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H:\MPR\2024\October 2024\7. MPR data for website\"/>
    </mc:Choice>
  </mc:AlternateContent>
  <xr:revisionPtr revIDLastSave="0" documentId="13_ncr:1_{9E89FF4B-0CE4-43AC-B217-0DAA0811FCFE}" xr6:coauthVersionLast="47" xr6:coauthVersionMax="47" xr10:uidLastSave="{00000000-0000-0000-0000-000000000000}"/>
  <bookViews>
    <workbookView xWindow="28680" yWindow="-120" windowWidth="29040" windowHeight="15840" xr2:uid="{5BFAB4BA-6A86-4F25-AD6D-CCB48EADCFF4}"/>
  </bookViews>
  <sheets>
    <sheet name="Contents" sheetId="1" r:id="rId1"/>
    <sheet name="Figure 5.1" sheetId="2" r:id="rId2"/>
    <sheet name="Figure 5.2" sheetId="3" r:id="rId3"/>
    <sheet name="Figure 5.3" sheetId="16" r:id="rId4"/>
    <sheet name="Figure 5.4" sheetId="4" r:id="rId5"/>
    <sheet name="Figure 5.5" sheetId="18" r:id="rId6"/>
    <sheet name="Figure 5.6" sheetId="5" r:id="rId7"/>
    <sheet name="Figure 5.7" sheetId="14" r:id="rId8"/>
    <sheet name="Figure 5.8" sheetId="6" r:id="rId9"/>
    <sheet name="Figure 5.9" sheetId="9" r:id="rId10"/>
    <sheet name="Figure 5.10" sheetId="19" r:id="rId11"/>
    <sheet name="Figure 5.11" sheetId="10" r:id="rId12"/>
    <sheet name="Figure 5.12" sheetId="12" r:id="rId13"/>
    <sheet name="Figure 5.13" sheetId="15" r:id="rId14"/>
    <sheet name="Figure 5.14" sheetId="13" r:id="rId15"/>
    <sheet name="Figure 5.7 (deleted)" sheetId="8" state="hidden" r:id="rId16"/>
    <sheet name="Figure 5.10 (deleted)" sheetId="11" state="hidden" r:id="rId17"/>
    <sheet name="Figure 5.6 (deleted)" sheetId="7" state="hidden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" i="13" l="1"/>
  <c r="A1" i="15"/>
  <c r="A1" i="12"/>
  <c r="A1" i="10"/>
  <c r="A1" i="19"/>
  <c r="A1" i="9"/>
  <c r="A1" i="6"/>
  <c r="A1" i="14"/>
  <c r="A1" i="5"/>
  <c r="A1" i="4"/>
  <c r="A1" i="16"/>
  <c r="A1" i="3"/>
  <c r="A1" i="2"/>
  <c r="A1" i="18"/>
</calcChain>
</file>

<file path=xl/sharedStrings.xml><?xml version="1.0" encoding="utf-8"?>
<sst xmlns="http://schemas.openxmlformats.org/spreadsheetml/2006/main" count="340" uniqueCount="149">
  <si>
    <t>Core</t>
  </si>
  <si>
    <t>Headline</t>
  </si>
  <si>
    <t>Non-core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</si>
  <si>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</si>
  <si>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</si>
  <si>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</si>
  <si>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</si>
  <si>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</si>
  <si>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</si>
  <si>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</si>
  <si>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</si>
  <si>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</si>
  <si>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</si>
  <si>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</si>
  <si>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</si>
  <si>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2019Q1</t>
  </si>
  <si>
    <t>2019Q2</t>
  </si>
  <si>
    <t>2019Q3</t>
  </si>
  <si>
    <t>2019Q4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</si>
  <si>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</si>
  <si>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</si>
  <si>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</si>
  <si>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</si>
  <si>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</si>
  <si>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</si>
  <si>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</si>
  <si>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</si>
  <si>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</si>
  <si>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</si>
  <si>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</si>
  <si>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</si>
  <si>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2023Q1</t>
  </si>
  <si>
    <t>2023Q2</t>
  </si>
  <si>
    <t>2023Q3</t>
  </si>
  <si>
    <t>2023Q4</t>
  </si>
  <si>
    <t>2024Q1</t>
  </si>
  <si>
    <t>2024Q2</t>
  </si>
  <si>
    <t>2024Q3</t>
  </si>
  <si>
    <t>2024Q4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</si>
  <si>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</si>
  <si>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</si>
  <si>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</si>
  <si>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</si>
  <si>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</si>
  <si>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</si>
  <si>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</si>
  <si>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</si>
  <si>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Inflation target: lower</t>
  </si>
  <si>
    <t>Inflation target: midpoint</t>
  </si>
  <si>
    <t>Inflation target: upper</t>
  </si>
  <si>
    <t>Actual</t>
  </si>
  <si>
    <t>Mar 2024</t>
  </si>
  <si>
    <t>Sep 2024</t>
  </si>
  <si>
    <t>Food and NAB</t>
  </si>
  <si>
    <t xml:space="preserve">Vegetables </t>
  </si>
  <si>
    <t xml:space="preserve">Bread and cereals </t>
  </si>
  <si>
    <t>Milk, eggs and cheese</t>
  </si>
  <si>
    <t>Other food**</t>
  </si>
  <si>
    <t xml:space="preserve">Meat </t>
  </si>
  <si>
    <t xml:space="preserve">Oils and fat </t>
  </si>
  <si>
    <t>Sep 2022</t>
  </si>
  <si>
    <t>Mar 2023</t>
  </si>
  <si>
    <t>Sep 2023</t>
  </si>
  <si>
    <t xml:space="preserve">Core </t>
  </si>
  <si>
    <t xml:space="preserve">Services </t>
  </si>
  <si>
    <t>Core goods</t>
  </si>
  <si>
    <t>Core goods*</t>
  </si>
  <si>
    <t xml:space="preserve">Alcoholic beverages and tobacco </t>
  </si>
  <si>
    <t xml:space="preserve">Clothing and footwear </t>
  </si>
  <si>
    <t xml:space="preserve">Household contents </t>
  </si>
  <si>
    <t xml:space="preserve">Vehicles </t>
  </si>
  <si>
    <t>Other</t>
  </si>
  <si>
    <t>All surveyed participants</t>
  </si>
  <si>
    <t>Midpoint</t>
  </si>
  <si>
    <t>US dollar</t>
  </si>
  <si>
    <t>Administered prices*</t>
  </si>
  <si>
    <t xml:space="preserve">Assessment rates </t>
  </si>
  <si>
    <t xml:space="preserve">Water </t>
  </si>
  <si>
    <t xml:space="preserve">Electricity </t>
  </si>
  <si>
    <t xml:space="preserve">Education </t>
  </si>
  <si>
    <t xml:space="preserve">Petrol </t>
  </si>
  <si>
    <t xml:space="preserve">Diesel </t>
  </si>
  <si>
    <t xml:space="preserve">Other </t>
  </si>
  <si>
    <t>Applied by Eskom</t>
  </si>
  <si>
    <t>Granted by Nersa</t>
  </si>
  <si>
    <t>2012/13</t>
  </si>
  <si>
    <t>2013/14</t>
  </si>
  <si>
    <t>2014/15</t>
  </si>
  <si>
    <t>2015/16</t>
  </si>
  <si>
    <t>2016/17</t>
  </si>
  <si>
    <t>2017/18</t>
  </si>
  <si>
    <t>2018/19</t>
  </si>
  <si>
    <t>2019/20</t>
  </si>
  <si>
    <t>2020/21</t>
  </si>
  <si>
    <t>2021/22</t>
  </si>
  <si>
    <t>2022/23</t>
  </si>
  <si>
    <t>2023/24</t>
  </si>
  <si>
    <t>2024/25</t>
  </si>
  <si>
    <t>2025/26*</t>
  </si>
  <si>
    <t>PCCI</t>
  </si>
  <si>
    <t>Supercore</t>
  </si>
  <si>
    <t>Trimmed mean</t>
  </si>
  <si>
    <t>Price developments</t>
  </si>
  <si>
    <t>Figure 5.1</t>
  </si>
  <si>
    <t>Figure 5.2</t>
  </si>
  <si>
    <t>Figure 5.3</t>
  </si>
  <si>
    <t>Figure 5.4</t>
  </si>
  <si>
    <t>Figure 5.5</t>
  </si>
  <si>
    <t>Figure 5.6</t>
  </si>
  <si>
    <t>Figure 5.7</t>
  </si>
  <si>
    <t>Figure 5.8</t>
  </si>
  <si>
    <t>Figure 5.9</t>
  </si>
  <si>
    <t>Figure 5.10</t>
  </si>
  <si>
    <t>Figure 5.11</t>
  </si>
  <si>
    <t>Figure 5.12</t>
  </si>
  <si>
    <t>Figure 5.13</t>
  </si>
  <si>
    <t>Figure 5.14</t>
  </si>
  <si>
    <t>Evolution of oil price forecasts</t>
  </si>
  <si>
    <t>Global food commodity price index</t>
  </si>
  <si>
    <t>Components of core inflation</t>
  </si>
  <si>
    <t>Measures of underlying inflation</t>
  </si>
  <si>
    <t>Two-years-ahead inflation expectations: All participants</t>
  </si>
  <si>
    <t>Back to contents</t>
  </si>
  <si>
    <t>Percentage change over 12 months</t>
  </si>
  <si>
    <t>US$ per barrel</t>
  </si>
  <si>
    <t>Date</t>
  </si>
  <si>
    <t>Per cent</t>
  </si>
  <si>
    <t>Percentage change over four quarters</t>
  </si>
  <si>
    <t>Percentage points</t>
  </si>
  <si>
    <t>Percentage change</t>
  </si>
  <si>
    <t>Headline inflation and its components</t>
  </si>
  <si>
    <t>Electricity tariffs: requested versus granted</t>
  </si>
  <si>
    <r>
      <rPr>
        <b/>
        <i/>
        <sz val="14"/>
        <color theme="1"/>
        <rFont val="Calibri"/>
        <family val="2"/>
      </rPr>
      <t>Monetary Policy Review</t>
    </r>
    <r>
      <rPr>
        <b/>
        <sz val="14"/>
        <color theme="1"/>
        <rFont val="Calibri"/>
        <family val="2"/>
      </rPr>
      <t xml:space="preserve"> (October 2024)</t>
    </r>
  </si>
  <si>
    <t>Shaded areas indicate forecasts</t>
  </si>
  <si>
    <t>Rand</t>
  </si>
  <si>
    <t>Contributions to administered price inflation</t>
  </si>
  <si>
    <t>Contributions to change in core goods inflation</t>
  </si>
  <si>
    <t>Electricity prices*</t>
  </si>
  <si>
    <t>Food inflation comparison*</t>
  </si>
  <si>
    <t>Food and NAB inflation*</t>
  </si>
  <si>
    <t>Real effective exchange rate gap*</t>
  </si>
  <si>
    <t>Unit labour cost*</t>
  </si>
  <si>
    <t>*Percentage change over 12 months</t>
  </si>
  <si>
    <t>*Approval still under review</t>
  </si>
  <si>
    <t xml:space="preserve">*Average from January to August </t>
  </si>
  <si>
    <t xml:space="preserve">** Other food includes fish, fruit, sugar, sweets and desserts and NAB </t>
  </si>
  <si>
    <t>* Shaded areas indicate forecasts</t>
  </si>
  <si>
    <t>* Change in year-on-year rate compared to previous month</t>
  </si>
  <si>
    <t>* Values &lt;0 imply undervaluations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</si>
</sst>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2" x14ac:knownFonts="1">
    <font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11"/>
      <color theme="1"/>
      <name val="Aptos Narrow"/>
      <family val="2"/>
      <scheme val="minor"/>
    </font>
    <font>
      <b/>
      <sz val="11"/>
      <color theme="1"/>
      <name val="Calibri"/>
      <family val="2"/>
    </font>
    <font>
      <sz val="11"/>
      <name val="Aptos Narrow"/>
      <family val="2"/>
      <scheme val="minor"/>
    </font>
    <font>
      <sz val="11"/>
      <color theme="1"/>
      <name val="Calibri"/>
      <family val="2"/>
    </font>
    <font>
      <u/>
      <sz val="11"/>
      <color theme="10"/>
      <name val="Aptos Narrow"/>
      <family val="2"/>
      <scheme val="minor"/>
    </font>
    <font>
      <sz val="8"/>
      <name val="Aptos Narrow"/>
      <family val="2"/>
      <scheme val="minor"/>
    </font>
    <font>
      <u/>
      <sz val="11"/>
      <color theme="10"/>
      <name val="Calibri"/>
      <family val="2"/>
    </font>
    <font>
      <b/>
      <sz val="14"/>
      <color theme="1"/>
      <name val="Calibri"/>
      <family val="2"/>
    </font>
    <font>
      <b/>
      <i/>
      <sz val="14"/>
      <color theme="1"/>
      <name val="Calibri"/>
      <family val="2"/>
    </font>
    <font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6" fillId="0" borderId="0" applyNumberFormat="0" applyFill="0" applyBorder="0" applyAlignment="0" applyProtection="0"/>
  </cellStyleXfs>
  <cellXfs count="39">
    <xf numFmtId="0" fontId="0" fillId="0" borderId="0" xfId="0"/>
    <xf numFmtId="0" fontId="2" fillId="0" borderId="0" xfId="0" applyFont="1"/>
    <xf numFmtId="0" fontId="3" fillId="0" borderId="1" xfId="0" applyFont="1" applyBorder="1" applyAlignment="1">
      <alignment horizontal="center" vertical="center" wrapText="1"/>
    </xf>
    <xf numFmtId="0" fontId="0" fillId="0" borderId="0" xfId="0" quotePrefix="1"/>
    <xf numFmtId="164" fontId="0" fillId="0" borderId="0" xfId="0" applyNumberFormat="1"/>
    <xf numFmtId="17" fontId="0" fillId="0" borderId="0" xfId="0" quotePrefix="1" applyNumberFormat="1"/>
    <xf numFmtId="164" fontId="0" fillId="0" borderId="0" xfId="0" applyNumberFormat="1" applyAlignment="1">
      <alignment vertical="center" wrapText="1"/>
    </xf>
    <xf numFmtId="0" fontId="0" fillId="0" borderId="0" xfId="0" applyAlignment="1">
      <alignment vertical="center" wrapText="1"/>
    </xf>
    <xf numFmtId="164" fontId="4" fillId="0" borderId="0" xfId="0" applyNumberFormat="1" applyFont="1" applyAlignment="1">
      <alignment vertical="center" wrapText="1"/>
    </xf>
    <xf numFmtId="164" fontId="0" fillId="2" borderId="0" xfId="0" applyNumberFormat="1" applyFill="1"/>
    <xf numFmtId="164" fontId="0" fillId="2" borderId="0" xfId="0" applyNumberFormat="1" applyFill="1" applyAlignment="1">
      <alignment vertical="center" wrapText="1"/>
    </xf>
    <xf numFmtId="164" fontId="4" fillId="3" borderId="0" xfId="0" applyNumberFormat="1" applyFont="1" applyFill="1" applyAlignment="1">
      <alignment vertical="center" wrapText="1"/>
    </xf>
    <xf numFmtId="0" fontId="5" fillId="0" borderId="0" xfId="0" applyFont="1"/>
    <xf numFmtId="0" fontId="3" fillId="0" borderId="0" xfId="0" applyFont="1"/>
    <xf numFmtId="0" fontId="3" fillId="0" borderId="0" xfId="0" applyFont="1" applyAlignment="1">
      <alignment vertical="center"/>
    </xf>
    <xf numFmtId="17" fontId="5" fillId="0" borderId="0" xfId="0" applyNumberFormat="1" applyFont="1"/>
    <xf numFmtId="0" fontId="5" fillId="0" borderId="0" xfId="0" applyFont="1" applyAlignment="1">
      <alignment horizontal="center"/>
    </xf>
    <xf numFmtId="0" fontId="8" fillId="0" borderId="0" xfId="2" applyFont="1"/>
    <xf numFmtId="2" fontId="5" fillId="0" borderId="0" xfId="0" applyNumberFormat="1" applyFont="1" applyAlignment="1">
      <alignment horizontal="center"/>
    </xf>
    <xf numFmtId="164" fontId="5" fillId="0" borderId="0" xfId="0" applyNumberFormat="1" applyFont="1" applyAlignment="1">
      <alignment horizontal="center"/>
    </xf>
    <xf numFmtId="0" fontId="9" fillId="0" borderId="0" xfId="0" applyFont="1"/>
    <xf numFmtId="0" fontId="8" fillId="0" borderId="0" xfId="2" quotePrefix="1" applyFont="1"/>
    <xf numFmtId="17" fontId="11" fillId="0" borderId="0" xfId="0" applyNumberFormat="1" applyFont="1"/>
    <xf numFmtId="164" fontId="5" fillId="0" borderId="0" xfId="0" applyNumberFormat="1" applyFont="1" applyAlignment="1">
      <alignment horizontal="center" vertical="center" wrapText="1"/>
    </xf>
    <xf numFmtId="164" fontId="5" fillId="0" borderId="0" xfId="0" applyNumberFormat="1" applyFont="1"/>
    <xf numFmtId="0" fontId="5" fillId="0" borderId="0" xfId="1"/>
    <xf numFmtId="0" fontId="5" fillId="0" borderId="0" xfId="0" applyFont="1" applyAlignment="1">
      <alignment wrapText="1"/>
    </xf>
    <xf numFmtId="0" fontId="5" fillId="0" borderId="0" xfId="0" applyFont="1" applyAlignment="1">
      <alignment horizontal="center" wrapText="1"/>
    </xf>
    <xf numFmtId="164" fontId="5" fillId="0" borderId="0" xfId="0" applyNumberFormat="1" applyFont="1" applyAlignment="1">
      <alignment horizontal="center" wrapText="1"/>
    </xf>
    <xf numFmtId="14" fontId="5" fillId="0" borderId="0" xfId="0" applyNumberFormat="1" applyFont="1"/>
    <xf numFmtId="0" fontId="11" fillId="0" borderId="0" xfId="0" applyFont="1"/>
    <xf numFmtId="164" fontId="5" fillId="4" borderId="0" xfId="0" applyNumberFormat="1" applyFont="1" applyFill="1" applyAlignment="1">
      <alignment horizontal="center"/>
    </xf>
    <xf numFmtId="0" fontId="5" fillId="4" borderId="0" xfId="0" applyFont="1" applyFill="1" applyAlignment="1">
      <alignment horizontal="center"/>
    </xf>
    <xf numFmtId="164" fontId="1" fillId="0" borderId="0" xfId="0" quotePrefix="1" applyNumberFormat="1" applyFont="1"/>
    <xf numFmtId="0" fontId="1" fillId="0" borderId="0" xfId="0" applyFont="1"/>
    <xf numFmtId="17" fontId="1" fillId="0" borderId="0" xfId="0" applyNumberFormat="1" applyFont="1"/>
    <xf numFmtId="0" fontId="3" fillId="0" borderId="0" xfId="0" applyFont="1" applyAlignment="1">
      <alignment horizontal="center"/>
    </xf>
    <xf numFmtId="1" fontId="5" fillId="0" borderId="0" xfId="0" applyNumberFormat="1" applyFont="1" applyAlignment="1">
      <alignment horizontal="center"/>
    </xf>
    <xf numFmtId="164" fontId="5" fillId="0" borderId="0" xfId="0" applyNumberFormat="1" applyFont="1" applyAlignment="1"/>
  </cellXfs>
  <cellStyles count="3">
    <cellStyle name="Hyperlink" xfId="2" builtinId="8"/>
    <cellStyle name="Normal" xfId="0" builtinId="0"/>
    <cellStyle name="Normal 2" xfId="1" xr:uid="{39D81E57-1DFF-419B-B3BD-E4940C695F5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415926</xdr:colOff>
      <xdr:row>2</xdr:row>
      <xdr:rowOff>179705</xdr:rowOff>
    </xdr:from>
    <xdr:to>
      <xdr:col>16</xdr:col>
      <xdr:colOff>437746</xdr:colOff>
      <xdr:row>20</xdr:row>
      <xdr:rowOff>40005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4EA8FC7-9C52-ED30-5846-C9D1CAA16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5426" y="722630"/>
          <a:ext cx="3736570" cy="34512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571499</xdr:colOff>
      <xdr:row>2</xdr:row>
      <xdr:rowOff>173989</xdr:rowOff>
    </xdr:from>
    <xdr:to>
      <xdr:col>12</xdr:col>
      <xdr:colOff>543789</xdr:colOff>
      <xdr:row>21</xdr:row>
      <xdr:rowOff>158750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B36F512-FF63-7241-F35E-3CBF49948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86249" y="535939"/>
          <a:ext cx="3687040" cy="368046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588010</xdr:colOff>
      <xdr:row>2</xdr:row>
      <xdr:rowOff>168870</xdr:rowOff>
    </xdr:from>
    <xdr:to>
      <xdr:col>16</xdr:col>
      <xdr:colOff>610593</xdr:colOff>
      <xdr:row>25</xdr:row>
      <xdr:rowOff>25736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4F1B48B-D6F1-7602-1838-A1C25FA93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41160" y="530820"/>
          <a:ext cx="4356458" cy="420979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344169</xdr:colOff>
      <xdr:row>2</xdr:row>
      <xdr:rowOff>170433</xdr:rowOff>
    </xdr:from>
    <xdr:to>
      <xdr:col>10</xdr:col>
      <xdr:colOff>582114</xdr:colOff>
      <xdr:row>21</xdr:row>
      <xdr:rowOff>44450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5BD12B-2DEC-BDFE-1366-31EDF2E47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20669" y="532383"/>
          <a:ext cx="3949520" cy="358241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479427</xdr:colOff>
      <xdr:row>2</xdr:row>
      <xdr:rowOff>174625</xdr:rowOff>
    </xdr:from>
    <xdr:to>
      <xdr:col>10</xdr:col>
      <xdr:colOff>526180</xdr:colOff>
      <xdr:row>21</xdr:row>
      <xdr:rowOff>92075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357821-5386-477F-277E-D60A95529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8627" y="542925"/>
          <a:ext cx="3780553" cy="36004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407578</xdr:colOff>
      <xdr:row>2</xdr:row>
      <xdr:rowOff>169545</xdr:rowOff>
    </xdr:from>
    <xdr:to>
      <xdr:col>13</xdr:col>
      <xdr:colOff>543278</xdr:colOff>
      <xdr:row>19</xdr:row>
      <xdr:rowOff>67713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B2D90E5-1302-913F-A9AA-D8763990F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08203" y="531495"/>
          <a:ext cx="3183700" cy="334621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507578</xdr:colOff>
      <xdr:row>3</xdr:row>
      <xdr:rowOff>20321</xdr:rowOff>
    </xdr:from>
    <xdr:to>
      <xdr:col>10</xdr:col>
      <xdr:colOff>86083</xdr:colOff>
      <xdr:row>21</xdr:row>
      <xdr:rowOff>113942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065758-FA51-5BB6-07C6-37AE62B21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64953" y="563246"/>
          <a:ext cx="3912380" cy="354167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503555</xdr:colOff>
      <xdr:row>3</xdr:row>
      <xdr:rowOff>38639</xdr:rowOff>
    </xdr:from>
    <xdr:to>
      <xdr:col>13</xdr:col>
      <xdr:colOff>282921</xdr:colOff>
      <xdr:row>19</xdr:row>
      <xdr:rowOff>86647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C6188CE-4DC5-453A-0679-17A1D8F4F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37430" y="581564"/>
          <a:ext cx="3494116" cy="322935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545465</xdr:colOff>
      <xdr:row>2</xdr:row>
      <xdr:rowOff>163206</xdr:rowOff>
    </xdr:from>
    <xdr:to>
      <xdr:col>14</xdr:col>
      <xdr:colOff>424800</xdr:colOff>
      <xdr:row>22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07B0AAA-6E8F-9C37-5CAB-10CCE6721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79515" y="525156"/>
          <a:ext cx="4213210" cy="372299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450215</xdr:colOff>
      <xdr:row>2</xdr:row>
      <xdr:rowOff>170588</xdr:rowOff>
    </xdr:from>
    <xdr:to>
      <xdr:col>16</xdr:col>
      <xdr:colOff>35359</xdr:colOff>
      <xdr:row>23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8626A14-DFBB-D750-F1B9-1566C2467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17515" y="532538"/>
          <a:ext cx="4538144" cy="412518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560070</xdr:colOff>
      <xdr:row>3</xdr:row>
      <xdr:rowOff>45913</xdr:rowOff>
    </xdr:from>
    <xdr:to>
      <xdr:col>14</xdr:col>
      <xdr:colOff>63833</xdr:colOff>
      <xdr:row>20</xdr:row>
      <xdr:rowOff>78105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8918BB0-97C3-C404-D9F5-C6D73DD2D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89195" y="588838"/>
          <a:ext cx="3774773" cy="366121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476885</xdr:colOff>
      <xdr:row>2</xdr:row>
      <xdr:rowOff>179228</xdr:rowOff>
    </xdr:from>
    <xdr:to>
      <xdr:col>12</xdr:col>
      <xdr:colOff>303237</xdr:colOff>
      <xdr:row>23</xdr:row>
      <xdr:rowOff>73998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979297-62DE-F8C4-C73A-425D8009C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34610" y="541178"/>
          <a:ext cx="4160227" cy="406672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541655</xdr:colOff>
      <xdr:row>2</xdr:row>
      <xdr:rowOff>131950</xdr:rowOff>
    </xdr:from>
    <xdr:to>
      <xdr:col>10</xdr:col>
      <xdr:colOff>507742</xdr:colOff>
      <xdr:row>22</xdr:row>
      <xdr:rowOff>145699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83B00DB-854D-77ED-B645-4A05B52B7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02205" y="500250"/>
          <a:ext cx="4322187" cy="389359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495142</xdr:colOff>
      <xdr:row>3</xdr:row>
      <xdr:rowOff>47625</xdr:rowOff>
    </xdr:from>
    <xdr:to>
      <xdr:col>12</xdr:col>
      <xdr:colOff>39232</xdr:colOff>
      <xdr:row>20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9B3EAF3-5DEF-AB12-F5BA-DC9968D7B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90767" y="590550"/>
          <a:ext cx="3877965" cy="3438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95AF7-CFDE-4EFD-92A9-B277CFB758D0}">
  <dimension ref="A2:G25"/>
  <sheetViews>
    <sheetView showGridLines="0" tabSelected="1" workbookViewId="0">
      <selection activeCell="A2" sqref="A2"/>
    </sheetView>
  </sheetViews>
  <sheetFormatPr defaultRowHeight="14.5" x14ac:dyDescent="0.35"/>
  <cols>
    <col min="2" max="2" width="10.453125" customWidth="1"/>
  </cols>
  <sheetData>
    <row r="2" spans="1:7" ht="18.5" x14ac:dyDescent="0.45">
      <c r="A2" s="12"/>
      <c r="B2" s="20" t="s">
        <v>132</v>
      </c>
      <c r="C2" s="12"/>
      <c r="D2" s="12"/>
      <c r="E2" s="12"/>
      <c r="F2" s="12"/>
      <c r="G2" s="12"/>
    </row>
    <row r="3" spans="1:7" x14ac:dyDescent="0.35">
      <c r="A3" s="12"/>
      <c r="B3" s="12"/>
      <c r="C3" s="12"/>
      <c r="D3" s="12"/>
      <c r="E3" s="12"/>
      <c r="F3" s="12"/>
      <c r="G3" s="12"/>
    </row>
    <row r="4" spans="1:7" ht="18.5" x14ac:dyDescent="0.45">
      <c r="A4" s="12"/>
      <c r="B4" s="20" t="s">
        <v>102</v>
      </c>
      <c r="C4" s="12"/>
      <c r="D4" s="12"/>
      <c r="E4" s="12"/>
      <c r="F4" s="12"/>
      <c r="G4" s="12"/>
    </row>
    <row r="5" spans="1:7" x14ac:dyDescent="0.35">
      <c r="A5" s="12"/>
      <c r="B5" s="12"/>
      <c r="C5" s="12"/>
      <c r="D5" s="12"/>
      <c r="E5" s="12"/>
      <c r="F5" s="12"/>
      <c r="G5" s="12"/>
    </row>
    <row r="6" spans="1:7" x14ac:dyDescent="0.35">
      <c r="A6" s="12"/>
      <c r="B6" s="21" t="s">
        <v>103</v>
      </c>
      <c r="C6" s="12" t="s">
        <v>130</v>
      </c>
      <c r="D6" s="12"/>
      <c r="E6" s="12"/>
      <c r="F6" s="12"/>
      <c r="G6" s="12"/>
    </row>
    <row r="7" spans="1:7" x14ac:dyDescent="0.35">
      <c r="A7" s="12"/>
      <c r="B7" s="17" t="s">
        <v>104</v>
      </c>
      <c r="C7" s="12" t="s">
        <v>117</v>
      </c>
      <c r="D7" s="12"/>
      <c r="E7" s="12"/>
      <c r="F7" s="12"/>
      <c r="G7" s="12"/>
    </row>
    <row r="8" spans="1:7" x14ac:dyDescent="0.35">
      <c r="A8" s="12"/>
      <c r="B8" s="21" t="s">
        <v>105</v>
      </c>
      <c r="C8" s="34" t="s">
        <v>135</v>
      </c>
      <c r="D8" s="12"/>
      <c r="E8" s="12"/>
      <c r="F8" s="12"/>
      <c r="G8" s="12"/>
    </row>
    <row r="9" spans="1:7" x14ac:dyDescent="0.35">
      <c r="A9" s="12"/>
      <c r="B9" s="21" t="s">
        <v>106</v>
      </c>
      <c r="C9" s="34" t="s">
        <v>137</v>
      </c>
      <c r="D9" s="12"/>
      <c r="E9" s="12"/>
      <c r="F9" s="12"/>
      <c r="G9" s="12"/>
    </row>
    <row r="10" spans="1:7" x14ac:dyDescent="0.35">
      <c r="A10" s="12"/>
      <c r="B10" s="21" t="s">
        <v>107</v>
      </c>
      <c r="C10" s="12" t="s">
        <v>131</v>
      </c>
      <c r="D10" s="12"/>
      <c r="E10" s="12"/>
      <c r="F10" s="12"/>
      <c r="G10" s="12"/>
    </row>
    <row r="11" spans="1:7" x14ac:dyDescent="0.35">
      <c r="A11" s="12"/>
      <c r="B11" s="21" t="s">
        <v>108</v>
      </c>
      <c r="C11" s="34" t="s">
        <v>138</v>
      </c>
      <c r="D11" s="12"/>
      <c r="E11" s="12"/>
      <c r="F11" s="12"/>
      <c r="G11" s="12"/>
    </row>
    <row r="12" spans="1:7" x14ac:dyDescent="0.35">
      <c r="A12" s="12"/>
      <c r="B12" s="21" t="s">
        <v>109</v>
      </c>
      <c r="C12" s="12" t="s">
        <v>118</v>
      </c>
      <c r="D12" s="12"/>
      <c r="E12" s="12"/>
      <c r="F12" s="12"/>
      <c r="G12" s="12"/>
    </row>
    <row r="13" spans="1:7" x14ac:dyDescent="0.35">
      <c r="A13" s="12"/>
      <c r="B13" s="21" t="s">
        <v>110</v>
      </c>
      <c r="C13" s="34" t="s">
        <v>139</v>
      </c>
      <c r="D13" s="12"/>
      <c r="E13" s="12"/>
      <c r="F13" s="12"/>
      <c r="G13" s="12"/>
    </row>
    <row r="14" spans="1:7" x14ac:dyDescent="0.35">
      <c r="A14" s="12"/>
      <c r="B14" s="21" t="s">
        <v>111</v>
      </c>
      <c r="C14" s="12" t="s">
        <v>119</v>
      </c>
      <c r="D14" s="12"/>
      <c r="E14" s="12"/>
      <c r="F14" s="12"/>
      <c r="G14" s="12"/>
    </row>
    <row r="15" spans="1:7" x14ac:dyDescent="0.35">
      <c r="A15" s="12"/>
      <c r="B15" s="21" t="s">
        <v>112</v>
      </c>
      <c r="C15" s="12" t="s">
        <v>120</v>
      </c>
      <c r="D15" s="12"/>
      <c r="E15" s="12"/>
      <c r="F15" s="12"/>
      <c r="G15" s="12"/>
    </row>
    <row r="16" spans="1:7" x14ac:dyDescent="0.35">
      <c r="A16" s="12"/>
      <c r="B16" s="21" t="s">
        <v>113</v>
      </c>
      <c r="C16" s="34" t="s">
        <v>136</v>
      </c>
      <c r="D16" s="12"/>
      <c r="E16" s="12"/>
      <c r="F16" s="12"/>
      <c r="G16" s="12"/>
    </row>
    <row r="17" spans="1:7" x14ac:dyDescent="0.35">
      <c r="A17" s="12"/>
      <c r="B17" s="21" t="s">
        <v>114</v>
      </c>
      <c r="C17" s="12" t="s">
        <v>121</v>
      </c>
      <c r="D17" s="12"/>
      <c r="E17" s="12"/>
      <c r="F17" s="12"/>
      <c r="G17" s="12"/>
    </row>
    <row r="18" spans="1:7" x14ac:dyDescent="0.35">
      <c r="A18" s="12"/>
      <c r="B18" s="21" t="s">
        <v>115</v>
      </c>
      <c r="C18" s="34" t="s">
        <v>140</v>
      </c>
      <c r="D18" s="12"/>
      <c r="E18" s="12"/>
      <c r="F18" s="12"/>
      <c r="G18" s="12"/>
    </row>
    <row r="19" spans="1:7" x14ac:dyDescent="0.35">
      <c r="A19" s="12"/>
      <c r="B19" s="21" t="s">
        <v>116</v>
      </c>
      <c r="C19" s="34" t="s">
        <v>141</v>
      </c>
      <c r="D19" s="12"/>
      <c r="E19" s="12"/>
      <c r="F19" s="12"/>
      <c r="G19" s="12"/>
    </row>
    <row r="25" spans="1:7" x14ac:dyDescent="0.35">
      <c r="E25" s="12"/>
    </row>
  </sheetData>
  <phoneticPr fontId="7" type="noConversion"/>
  <hyperlinks>
    <hyperlink ref="B6" location="'Figure 5.1'!A1" display="Figure 5.1" xr:uid="{71FD0BA7-B393-4828-A5AB-F79D6379384D}"/>
    <hyperlink ref="B7" location="'Figure 5.2'!A1" display="Figure 5.2" xr:uid="{A4E3BD77-CB95-4CF2-8F6D-8F6C36604E47}"/>
    <hyperlink ref="B8" location="'Figure 5.3'!A1" display="Figure 5.3" xr:uid="{6C56095F-65FD-4B9E-AC9E-B8B239C576AE}"/>
    <hyperlink ref="B9" location="'Figure 5.4'!A1" display="Figure 5.4" xr:uid="{B694B36B-0E7A-4DD0-9483-EC242F0E3762}"/>
    <hyperlink ref="B10:B18" location="'Figure 5.4'!A1" display="Figure 5.4" xr:uid="{A0C902F3-CB76-427A-9024-89CD8ED346BA}"/>
    <hyperlink ref="B10" location="'Figure 5.5'!A1" display="Figure 5.5" xr:uid="{CE861944-5346-4F4C-BDB0-4A441C824B9E}"/>
    <hyperlink ref="B11" location="'Figure 5.6'!A1" display="Figure 5.6" xr:uid="{F843602F-6680-4A61-8414-B6530622F894}"/>
    <hyperlink ref="B12" location="'Figure 5.7'!A1" display="Figure 5.7" xr:uid="{02856A97-BA7D-43A3-B866-7BC18FF11253}"/>
    <hyperlink ref="B13" location="'Figure 5.8'!A1" display="Figure 5.8" xr:uid="{42853C25-9C50-416B-8E63-DB72E3E470C9}"/>
    <hyperlink ref="B14" location="'Figure 5.9'!A1" display="Figure 5.9" xr:uid="{8A880016-F136-4C91-AAE5-D1B5E58D1F2F}"/>
    <hyperlink ref="B15" location="'Figure 5.10'!A1" display="Figure 5.10" xr:uid="{A1129EFF-774D-4862-A8DE-5ABAB2F53F15}"/>
    <hyperlink ref="B16" location="'Figure 5.11'!A1" display="Figure 5.11" xr:uid="{FBA34E16-4FDD-4698-A948-C5EC2CE68B6B}"/>
    <hyperlink ref="B17" location="'Figure 5.12'!A1" display="Figure 5.12" xr:uid="{D2C0A485-4772-42AC-AEF4-6263B8F2AA9D}"/>
    <hyperlink ref="B18" location="'Figure 5.13'!A1" display="Figure 5.13" xr:uid="{6A2A51E9-C505-4BBE-8E08-7A939888153A}"/>
    <hyperlink ref="B19" location="'Figure 5.14'!A1" display="Figure 5.14" xr:uid="{9446CAB4-BE58-4B70-B96F-9341F3499419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06621-0947-478A-8A9F-1F33758A2432}">
  <dimension ref="A1:K50"/>
  <sheetViews>
    <sheetView showGridLines="0" zoomScaleNormal="100" workbookViewId="0">
      <selection activeCell="K22" sqref="K22"/>
    </sheetView>
  </sheetViews>
  <sheetFormatPr defaultColWidth="8.90625" defaultRowHeight="14.5" x14ac:dyDescent="0.35"/>
  <cols>
    <col min="1" max="7" width="8.90625" style="12"/>
    <col min="8" max="10" width="14.81640625" style="12" customWidth="1"/>
    <col min="11" max="16384" width="8.90625" style="12"/>
  </cols>
  <sheetData>
    <row r="1" spans="1:10" x14ac:dyDescent="0.35">
      <c r="A1" s="13" t="str">
        <f>CONCATENATE(Contents!B6, " ", Contents!C6)</f>
        <v>Figure 5.1 Headline inflation and its components</v>
      </c>
    </row>
    <row r="3" spans="1:10" x14ac:dyDescent="0.35">
      <c r="A3" s="12" t="s">
        <v>127</v>
      </c>
      <c r="F3" s="36"/>
      <c r="G3" s="36"/>
    </row>
    <row r="4" spans="1:10" s="14" customFormat="1" ht="40.75" customHeight="1" x14ac:dyDescent="0.35">
      <c r="A4" s="2" t="s">
        <v>125</v>
      </c>
      <c r="B4" s="2" t="s">
        <v>0</v>
      </c>
      <c r="C4" s="2" t="s">
        <v>1</v>
      </c>
      <c r="D4" s="2" t="s">
        <v>2</v>
      </c>
      <c r="E4" s="2" t="s">
        <v>0</v>
      </c>
      <c r="F4" s="2" t="s">
        <v>1</v>
      </c>
      <c r="G4" s="2" t="s">
        <v>2</v>
      </c>
      <c r="H4" s="2" t="s">
        <v>47</v>
      </c>
      <c r="I4" s="2" t="s">
        <v>48</v>
      </c>
      <c r="J4" s="2" t="s">
        <v>49</v>
      </c>
    </row>
    <row r="5" spans="1:10" x14ac:dyDescent="0.35">
      <c r="A5" s="12" t="s">
        <v>3</v>
      </c>
      <c r="B5" s="19">
        <v>5.5555555555554719</v>
      </c>
      <c r="C5" s="19">
        <v>6.5055762081785105</v>
      </c>
      <c r="D5" s="19">
        <v>9.3332123183928815</v>
      </c>
      <c r="E5" s="19"/>
      <c r="F5" s="19"/>
      <c r="G5" s="19"/>
      <c r="H5" s="16">
        <v>3</v>
      </c>
      <c r="I5" s="16">
        <v>4.5</v>
      </c>
      <c r="J5" s="16">
        <v>6</v>
      </c>
    </row>
    <row r="6" spans="1:10" x14ac:dyDescent="0.35">
      <c r="A6" s="12" t="s">
        <v>4</v>
      </c>
      <c r="B6" s="19">
        <v>5.4636951833213772</v>
      </c>
      <c r="C6" s="19">
        <v>6.2477297493644102</v>
      </c>
      <c r="D6" s="19">
        <v>8.3669439456665771</v>
      </c>
      <c r="E6" s="19"/>
      <c r="F6" s="19"/>
      <c r="G6" s="19"/>
      <c r="H6" s="16">
        <v>3</v>
      </c>
      <c r="I6" s="16">
        <v>4.5</v>
      </c>
      <c r="J6" s="16">
        <v>6</v>
      </c>
    </row>
    <row r="7" spans="1:10" x14ac:dyDescent="0.35">
      <c r="A7" s="12" t="s">
        <v>5</v>
      </c>
      <c r="B7" s="19">
        <v>5.6603773584905639</v>
      </c>
      <c r="C7" s="19">
        <v>6.0150375939849567</v>
      </c>
      <c r="D7" s="19">
        <v>7.4984311616207435</v>
      </c>
      <c r="E7" s="19"/>
      <c r="F7" s="19"/>
      <c r="G7" s="19"/>
      <c r="H7" s="16">
        <v>3</v>
      </c>
      <c r="I7" s="16">
        <v>4.5</v>
      </c>
      <c r="J7" s="16">
        <v>6</v>
      </c>
    </row>
    <row r="8" spans="1:10" x14ac:dyDescent="0.35">
      <c r="A8" s="12" t="s">
        <v>6</v>
      </c>
      <c r="B8" s="19">
        <v>5.73045631411388</v>
      </c>
      <c r="C8" s="19">
        <v>6.5977175463623752</v>
      </c>
      <c r="D8" s="19">
        <v>9.4232550873944092</v>
      </c>
      <c r="E8" s="19"/>
      <c r="F8" s="19"/>
      <c r="G8" s="19"/>
      <c r="H8" s="16">
        <v>3</v>
      </c>
      <c r="I8" s="16">
        <v>4.5</v>
      </c>
      <c r="J8" s="16">
        <v>6</v>
      </c>
    </row>
    <row r="9" spans="1:10" x14ac:dyDescent="0.35">
      <c r="A9" s="12" t="s">
        <v>7</v>
      </c>
      <c r="B9" s="19">
        <v>5.226815540426144</v>
      </c>
      <c r="C9" s="19">
        <v>6.3744216699664786</v>
      </c>
      <c r="D9" s="19">
        <v>9.7436513433291339</v>
      </c>
      <c r="E9" s="19"/>
      <c r="F9" s="19"/>
      <c r="G9" s="19"/>
      <c r="H9" s="16">
        <v>3</v>
      </c>
      <c r="I9" s="16">
        <v>4.5</v>
      </c>
      <c r="J9" s="16">
        <v>6</v>
      </c>
    </row>
    <row r="10" spans="1:10" x14ac:dyDescent="0.35">
      <c r="A10" s="12" t="s">
        <v>8</v>
      </c>
      <c r="B10" s="19">
        <v>4.7815333976440666</v>
      </c>
      <c r="C10" s="19">
        <v>5.2609186510250359</v>
      </c>
      <c r="D10" s="19">
        <v>6.6855312885757598</v>
      </c>
      <c r="E10" s="19"/>
      <c r="F10" s="19"/>
      <c r="G10" s="19"/>
      <c r="H10" s="16">
        <v>3</v>
      </c>
      <c r="I10" s="16">
        <v>4.5</v>
      </c>
      <c r="J10" s="16">
        <v>6</v>
      </c>
    </row>
    <row r="11" spans="1:10" x14ac:dyDescent="0.35">
      <c r="A11" s="12" t="s">
        <v>9</v>
      </c>
      <c r="B11" s="19">
        <v>4.6250000080766407</v>
      </c>
      <c r="C11" s="19">
        <v>4.7594738916339097</v>
      </c>
      <c r="D11" s="19">
        <v>5.2421055177558316</v>
      </c>
      <c r="E11" s="19"/>
      <c r="F11" s="19"/>
      <c r="G11" s="19"/>
      <c r="H11" s="16">
        <v>3</v>
      </c>
      <c r="I11" s="16">
        <v>4.5</v>
      </c>
      <c r="J11" s="16">
        <v>6</v>
      </c>
    </row>
    <row r="12" spans="1:10" x14ac:dyDescent="0.35">
      <c r="A12" s="12" t="s">
        <v>10</v>
      </c>
      <c r="B12" s="19">
        <v>4.3647153585053999</v>
      </c>
      <c r="C12" s="19">
        <v>4.7231093001226903</v>
      </c>
      <c r="D12" s="19">
        <v>5.6451923591003919</v>
      </c>
      <c r="E12" s="19"/>
      <c r="F12" s="19"/>
      <c r="G12" s="19"/>
      <c r="H12" s="16">
        <v>3</v>
      </c>
      <c r="I12" s="16">
        <v>4.5</v>
      </c>
      <c r="J12" s="16">
        <v>6</v>
      </c>
    </row>
    <row r="13" spans="1:10" x14ac:dyDescent="0.35">
      <c r="A13" s="12" t="s">
        <v>11</v>
      </c>
      <c r="B13" s="19">
        <v>4.1264583022636137</v>
      </c>
      <c r="C13" s="19">
        <v>4.1007594858440735</v>
      </c>
      <c r="D13" s="19">
        <v>4.0178319996969378</v>
      </c>
      <c r="E13" s="19"/>
      <c r="F13" s="19"/>
      <c r="G13" s="19"/>
      <c r="H13" s="16">
        <v>3</v>
      </c>
      <c r="I13" s="16">
        <v>4.5</v>
      </c>
      <c r="J13" s="16">
        <v>6</v>
      </c>
    </row>
    <row r="14" spans="1:10" x14ac:dyDescent="0.35">
      <c r="A14" s="12" t="s">
        <v>12</v>
      </c>
      <c r="B14" s="19">
        <v>4.3246874766320831</v>
      </c>
      <c r="C14" s="19">
        <v>4.4929434497204488</v>
      </c>
      <c r="D14" s="19">
        <v>4.7891655397784803</v>
      </c>
      <c r="E14" s="19"/>
      <c r="F14" s="19"/>
      <c r="G14" s="19"/>
      <c r="H14" s="16">
        <v>3</v>
      </c>
      <c r="I14" s="16">
        <v>4.5</v>
      </c>
      <c r="J14" s="16">
        <v>6</v>
      </c>
    </row>
    <row r="15" spans="1:10" x14ac:dyDescent="0.35">
      <c r="A15" s="12" t="s">
        <v>13</v>
      </c>
      <c r="B15" s="19">
        <v>4.2100594072146391</v>
      </c>
      <c r="C15" s="19">
        <v>5.1041897394499678</v>
      </c>
      <c r="D15" s="19">
        <v>7.0788816576811371</v>
      </c>
      <c r="E15" s="19"/>
      <c r="F15" s="19"/>
      <c r="G15" s="19"/>
      <c r="H15" s="16">
        <v>3</v>
      </c>
      <c r="I15" s="16">
        <v>4.5</v>
      </c>
      <c r="J15" s="16">
        <v>6</v>
      </c>
    </row>
    <row r="16" spans="1:10" x14ac:dyDescent="0.35">
      <c r="A16" s="12" t="s">
        <v>14</v>
      </c>
      <c r="B16" s="19">
        <v>4.3661699690072941</v>
      </c>
      <c r="C16" s="19">
        <v>4.9534516064594403</v>
      </c>
      <c r="D16" s="19">
        <v>6.2769057744644101</v>
      </c>
      <c r="E16" s="19"/>
      <c r="F16" s="19"/>
      <c r="G16" s="19"/>
      <c r="H16" s="16">
        <v>3</v>
      </c>
      <c r="I16" s="16">
        <v>4.5</v>
      </c>
      <c r="J16" s="16">
        <v>6</v>
      </c>
    </row>
    <row r="17" spans="1:11" x14ac:dyDescent="0.35">
      <c r="A17" s="12" t="s">
        <v>15</v>
      </c>
      <c r="B17" s="19">
        <v>4.3842928724301622</v>
      </c>
      <c r="C17" s="19">
        <v>4.1923928457112414</v>
      </c>
      <c r="D17" s="19">
        <v>3.546540960739847</v>
      </c>
      <c r="E17" s="19"/>
      <c r="F17" s="19"/>
      <c r="G17" s="19"/>
      <c r="H17" s="16">
        <v>3</v>
      </c>
      <c r="I17" s="16">
        <v>4.5</v>
      </c>
      <c r="J17" s="16">
        <v>6</v>
      </c>
    </row>
    <row r="18" spans="1:11" x14ac:dyDescent="0.35">
      <c r="A18" s="12" t="s">
        <v>16</v>
      </c>
      <c r="B18" s="19">
        <v>4.2105262766126028</v>
      </c>
      <c r="C18" s="19">
        <v>4.4306464788122959</v>
      </c>
      <c r="D18" s="19">
        <v>4.892997387001401</v>
      </c>
      <c r="E18" s="19"/>
      <c r="F18" s="19"/>
      <c r="G18" s="19"/>
      <c r="H18" s="16">
        <v>3</v>
      </c>
      <c r="I18" s="16">
        <v>4.5</v>
      </c>
      <c r="J18" s="16">
        <v>6</v>
      </c>
    </row>
    <row r="19" spans="1:11" x14ac:dyDescent="0.35">
      <c r="A19" s="12" t="s">
        <v>17</v>
      </c>
      <c r="B19" s="19">
        <v>4.1371598971811974</v>
      </c>
      <c r="C19" s="19">
        <v>4.1234599231348028</v>
      </c>
      <c r="D19" s="19">
        <v>3.9929804901580184</v>
      </c>
      <c r="E19" s="19"/>
      <c r="F19" s="19"/>
      <c r="G19" s="19"/>
      <c r="H19" s="16">
        <v>3</v>
      </c>
      <c r="I19" s="16">
        <v>4.5</v>
      </c>
      <c r="J19" s="16">
        <v>6</v>
      </c>
    </row>
    <row r="20" spans="1:11" x14ac:dyDescent="0.35">
      <c r="A20" s="12" t="s">
        <v>18</v>
      </c>
      <c r="B20" s="19">
        <v>3.851851888888902</v>
      </c>
      <c r="C20" s="19">
        <v>3.777891744661142</v>
      </c>
      <c r="D20" s="19">
        <v>3.4349071274950802</v>
      </c>
      <c r="E20" s="19"/>
      <c r="F20" s="19"/>
      <c r="G20" s="19"/>
      <c r="H20" s="16">
        <v>3</v>
      </c>
      <c r="I20" s="16">
        <v>4.5</v>
      </c>
      <c r="J20" s="16">
        <v>6</v>
      </c>
    </row>
    <row r="21" spans="1:11" x14ac:dyDescent="0.35">
      <c r="A21" s="12" t="s">
        <v>19</v>
      </c>
      <c r="B21" s="19">
        <v>3.7253469672295925</v>
      </c>
      <c r="C21" s="19">
        <v>4.4096930970428865</v>
      </c>
      <c r="D21" s="19">
        <v>6.1239830861760822</v>
      </c>
      <c r="E21" s="19"/>
      <c r="F21" s="19"/>
      <c r="G21" s="19"/>
      <c r="H21" s="16">
        <v>3</v>
      </c>
      <c r="I21" s="16">
        <v>4.5</v>
      </c>
      <c r="J21" s="16">
        <v>6</v>
      </c>
    </row>
    <row r="22" spans="1:11" x14ac:dyDescent="0.35">
      <c r="A22" s="12" t="s">
        <v>20</v>
      </c>
      <c r="B22" s="19">
        <v>3.1024531385281273</v>
      </c>
      <c r="C22" s="19">
        <v>2.5181022278147385</v>
      </c>
      <c r="D22" s="19">
        <v>0.82531572128907271</v>
      </c>
      <c r="E22" s="19"/>
      <c r="F22" s="19"/>
      <c r="G22" s="19"/>
      <c r="H22" s="16">
        <v>3</v>
      </c>
      <c r="I22" s="16">
        <v>4.5</v>
      </c>
      <c r="J22" s="16">
        <v>6</v>
      </c>
      <c r="K22" s="17" t="s">
        <v>122</v>
      </c>
    </row>
    <row r="23" spans="1:11" x14ac:dyDescent="0.35">
      <c r="A23" s="12" t="s">
        <v>21</v>
      </c>
      <c r="B23" s="19">
        <v>3.2927702588735785</v>
      </c>
      <c r="C23" s="19">
        <v>3.1005259181102502</v>
      </c>
      <c r="D23" s="19">
        <v>2.6685866553159912</v>
      </c>
      <c r="E23" s="19"/>
      <c r="F23" s="19"/>
      <c r="G23" s="19"/>
      <c r="H23" s="16">
        <v>3</v>
      </c>
      <c r="I23" s="16">
        <v>4.5</v>
      </c>
      <c r="J23" s="16">
        <v>6</v>
      </c>
    </row>
    <row r="24" spans="1:11" x14ac:dyDescent="0.35">
      <c r="A24" s="12" t="s">
        <v>22</v>
      </c>
      <c r="B24" s="19">
        <v>3.3166904410425468</v>
      </c>
      <c r="C24" s="19">
        <v>3.1732304498637802</v>
      </c>
      <c r="D24" s="19">
        <v>2.9737677996811698</v>
      </c>
      <c r="E24" s="19"/>
      <c r="F24" s="19"/>
      <c r="G24" s="19"/>
      <c r="H24" s="16">
        <v>3</v>
      </c>
      <c r="I24" s="16">
        <v>4.5</v>
      </c>
      <c r="J24" s="16">
        <v>6</v>
      </c>
    </row>
    <row r="25" spans="1:11" x14ac:dyDescent="0.35">
      <c r="A25" s="12" t="s">
        <v>23</v>
      </c>
      <c r="B25" s="19">
        <v>2.7816901046543441</v>
      </c>
      <c r="C25" s="19">
        <v>3.0701614656983183</v>
      </c>
      <c r="D25" s="19">
        <v>4.0514438400214488</v>
      </c>
      <c r="E25" s="19"/>
      <c r="F25" s="19"/>
      <c r="G25" s="19"/>
      <c r="H25" s="16">
        <v>3</v>
      </c>
      <c r="I25" s="16">
        <v>4.5</v>
      </c>
      <c r="J25" s="16">
        <v>6</v>
      </c>
    </row>
    <row r="26" spans="1:11" x14ac:dyDescent="0.35">
      <c r="A26" s="12" t="s">
        <v>24</v>
      </c>
      <c r="B26" s="19">
        <v>3.0790762410500161</v>
      </c>
      <c r="C26" s="19">
        <v>5.0115478643750944</v>
      </c>
      <c r="D26" s="19">
        <v>9.677181909782945</v>
      </c>
      <c r="E26" s="19"/>
      <c r="F26" s="19"/>
      <c r="G26" s="19"/>
      <c r="H26" s="16">
        <v>3</v>
      </c>
      <c r="I26" s="16">
        <v>4.5</v>
      </c>
      <c r="J26" s="16">
        <v>6</v>
      </c>
    </row>
    <row r="27" spans="1:11" x14ac:dyDescent="0.35">
      <c r="A27" s="12" t="s">
        <v>25</v>
      </c>
      <c r="B27" s="19">
        <v>3.0838531185030993</v>
      </c>
      <c r="C27" s="19">
        <v>4.8340833740980909</v>
      </c>
      <c r="D27" s="19">
        <v>9.5858657958008138</v>
      </c>
      <c r="E27" s="19"/>
      <c r="F27" s="19"/>
      <c r="G27" s="19"/>
      <c r="H27" s="16">
        <v>3</v>
      </c>
      <c r="I27" s="16">
        <v>4.5</v>
      </c>
      <c r="J27" s="16">
        <v>6</v>
      </c>
    </row>
    <row r="28" spans="1:11" x14ac:dyDescent="0.35">
      <c r="A28" s="12" t="s">
        <v>26</v>
      </c>
      <c r="B28" s="19">
        <v>3.3137728673407807</v>
      </c>
      <c r="C28" s="19">
        <v>5.5249069272067963</v>
      </c>
      <c r="D28" s="19">
        <v>10.956306566272957</v>
      </c>
      <c r="E28" s="19"/>
      <c r="F28" s="19"/>
      <c r="G28" s="19"/>
      <c r="H28" s="16">
        <v>3</v>
      </c>
      <c r="I28" s="16">
        <v>4.5</v>
      </c>
      <c r="J28" s="16">
        <v>6</v>
      </c>
    </row>
    <row r="29" spans="1:11" x14ac:dyDescent="0.35">
      <c r="A29" s="12" t="s">
        <v>27</v>
      </c>
      <c r="B29" s="19">
        <v>3.5971223021582732</v>
      </c>
      <c r="C29" s="19">
        <v>5.7533614683401648</v>
      </c>
      <c r="D29" s="19">
        <v>11.237804628851109</v>
      </c>
      <c r="E29" s="19"/>
      <c r="F29" s="19"/>
      <c r="G29" s="19"/>
      <c r="H29" s="16">
        <v>3</v>
      </c>
      <c r="I29" s="16">
        <v>4.5</v>
      </c>
      <c r="J29" s="16">
        <v>6</v>
      </c>
    </row>
    <row r="30" spans="1:11" x14ac:dyDescent="0.35">
      <c r="A30" s="12" t="s">
        <v>28</v>
      </c>
      <c r="B30" s="19">
        <v>4.1072637474541818</v>
      </c>
      <c r="C30" s="19">
        <v>6.5501837040535991</v>
      </c>
      <c r="D30" s="19">
        <v>13.060378086257245</v>
      </c>
      <c r="E30" s="19"/>
      <c r="F30" s="19"/>
      <c r="G30" s="19"/>
      <c r="H30" s="16">
        <v>3</v>
      </c>
      <c r="I30" s="16">
        <v>4.5</v>
      </c>
      <c r="J30" s="16">
        <v>6</v>
      </c>
    </row>
    <row r="31" spans="1:11" x14ac:dyDescent="0.35">
      <c r="A31" s="12" t="s">
        <v>29</v>
      </c>
      <c r="B31" s="19">
        <v>4.5714285362785212</v>
      </c>
      <c r="C31" s="19">
        <v>7.7047234588664271</v>
      </c>
      <c r="D31" s="19">
        <v>16.257797707293349</v>
      </c>
      <c r="E31" s="19"/>
      <c r="F31" s="19"/>
      <c r="G31" s="19"/>
      <c r="H31" s="16">
        <v>3</v>
      </c>
      <c r="I31" s="16">
        <v>4.5</v>
      </c>
      <c r="J31" s="16">
        <v>6</v>
      </c>
    </row>
    <row r="32" spans="1:11" x14ac:dyDescent="0.35">
      <c r="A32" s="12" t="s">
        <v>30</v>
      </c>
      <c r="B32" s="19">
        <v>4.978282290351399</v>
      </c>
      <c r="C32" s="19">
        <v>7.3437175766838987</v>
      </c>
      <c r="D32" s="19">
        <v>14.126358083031249</v>
      </c>
      <c r="E32" s="19"/>
      <c r="F32" s="19"/>
      <c r="G32" s="19"/>
      <c r="H32" s="16">
        <v>3</v>
      </c>
      <c r="I32" s="16">
        <v>4.5</v>
      </c>
      <c r="J32" s="16">
        <v>6</v>
      </c>
    </row>
    <row r="33" spans="1:10" x14ac:dyDescent="0.35">
      <c r="A33" s="12" t="s">
        <v>31</v>
      </c>
      <c r="B33" s="19">
        <v>5.0925922619047714</v>
      </c>
      <c r="C33" s="19">
        <v>6.9279652173945614</v>
      </c>
      <c r="D33" s="19">
        <v>12.277848410820425</v>
      </c>
      <c r="E33" s="19"/>
      <c r="F33" s="19"/>
      <c r="G33" s="19"/>
      <c r="H33" s="16">
        <v>3</v>
      </c>
      <c r="I33" s="16">
        <v>4.5</v>
      </c>
      <c r="J33" s="16">
        <v>6</v>
      </c>
    </row>
    <row r="34" spans="1:10" x14ac:dyDescent="0.35">
      <c r="A34" s="12" t="s">
        <v>32</v>
      </c>
      <c r="B34" s="19">
        <v>5.151614297853313</v>
      </c>
      <c r="C34" s="19">
        <v>6.1917498839393783</v>
      </c>
      <c r="D34" s="19">
        <v>9.0682192911326354</v>
      </c>
      <c r="E34" s="19"/>
      <c r="F34" s="19"/>
      <c r="G34" s="19"/>
      <c r="H34" s="16">
        <v>3</v>
      </c>
      <c r="I34" s="16">
        <v>4.5</v>
      </c>
      <c r="J34" s="16">
        <v>6</v>
      </c>
    </row>
    <row r="35" spans="1:10" x14ac:dyDescent="0.35">
      <c r="A35" s="12" t="s">
        <v>33</v>
      </c>
      <c r="B35" s="19">
        <v>4.6930250723240086</v>
      </c>
      <c r="C35" s="19">
        <v>5.0713941170896462</v>
      </c>
      <c r="D35" s="19">
        <v>5.6820831606877249</v>
      </c>
      <c r="E35" s="19"/>
      <c r="F35" s="19"/>
      <c r="G35" s="19"/>
      <c r="H35" s="16">
        <v>3</v>
      </c>
      <c r="I35" s="16">
        <v>4.5</v>
      </c>
      <c r="J35" s="16">
        <v>6</v>
      </c>
    </row>
    <row r="36" spans="1:10" x14ac:dyDescent="0.35">
      <c r="A36" s="12" t="s">
        <v>34</v>
      </c>
      <c r="B36" s="19">
        <v>4.4551566023397715</v>
      </c>
      <c r="C36" s="19">
        <v>5.5285930689869476</v>
      </c>
      <c r="D36" s="19">
        <v>8.5446214751918319</v>
      </c>
      <c r="E36" s="19"/>
      <c r="F36" s="19"/>
      <c r="G36" s="19"/>
      <c r="H36" s="16">
        <v>3</v>
      </c>
      <c r="I36" s="16">
        <v>4.5</v>
      </c>
      <c r="J36" s="16">
        <v>6</v>
      </c>
    </row>
    <row r="37" spans="1:10" x14ac:dyDescent="0.35">
      <c r="A37" s="12" t="s">
        <v>35</v>
      </c>
      <c r="B37" s="19">
        <v>4.8077407325605392</v>
      </c>
      <c r="C37" s="19">
        <v>5.4192874899636276</v>
      </c>
      <c r="D37" s="19">
        <v>7.1344593100351403</v>
      </c>
      <c r="E37" s="19"/>
      <c r="F37" s="19"/>
      <c r="G37" s="19"/>
      <c r="H37" s="16">
        <v>3</v>
      </c>
      <c r="I37" s="16">
        <v>4.5</v>
      </c>
      <c r="J37" s="16">
        <v>6</v>
      </c>
    </row>
    <row r="38" spans="1:10" x14ac:dyDescent="0.35">
      <c r="A38" s="12" t="s">
        <v>36</v>
      </c>
      <c r="B38" s="19">
        <v>4.5581395348837317</v>
      </c>
      <c r="C38" s="19">
        <v>5.1626146096938097</v>
      </c>
      <c r="D38" s="19">
        <v>6.8105829987906219</v>
      </c>
      <c r="E38" s="31">
        <v>4.5581395348837317</v>
      </c>
      <c r="F38" s="31">
        <v>5.1626146096938097</v>
      </c>
      <c r="G38" s="31">
        <v>6.8105829987906219</v>
      </c>
      <c r="H38" s="16">
        <v>3</v>
      </c>
      <c r="I38" s="16">
        <v>4.5</v>
      </c>
      <c r="J38" s="16">
        <v>6</v>
      </c>
    </row>
    <row r="39" spans="1:10" x14ac:dyDescent="0.35">
      <c r="A39" s="12" t="s">
        <v>37</v>
      </c>
      <c r="B39" s="18"/>
      <c r="C39" s="18"/>
      <c r="D39" s="18"/>
      <c r="E39" s="31">
        <v>4.2754200052949942</v>
      </c>
      <c r="F39" s="31">
        <v>4.3708548080176959</v>
      </c>
      <c r="G39" s="31">
        <v>4.7268415883800827</v>
      </c>
      <c r="H39" s="16">
        <v>3</v>
      </c>
      <c r="I39" s="16">
        <v>4.5</v>
      </c>
      <c r="J39" s="16">
        <v>6</v>
      </c>
    </row>
    <row r="40" spans="1:10" x14ac:dyDescent="0.35">
      <c r="A40" s="12" t="s">
        <v>38</v>
      </c>
      <c r="B40" s="18"/>
      <c r="C40" s="18"/>
      <c r="D40" s="18"/>
      <c r="E40" s="31">
        <v>4.0823005858891426</v>
      </c>
      <c r="F40" s="31">
        <v>3.6427841210415073</v>
      </c>
      <c r="G40" s="31">
        <v>2.3513996648704136</v>
      </c>
      <c r="H40" s="16">
        <v>3</v>
      </c>
      <c r="I40" s="16">
        <v>4.5</v>
      </c>
      <c r="J40" s="16">
        <v>6</v>
      </c>
    </row>
    <row r="41" spans="1:10" x14ac:dyDescent="0.35">
      <c r="A41" s="12" t="s">
        <v>39</v>
      </c>
      <c r="B41" s="18"/>
      <c r="C41" s="18"/>
      <c r="D41" s="18"/>
      <c r="E41" s="31">
        <v>3.9094320083506773</v>
      </c>
      <c r="F41" s="31">
        <v>3.7880478360365673</v>
      </c>
      <c r="G41" s="31">
        <v>3.507361731291823</v>
      </c>
      <c r="H41" s="16">
        <v>3</v>
      </c>
      <c r="I41" s="16">
        <v>4.5</v>
      </c>
      <c r="J41" s="16">
        <v>6</v>
      </c>
    </row>
    <row r="42" spans="1:10" x14ac:dyDescent="0.35">
      <c r="A42" s="12" t="s">
        <v>40</v>
      </c>
      <c r="B42" s="18"/>
      <c r="C42" s="18"/>
      <c r="D42" s="18"/>
      <c r="E42" s="31">
        <v>4.0138549822064107</v>
      </c>
      <c r="F42" s="31">
        <v>3.9033017830811714</v>
      </c>
      <c r="G42" s="31">
        <v>3.5843865205099661</v>
      </c>
      <c r="H42" s="16">
        <v>3</v>
      </c>
      <c r="I42" s="16">
        <v>4.5</v>
      </c>
      <c r="J42" s="16">
        <v>6</v>
      </c>
    </row>
    <row r="43" spans="1:10" x14ac:dyDescent="0.35">
      <c r="A43" s="12" t="s">
        <v>41</v>
      </c>
      <c r="B43" s="18"/>
      <c r="C43" s="18"/>
      <c r="D43" s="18"/>
      <c r="E43" s="31">
        <v>4.2118881551031828</v>
      </c>
      <c r="F43" s="31">
        <v>4.3201635628996495</v>
      </c>
      <c r="G43" s="31">
        <v>4.7475204025765976</v>
      </c>
      <c r="H43" s="16">
        <v>3</v>
      </c>
      <c r="I43" s="16">
        <v>4.5</v>
      </c>
      <c r="J43" s="16">
        <v>6</v>
      </c>
    </row>
    <row r="44" spans="1:10" x14ac:dyDescent="0.35">
      <c r="A44" s="12" t="s">
        <v>42</v>
      </c>
      <c r="B44" s="18"/>
      <c r="C44" s="18"/>
      <c r="D44" s="18"/>
      <c r="E44" s="31">
        <v>4.3199839023939202</v>
      </c>
      <c r="F44" s="31">
        <v>4.38159352014139</v>
      </c>
      <c r="G44" s="31">
        <v>4.6782462479899181</v>
      </c>
      <c r="H44" s="16">
        <v>3</v>
      </c>
      <c r="I44" s="16">
        <v>4.5</v>
      </c>
      <c r="J44" s="16">
        <v>6</v>
      </c>
    </row>
    <row r="45" spans="1:10" x14ac:dyDescent="0.35">
      <c r="A45" s="12" t="s">
        <v>43</v>
      </c>
      <c r="B45" s="18"/>
      <c r="C45" s="18"/>
      <c r="D45" s="18"/>
      <c r="E45" s="31">
        <v>4.2910929546890797</v>
      </c>
      <c r="F45" s="31">
        <v>4.376109342413427</v>
      </c>
      <c r="G45" s="31">
        <v>4.755619439481066</v>
      </c>
      <c r="H45" s="16">
        <v>3</v>
      </c>
      <c r="I45" s="16">
        <v>4.5</v>
      </c>
      <c r="J45" s="16">
        <v>6</v>
      </c>
    </row>
    <row r="46" spans="1:10" x14ac:dyDescent="0.35">
      <c r="A46" s="12" t="s">
        <v>44</v>
      </c>
      <c r="B46" s="18"/>
      <c r="C46" s="18"/>
      <c r="D46" s="18"/>
      <c r="E46" s="31">
        <v>4.3266358241540237</v>
      </c>
      <c r="F46" s="31">
        <v>4.3787416824166883</v>
      </c>
      <c r="G46" s="31">
        <v>4.642694251274861</v>
      </c>
      <c r="H46" s="16">
        <v>3</v>
      </c>
      <c r="I46" s="16">
        <v>4.5</v>
      </c>
      <c r="J46" s="16">
        <v>6</v>
      </c>
    </row>
    <row r="47" spans="1:10" x14ac:dyDescent="0.35">
      <c r="A47" s="12" t="s">
        <v>45</v>
      </c>
      <c r="B47" s="18"/>
      <c r="C47" s="18"/>
      <c r="D47" s="18"/>
      <c r="E47" s="31">
        <v>4.3586718673269909</v>
      </c>
      <c r="F47" s="31">
        <v>4.3371287225903421</v>
      </c>
      <c r="G47" s="31">
        <v>4.4125653210904687</v>
      </c>
      <c r="H47" s="16">
        <v>3</v>
      </c>
      <c r="I47" s="16">
        <v>4.5</v>
      </c>
      <c r="J47" s="16">
        <v>6</v>
      </c>
    </row>
    <row r="48" spans="1:10" x14ac:dyDescent="0.35">
      <c r="A48" s="12" t="s">
        <v>46</v>
      </c>
      <c r="B48" s="18"/>
      <c r="C48" s="18"/>
      <c r="D48" s="18"/>
      <c r="E48" s="31">
        <v>4.3701979782790223</v>
      </c>
      <c r="F48" s="31">
        <v>4.3428872782230332</v>
      </c>
      <c r="G48" s="31">
        <v>4.4069283584703385</v>
      </c>
      <c r="H48" s="16">
        <v>3</v>
      </c>
      <c r="I48" s="16">
        <v>4.5</v>
      </c>
      <c r="J48" s="16">
        <v>6</v>
      </c>
    </row>
    <row r="50" spans="1:1" x14ac:dyDescent="0.35">
      <c r="A50" s="33" t="s">
        <v>133</v>
      </c>
    </row>
  </sheetData>
  <mergeCells count="1">
    <mergeCell ref="F3:G3"/>
  </mergeCells>
  <hyperlinks>
    <hyperlink ref="K22" location="Contents!A1" display="Back to contents" xr:uid="{8EAC22FB-783D-4F0B-910F-26F3A2F570B6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F34D9-E660-4D1E-9A1F-944C3FF37A72}">
  <dimension ref="A1:I40"/>
  <sheetViews>
    <sheetView showGridLines="0" workbookViewId="0">
      <selection activeCell="H23" sqref="H23"/>
    </sheetView>
  </sheetViews>
  <sheetFormatPr defaultColWidth="8.90625" defaultRowHeight="14.5" x14ac:dyDescent="0.35"/>
  <cols>
    <col min="1" max="16384" width="8.90625" style="12"/>
  </cols>
  <sheetData>
    <row r="1" spans="1:6" x14ac:dyDescent="0.35">
      <c r="A1" s="13" t="str">
        <f>CONCATENATE(Contents!B7, " ", Contents!C7)</f>
        <v>Figure 5.2 Evolution of oil price forecasts</v>
      </c>
    </row>
    <row r="2" spans="1:6" x14ac:dyDescent="0.35">
      <c r="A2" s="13"/>
    </row>
    <row r="3" spans="1:6" x14ac:dyDescent="0.35">
      <c r="A3" s="12" t="s">
        <v>124</v>
      </c>
    </row>
    <row r="4" spans="1:6" ht="34.75" customHeight="1" x14ac:dyDescent="0.35">
      <c r="A4" s="2" t="s">
        <v>125</v>
      </c>
      <c r="B4" s="2">
        <v>2022</v>
      </c>
      <c r="C4" s="2">
        <v>2023</v>
      </c>
      <c r="D4" s="2">
        <v>2024</v>
      </c>
      <c r="E4" s="2">
        <v>2025</v>
      </c>
      <c r="F4" s="2">
        <v>2026</v>
      </c>
    </row>
    <row r="5" spans="1:6" x14ac:dyDescent="0.35">
      <c r="A5" s="22">
        <v>44197</v>
      </c>
      <c r="B5" s="16">
        <v>55</v>
      </c>
      <c r="C5" s="16">
        <v>57</v>
      </c>
      <c r="D5" s="16"/>
      <c r="E5" s="16"/>
      <c r="F5" s="16"/>
    </row>
    <row r="6" spans="1:6" x14ac:dyDescent="0.35">
      <c r="A6" s="22">
        <v>44256</v>
      </c>
      <c r="B6" s="16">
        <v>60</v>
      </c>
      <c r="C6" s="16">
        <v>60</v>
      </c>
      <c r="D6" s="16"/>
      <c r="E6" s="16"/>
      <c r="F6" s="16"/>
    </row>
    <row r="7" spans="1:6" x14ac:dyDescent="0.35">
      <c r="A7" s="22">
        <v>44317</v>
      </c>
      <c r="B7" s="16">
        <v>60</v>
      </c>
      <c r="C7" s="16">
        <v>60</v>
      </c>
      <c r="D7" s="16"/>
      <c r="E7" s="16"/>
      <c r="F7" s="16"/>
    </row>
    <row r="8" spans="1:6" x14ac:dyDescent="0.35">
      <c r="A8" s="22">
        <v>44378</v>
      </c>
      <c r="B8" s="16">
        <v>65</v>
      </c>
      <c r="C8" s="16">
        <v>63</v>
      </c>
      <c r="D8" s="16"/>
      <c r="E8" s="16"/>
      <c r="F8" s="16"/>
    </row>
    <row r="9" spans="1:6" x14ac:dyDescent="0.35">
      <c r="A9" s="22">
        <v>44440</v>
      </c>
      <c r="B9" s="16">
        <v>67</v>
      </c>
      <c r="C9" s="16">
        <v>65</v>
      </c>
      <c r="D9" s="16"/>
      <c r="E9" s="16"/>
      <c r="F9" s="16"/>
    </row>
    <row r="10" spans="1:6" x14ac:dyDescent="0.35">
      <c r="A10" s="22">
        <v>44501</v>
      </c>
      <c r="B10" s="16">
        <v>73</v>
      </c>
      <c r="C10" s="16">
        <v>68</v>
      </c>
      <c r="D10" s="16">
        <v>65</v>
      </c>
      <c r="E10" s="16"/>
      <c r="F10" s="16"/>
    </row>
    <row r="11" spans="1:6" x14ac:dyDescent="0.35">
      <c r="A11" s="22">
        <v>44562</v>
      </c>
      <c r="B11" s="16">
        <v>78</v>
      </c>
      <c r="C11" s="16">
        <v>72</v>
      </c>
      <c r="D11" s="16">
        <v>70</v>
      </c>
      <c r="E11" s="16"/>
      <c r="F11" s="16"/>
    </row>
    <row r="12" spans="1:6" x14ac:dyDescent="0.35">
      <c r="A12" s="22">
        <v>44256</v>
      </c>
      <c r="B12" s="16">
        <v>103</v>
      </c>
      <c r="C12" s="16">
        <v>80</v>
      </c>
      <c r="D12" s="16">
        <v>75</v>
      </c>
      <c r="E12" s="16"/>
      <c r="F12" s="16"/>
    </row>
    <row r="13" spans="1:6" x14ac:dyDescent="0.35">
      <c r="A13" s="15">
        <v>44682</v>
      </c>
      <c r="B13" s="16">
        <v>103</v>
      </c>
      <c r="C13" s="16">
        <v>90</v>
      </c>
      <c r="D13" s="16">
        <v>85</v>
      </c>
      <c r="E13" s="16"/>
      <c r="F13" s="16"/>
    </row>
    <row r="14" spans="1:6" x14ac:dyDescent="0.35">
      <c r="A14" s="15">
        <v>44743</v>
      </c>
      <c r="B14" s="16">
        <v>108</v>
      </c>
      <c r="C14" s="16">
        <v>92</v>
      </c>
      <c r="D14" s="16">
        <v>85</v>
      </c>
      <c r="E14" s="16"/>
      <c r="F14" s="16"/>
    </row>
    <row r="15" spans="1:6" x14ac:dyDescent="0.35">
      <c r="A15" s="15">
        <v>44805</v>
      </c>
      <c r="B15" s="16">
        <v>105</v>
      </c>
      <c r="C15" s="16">
        <v>92</v>
      </c>
      <c r="D15" s="16">
        <v>85</v>
      </c>
      <c r="E15" s="16"/>
      <c r="F15" s="16"/>
    </row>
    <row r="16" spans="1:6" x14ac:dyDescent="0.35">
      <c r="A16" s="15">
        <v>44866</v>
      </c>
      <c r="B16" s="16">
        <v>102</v>
      </c>
      <c r="C16" s="16">
        <v>92</v>
      </c>
      <c r="D16" s="16">
        <v>85</v>
      </c>
      <c r="E16" s="16">
        <v>80</v>
      </c>
      <c r="F16" s="16"/>
    </row>
    <row r="17" spans="1:9" x14ac:dyDescent="0.35">
      <c r="A17" s="15">
        <v>44927</v>
      </c>
      <c r="B17" s="37">
        <v>100.4</v>
      </c>
      <c r="C17" s="16">
        <v>89</v>
      </c>
      <c r="D17" s="16">
        <v>85</v>
      </c>
      <c r="E17" s="16">
        <v>80</v>
      </c>
      <c r="F17" s="16"/>
    </row>
    <row r="18" spans="1:9" x14ac:dyDescent="0.35">
      <c r="A18" s="15">
        <v>44986</v>
      </c>
      <c r="B18" s="16"/>
      <c r="C18" s="16">
        <v>87</v>
      </c>
      <c r="D18" s="16">
        <v>85</v>
      </c>
      <c r="E18" s="16">
        <v>80</v>
      </c>
      <c r="F18" s="16"/>
    </row>
    <row r="19" spans="1:9" x14ac:dyDescent="0.35">
      <c r="A19" s="15">
        <v>45047</v>
      </c>
      <c r="B19" s="16"/>
      <c r="C19" s="16">
        <v>85</v>
      </c>
      <c r="D19" s="16">
        <v>85</v>
      </c>
      <c r="E19" s="16">
        <v>80</v>
      </c>
      <c r="F19" s="16"/>
      <c r="G19" s="16"/>
      <c r="H19" s="16"/>
    </row>
    <row r="20" spans="1:9" x14ac:dyDescent="0.35">
      <c r="A20" s="15">
        <v>45108</v>
      </c>
      <c r="B20" s="16"/>
      <c r="C20" s="16">
        <v>81</v>
      </c>
      <c r="D20" s="16">
        <v>82</v>
      </c>
      <c r="E20" s="16">
        <v>80</v>
      </c>
      <c r="F20" s="16"/>
      <c r="G20" s="16"/>
      <c r="H20" s="16"/>
    </row>
    <row r="21" spans="1:9" x14ac:dyDescent="0.35">
      <c r="A21" s="15">
        <v>45170</v>
      </c>
      <c r="B21" s="16"/>
      <c r="C21" s="16">
        <v>82</v>
      </c>
      <c r="D21" s="16">
        <v>82</v>
      </c>
      <c r="E21" s="16">
        <v>80</v>
      </c>
      <c r="F21" s="16"/>
      <c r="G21" s="16"/>
      <c r="H21" s="16"/>
    </row>
    <row r="22" spans="1:9" x14ac:dyDescent="0.35">
      <c r="A22" s="15">
        <v>45231</v>
      </c>
      <c r="B22" s="16"/>
      <c r="C22" s="16">
        <v>84</v>
      </c>
      <c r="D22" s="16">
        <v>84</v>
      </c>
      <c r="E22" s="16">
        <v>82</v>
      </c>
      <c r="F22" s="16">
        <v>80</v>
      </c>
      <c r="G22" s="16"/>
      <c r="H22" s="16"/>
    </row>
    <row r="23" spans="1:9" x14ac:dyDescent="0.35">
      <c r="A23" s="15">
        <v>45292</v>
      </c>
      <c r="B23" s="16"/>
      <c r="C23" s="37">
        <v>82.6</v>
      </c>
      <c r="D23" s="16">
        <v>82</v>
      </c>
      <c r="E23" s="16">
        <v>81</v>
      </c>
      <c r="F23" s="16">
        <v>80</v>
      </c>
      <c r="G23" s="16"/>
      <c r="H23" s="17" t="s">
        <v>122</v>
      </c>
    </row>
    <row r="24" spans="1:9" x14ac:dyDescent="0.35">
      <c r="A24" s="15">
        <v>45352</v>
      </c>
      <c r="B24" s="16"/>
      <c r="C24" s="16"/>
      <c r="D24" s="16">
        <v>82</v>
      </c>
      <c r="E24" s="16">
        <v>81</v>
      </c>
      <c r="F24" s="16">
        <v>80</v>
      </c>
      <c r="G24" s="16"/>
      <c r="H24" s="16"/>
    </row>
    <row r="25" spans="1:9" x14ac:dyDescent="0.35">
      <c r="A25" s="15">
        <v>45413</v>
      </c>
      <c r="B25" s="16"/>
      <c r="C25" s="16"/>
      <c r="D25" s="16">
        <v>84</v>
      </c>
      <c r="E25" s="16">
        <v>81</v>
      </c>
      <c r="F25" s="16">
        <v>80</v>
      </c>
      <c r="G25" s="16"/>
      <c r="H25" s="16"/>
    </row>
    <row r="26" spans="1:9" x14ac:dyDescent="0.35">
      <c r="A26" s="15">
        <v>45474</v>
      </c>
      <c r="B26" s="16"/>
      <c r="C26" s="16"/>
      <c r="D26" s="16">
        <v>84</v>
      </c>
      <c r="E26" s="16">
        <v>81</v>
      </c>
      <c r="F26" s="16">
        <v>80</v>
      </c>
      <c r="G26" s="16"/>
      <c r="H26" s="16"/>
    </row>
    <row r="27" spans="1:9" x14ac:dyDescent="0.35">
      <c r="A27" s="15">
        <v>45536</v>
      </c>
      <c r="B27" s="16"/>
      <c r="C27" s="16"/>
      <c r="D27" s="16">
        <v>83</v>
      </c>
      <c r="E27" s="16">
        <v>81</v>
      </c>
      <c r="F27" s="16">
        <v>80</v>
      </c>
      <c r="G27" s="16"/>
      <c r="H27" s="16"/>
    </row>
    <row r="28" spans="1:9" x14ac:dyDescent="0.35">
      <c r="B28" s="16"/>
      <c r="C28" s="16"/>
      <c r="D28" s="16"/>
      <c r="E28" s="16"/>
      <c r="F28" s="16"/>
      <c r="H28" s="16"/>
      <c r="I28" s="16"/>
    </row>
    <row r="29" spans="1:9" x14ac:dyDescent="0.35">
      <c r="H29" s="16"/>
      <c r="I29" s="16"/>
    </row>
    <row r="30" spans="1:9" x14ac:dyDescent="0.35">
      <c r="H30" s="16"/>
      <c r="I30" s="16"/>
    </row>
    <row r="31" spans="1:9" x14ac:dyDescent="0.35">
      <c r="H31" s="16"/>
      <c r="I31" s="16"/>
    </row>
    <row r="32" spans="1:9" x14ac:dyDescent="0.35">
      <c r="H32" s="16"/>
      <c r="I32" s="16"/>
    </row>
    <row r="33" spans="8:9" x14ac:dyDescent="0.35">
      <c r="H33" s="16"/>
      <c r="I33" s="16"/>
    </row>
    <row r="34" spans="8:9" x14ac:dyDescent="0.35">
      <c r="H34" s="16"/>
      <c r="I34" s="16"/>
    </row>
    <row r="35" spans="8:9" x14ac:dyDescent="0.35">
      <c r="H35" s="16"/>
      <c r="I35" s="16"/>
    </row>
    <row r="36" spans="8:9" x14ac:dyDescent="0.35">
      <c r="H36" s="16"/>
      <c r="I36" s="16"/>
    </row>
    <row r="37" spans="8:9" x14ac:dyDescent="0.35">
      <c r="H37" s="16"/>
      <c r="I37" s="16"/>
    </row>
    <row r="38" spans="8:9" x14ac:dyDescent="0.35">
      <c r="H38" s="16"/>
      <c r="I38" s="16"/>
    </row>
    <row r="39" spans="8:9" x14ac:dyDescent="0.35">
      <c r="H39" s="16"/>
      <c r="I39" s="16"/>
    </row>
    <row r="40" spans="8:9" x14ac:dyDescent="0.35">
      <c r="H40" s="16"/>
      <c r="I40" s="16"/>
    </row>
  </sheetData>
  <hyperlinks>
    <hyperlink ref="H23" location="Contents!A1" display="Back to contents" xr:uid="{2E2BE905-CED9-4414-9A0A-FB2961BA237D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C446F-E05A-4502-B67E-9137E1981385}">
  <dimension ref="A1:K76"/>
  <sheetViews>
    <sheetView showGridLines="0" workbookViewId="0">
      <selection activeCell="K27" sqref="K27"/>
    </sheetView>
  </sheetViews>
  <sheetFormatPr defaultColWidth="8.90625" defaultRowHeight="14.5" x14ac:dyDescent="0.35"/>
  <cols>
    <col min="1" max="1" width="8.90625" style="12"/>
    <col min="2" max="2" width="12.6328125" style="12" customWidth="1"/>
    <col min="3" max="3" width="11.08984375" style="12" customWidth="1"/>
    <col min="4" max="4" width="8.90625" style="12"/>
    <col min="5" max="5" width="10.08984375" style="12" customWidth="1"/>
    <col min="6" max="6" width="9.90625" style="12" customWidth="1"/>
    <col min="7" max="16384" width="8.90625" style="12"/>
  </cols>
  <sheetData>
    <row r="1" spans="1:9" x14ac:dyDescent="0.35">
      <c r="A1" s="13" t="str">
        <f>CONCATENATE(Contents!B8, " ", Contents!C8)</f>
        <v>Figure 5.3 Contributions to administered price inflation</v>
      </c>
    </row>
    <row r="2" spans="1:9" x14ac:dyDescent="0.35">
      <c r="A2" s="13"/>
    </row>
    <row r="3" spans="1:9" x14ac:dyDescent="0.35">
      <c r="A3" s="12" t="s">
        <v>128</v>
      </c>
    </row>
    <row r="4" spans="1:9" ht="29" x14ac:dyDescent="0.35">
      <c r="A4" s="2" t="s">
        <v>125</v>
      </c>
      <c r="B4" s="2" t="s">
        <v>75</v>
      </c>
      <c r="C4" s="2" t="s">
        <v>76</v>
      </c>
      <c r="D4" s="2" t="s">
        <v>77</v>
      </c>
      <c r="E4" s="2" t="s">
        <v>78</v>
      </c>
      <c r="F4" s="2" t="s">
        <v>79</v>
      </c>
      <c r="G4" s="2" t="s">
        <v>80</v>
      </c>
      <c r="H4" s="2" t="s">
        <v>81</v>
      </c>
      <c r="I4" s="2" t="s">
        <v>82</v>
      </c>
    </row>
    <row r="5" spans="1:9" x14ac:dyDescent="0.35">
      <c r="A5" s="15">
        <v>43466</v>
      </c>
      <c r="B5" s="19">
        <v>4.9136786188578974</v>
      </c>
      <c r="C5" s="19">
        <v>1.2634299181673625</v>
      </c>
      <c r="D5" s="19">
        <v>0.87166607625527048</v>
      </c>
      <c r="E5" s="19">
        <v>1.5545198014276629</v>
      </c>
      <c r="F5" s="19">
        <v>1.1442658112980491</v>
      </c>
      <c r="G5" s="19">
        <v>-0.60125943647254121</v>
      </c>
      <c r="H5" s="19">
        <v>0.28900354732106914</v>
      </c>
      <c r="I5" s="19">
        <v>0.39205290086102451</v>
      </c>
    </row>
    <row r="6" spans="1:9" x14ac:dyDescent="0.35">
      <c r="A6" s="15">
        <v>43497</v>
      </c>
      <c r="B6" s="19">
        <v>5.7486631016042677</v>
      </c>
      <c r="C6" s="19">
        <v>1.2718753053208878</v>
      </c>
      <c r="D6" s="19">
        <v>0.87749272115002497</v>
      </c>
      <c r="E6" s="19">
        <v>1.564910976570896</v>
      </c>
      <c r="F6" s="19">
        <v>1.1519146469350681</v>
      </c>
      <c r="G6" s="19">
        <v>-8.9023184846965323E-2</v>
      </c>
      <c r="H6" s="19">
        <v>0.34769576361161297</v>
      </c>
      <c r="I6" s="19">
        <v>0.62379687286274343</v>
      </c>
    </row>
    <row r="7" spans="1:9" x14ac:dyDescent="0.35">
      <c r="A7" s="15">
        <v>43525</v>
      </c>
      <c r="B7" s="19">
        <v>7.9893475366178413</v>
      </c>
      <c r="C7" s="19">
        <v>1.2667945784021626</v>
      </c>
      <c r="D7" s="19">
        <v>0.87398742399496498</v>
      </c>
      <c r="E7" s="19">
        <v>1.5586596677430495</v>
      </c>
      <c r="F7" s="19">
        <v>1.1898062023676095</v>
      </c>
      <c r="G7" s="19">
        <v>1.4539398544530997</v>
      </c>
      <c r="H7" s="19">
        <v>0.91878104873566846</v>
      </c>
      <c r="I7" s="19">
        <v>0.72737876092128584</v>
      </c>
    </row>
    <row r="8" spans="1:9" x14ac:dyDescent="0.35">
      <c r="A8" s="15">
        <v>43556</v>
      </c>
      <c r="B8" s="19">
        <v>8.3550913838120078</v>
      </c>
      <c r="C8" s="19">
        <v>1.2419878960574726</v>
      </c>
      <c r="D8" s="19">
        <v>0.79695564855951517</v>
      </c>
      <c r="E8" s="19">
        <v>1.3540218735987151</v>
      </c>
      <c r="F8" s="19">
        <v>1.1665071252977477</v>
      </c>
      <c r="G8" s="19">
        <v>2.2946982441968813</v>
      </c>
      <c r="H8" s="19">
        <v>0.97700616645942129</v>
      </c>
      <c r="I8" s="19">
        <v>0.52391442964225376</v>
      </c>
    </row>
    <row r="9" spans="1:9" x14ac:dyDescent="0.35">
      <c r="A9" s="15">
        <v>43586</v>
      </c>
      <c r="B9" s="19">
        <v>8.1395348837209234</v>
      </c>
      <c r="C9" s="19">
        <v>1.2291508118604959</v>
      </c>
      <c r="D9" s="19">
        <v>0.78871838087414547</v>
      </c>
      <c r="E9" s="19">
        <v>1.3400268154736634</v>
      </c>
      <c r="F9" s="19">
        <v>1.1544502041060396</v>
      </c>
      <c r="G9" s="19">
        <v>2.3397847837923775</v>
      </c>
      <c r="H9" s="19">
        <v>0.90520281562473381</v>
      </c>
      <c r="I9" s="19">
        <v>0.38220107198946796</v>
      </c>
    </row>
    <row r="10" spans="1:9" x14ac:dyDescent="0.35">
      <c r="A10" s="15">
        <v>43617</v>
      </c>
      <c r="B10" s="19">
        <v>7.0063694267515908</v>
      </c>
      <c r="C10" s="19">
        <v>1.2119270425223236</v>
      </c>
      <c r="D10" s="19">
        <v>0.77766627617399819</v>
      </c>
      <c r="E10" s="19">
        <v>1.3212493696517396</v>
      </c>
      <c r="F10" s="19">
        <v>1.1382731948765283</v>
      </c>
      <c r="G10" s="19">
        <v>1.323153370520646</v>
      </c>
      <c r="H10" s="19">
        <v>0.83842292683305275</v>
      </c>
      <c r="I10" s="19">
        <v>0.39567724617330313</v>
      </c>
    </row>
    <row r="11" spans="1:9" x14ac:dyDescent="0.35">
      <c r="A11" s="15">
        <v>43647</v>
      </c>
      <c r="B11" s="19">
        <v>4.6454767726161306</v>
      </c>
      <c r="C11" s="19">
        <v>0.5629932785171643</v>
      </c>
      <c r="D11" s="19">
        <v>0.72384830950388568</v>
      </c>
      <c r="E11" s="19">
        <v>2.1012096882268327</v>
      </c>
      <c r="F11" s="19">
        <v>1.0923526381150057</v>
      </c>
      <c r="G11" s="19">
        <v>-0.27674104869427052</v>
      </c>
      <c r="H11" s="19">
        <v>0.1297779260190168</v>
      </c>
      <c r="I11" s="19">
        <v>0.3120359809284956</v>
      </c>
    </row>
    <row r="12" spans="1:9" x14ac:dyDescent="0.35">
      <c r="A12" s="15">
        <v>43678</v>
      </c>
      <c r="B12" s="19">
        <v>5.0122249388753204</v>
      </c>
      <c r="C12" s="19">
        <v>0.57781270381102368</v>
      </c>
      <c r="D12" s="19">
        <v>0.72384830950388568</v>
      </c>
      <c r="E12" s="19">
        <v>2.3910354418995263</v>
      </c>
      <c r="F12" s="19">
        <v>1.0923526381150057</v>
      </c>
      <c r="G12" s="19">
        <v>-0.14650844726897225</v>
      </c>
      <c r="H12" s="19">
        <v>6.4828657281800249E-3</v>
      </c>
      <c r="I12" s="19">
        <v>0.36720142708667147</v>
      </c>
    </row>
    <row r="13" spans="1:9" x14ac:dyDescent="0.35">
      <c r="A13" s="15">
        <v>43709</v>
      </c>
      <c r="B13" s="19">
        <v>5.2567237163814173</v>
      </c>
      <c r="C13" s="19">
        <v>0.57781270381102368</v>
      </c>
      <c r="D13" s="19">
        <v>0.72384830950388568</v>
      </c>
      <c r="E13" s="19">
        <v>2.3910354418995263</v>
      </c>
      <c r="F13" s="19">
        <v>1.0923526381150057</v>
      </c>
      <c r="G13" s="19">
        <v>-6.510338337467754E-2</v>
      </c>
      <c r="H13" s="19">
        <v>0.12328500933622052</v>
      </c>
      <c r="I13" s="19">
        <v>0.41349299709043308</v>
      </c>
    </row>
    <row r="14" spans="1:9" x14ac:dyDescent="0.35">
      <c r="A14" s="15">
        <v>43739</v>
      </c>
      <c r="B14" s="19">
        <v>3.4772182254196649</v>
      </c>
      <c r="C14" s="19">
        <v>0.5667275680064956</v>
      </c>
      <c r="D14" s="19">
        <v>0.70996153138390705</v>
      </c>
      <c r="E14" s="19">
        <v>2.3451642583618852</v>
      </c>
      <c r="F14" s="19">
        <v>1.0713962325876194</v>
      </c>
      <c r="G14" s="19">
        <v>-1.2454141437154762</v>
      </c>
      <c r="H14" s="19">
        <v>-0.2291128120645993</v>
      </c>
      <c r="I14" s="19">
        <v>0.25849559085983298</v>
      </c>
    </row>
    <row r="15" spans="1:9" x14ac:dyDescent="0.35">
      <c r="A15" s="15">
        <v>43770</v>
      </c>
      <c r="B15" s="19">
        <v>2.8673835125447855</v>
      </c>
      <c r="C15" s="19">
        <v>0.56469628640073766</v>
      </c>
      <c r="D15" s="19">
        <v>0.70741686639686796</v>
      </c>
      <c r="E15" s="19">
        <v>2.3367586517010901</v>
      </c>
      <c r="F15" s="19">
        <v>1.067556102721714</v>
      </c>
      <c r="G15" s="19">
        <v>0.92274690509141155</v>
      </c>
      <c r="H15" s="19">
        <v>-0.51365368747789775</v>
      </c>
      <c r="I15" s="19">
        <v>-2.2181376122891381</v>
      </c>
    </row>
    <row r="16" spans="1:9" x14ac:dyDescent="0.35">
      <c r="A16" s="15">
        <v>43800</v>
      </c>
      <c r="B16" s="19">
        <v>5.8823529411764941</v>
      </c>
      <c r="C16" s="19">
        <v>0.57922891141840371</v>
      </c>
      <c r="D16" s="19">
        <v>0.72562244751737559</v>
      </c>
      <c r="E16" s="19">
        <v>2.396895822884574</v>
      </c>
      <c r="F16" s="19">
        <v>1.0950299730123465</v>
      </c>
      <c r="G16" s="19">
        <v>1.2239134036684092</v>
      </c>
      <c r="H16" s="19">
        <v>-0.56589547359747805</v>
      </c>
      <c r="I16" s="19">
        <v>0.42755785627286258</v>
      </c>
    </row>
    <row r="17" spans="1:11" x14ac:dyDescent="0.35">
      <c r="A17" s="15">
        <v>43831</v>
      </c>
      <c r="B17" s="19">
        <v>9.2405063291139289</v>
      </c>
      <c r="C17" s="19">
        <v>0.59829214141445242</v>
      </c>
      <c r="D17" s="19">
        <v>0.74950369262554239</v>
      </c>
      <c r="E17" s="19">
        <v>2.4757810018655855</v>
      </c>
      <c r="F17" s="19">
        <v>1.1310689341494617</v>
      </c>
      <c r="G17" s="19">
        <v>2.7812056152577136</v>
      </c>
      <c r="H17" s="19">
        <v>0.81295772367751518</v>
      </c>
      <c r="I17" s="19">
        <v>0.69169722012365753</v>
      </c>
    </row>
    <row r="18" spans="1:11" x14ac:dyDescent="0.35">
      <c r="A18" s="15">
        <v>43862</v>
      </c>
      <c r="B18" s="19">
        <v>8.8495575221238845</v>
      </c>
      <c r="C18" s="19">
        <v>0.59753576702581213</v>
      </c>
      <c r="D18" s="19">
        <v>0.74855615319112334</v>
      </c>
      <c r="E18" s="19">
        <v>2.4726510638101296</v>
      </c>
      <c r="F18" s="19">
        <v>1.1296390113502841</v>
      </c>
      <c r="G18" s="19">
        <v>2.5251917506786934</v>
      </c>
      <c r="H18" s="19">
        <v>0.80522581231300361</v>
      </c>
      <c r="I18" s="19">
        <v>0.57075796375483989</v>
      </c>
    </row>
    <row r="19" spans="1:11" x14ac:dyDescent="0.35">
      <c r="A19" s="15">
        <v>43891</v>
      </c>
      <c r="B19" s="19">
        <v>6.7817509247842134</v>
      </c>
      <c r="C19" s="19">
        <v>0.58279998978719783</v>
      </c>
      <c r="D19" s="19">
        <v>0.7300960754305531</v>
      </c>
      <c r="E19" s="19">
        <v>2.4116732323968093</v>
      </c>
      <c r="F19" s="19">
        <v>1.1411304069651302</v>
      </c>
      <c r="G19" s="19">
        <v>1.2478754368601037</v>
      </c>
      <c r="H19" s="19">
        <v>0.22906150359475627</v>
      </c>
      <c r="I19" s="19">
        <v>0.43911427974966344</v>
      </c>
    </row>
    <row r="20" spans="1:11" x14ac:dyDescent="0.35">
      <c r="A20" s="15">
        <v>43922</v>
      </c>
      <c r="B20" s="19">
        <v>0.84337349397589634</v>
      </c>
      <c r="C20" s="19">
        <v>0.56945878520170767</v>
      </c>
      <c r="D20" s="19">
        <v>0.71338303273997405</v>
      </c>
      <c r="E20" s="19">
        <v>2.3564662547877258</v>
      </c>
      <c r="F20" s="19">
        <v>1.1150081446370128</v>
      </c>
      <c r="G20" s="19">
        <v>-2.7915873237163029</v>
      </c>
      <c r="H20" s="19">
        <v>-0.85050812262447939</v>
      </c>
      <c r="I20" s="19">
        <v>-0.26884727704974143</v>
      </c>
    </row>
    <row r="21" spans="1:11" x14ac:dyDescent="0.35">
      <c r="A21" s="15">
        <v>43952</v>
      </c>
      <c r="B21" s="19">
        <v>-3.1063321385902176</v>
      </c>
      <c r="C21" s="19">
        <v>0.56469628640073766</v>
      </c>
      <c r="D21" s="19">
        <v>0.70741686639686796</v>
      </c>
      <c r="E21" s="19">
        <v>2.3367586517010901</v>
      </c>
      <c r="F21" s="19">
        <v>1.1056831063903472</v>
      </c>
      <c r="G21" s="19">
        <v>-5.6478513541634836</v>
      </c>
      <c r="H21" s="19">
        <v>-1.8516855919217312</v>
      </c>
      <c r="I21" s="19">
        <v>-0.32135010339404602</v>
      </c>
    </row>
    <row r="22" spans="1:11" x14ac:dyDescent="0.35">
      <c r="A22" s="15">
        <v>43983</v>
      </c>
      <c r="B22" s="19">
        <v>-1.7857142857142905</v>
      </c>
      <c r="C22" s="19">
        <v>0.56267951394930638</v>
      </c>
      <c r="D22" s="19">
        <v>0.70489037758830775</v>
      </c>
      <c r="E22" s="19">
        <v>2.3284130850878717</v>
      </c>
      <c r="F22" s="19">
        <v>1.1017342381532389</v>
      </c>
      <c r="G22" s="19">
        <v>-4.248490806797748</v>
      </c>
      <c r="H22" s="19">
        <v>-1.8450724290934393</v>
      </c>
      <c r="I22" s="19">
        <v>-0.38986826460182766</v>
      </c>
    </row>
    <row r="23" spans="1:11" x14ac:dyDescent="0.35">
      <c r="A23" s="15">
        <v>44013</v>
      </c>
      <c r="B23" s="19">
        <v>1.985981308411211</v>
      </c>
      <c r="C23" s="19">
        <v>0.33271739501633546</v>
      </c>
      <c r="D23" s="19">
        <v>0.73997667820187363</v>
      </c>
      <c r="E23" s="19">
        <v>1.6271250725693553</v>
      </c>
      <c r="F23" s="19">
        <v>1.0811410748232719</v>
      </c>
      <c r="G23" s="19">
        <v>-0.91781869329629773</v>
      </c>
      <c r="H23" s="19">
        <v>-0.74408132890138534</v>
      </c>
      <c r="I23" s="19">
        <v>-0.13307889000194262</v>
      </c>
    </row>
    <row r="24" spans="1:11" x14ac:dyDescent="0.35">
      <c r="A24" s="15">
        <v>44044</v>
      </c>
      <c r="B24" s="19">
        <v>2.0954598370197974</v>
      </c>
      <c r="C24" s="19">
        <v>0.41619840933357416</v>
      </c>
      <c r="D24" s="19">
        <v>0.7480836283869714</v>
      </c>
      <c r="E24" s="19">
        <v>1.3282069624623702</v>
      </c>
      <c r="F24" s="19">
        <v>1.0773652619891974</v>
      </c>
      <c r="G24" s="19">
        <v>-0.99213287977550735</v>
      </c>
      <c r="H24" s="19">
        <v>-0.43252358420336973</v>
      </c>
      <c r="I24" s="19">
        <v>-4.9737961173438539E-2</v>
      </c>
    </row>
    <row r="25" spans="1:11" x14ac:dyDescent="0.35">
      <c r="A25" s="15">
        <v>44075</v>
      </c>
      <c r="B25" s="19">
        <v>1.7421602787456525</v>
      </c>
      <c r="C25" s="19">
        <v>0.41523163021781678</v>
      </c>
      <c r="D25" s="19">
        <v>0.74634591961023056</v>
      </c>
      <c r="E25" s="19">
        <v>1.3251216965797632</v>
      </c>
      <c r="F25" s="19">
        <v>1.0748626713690135</v>
      </c>
      <c r="G25" s="19">
        <v>-1.1135568080058744</v>
      </c>
      <c r="H25" s="19">
        <v>-0.56714319666252189</v>
      </c>
      <c r="I25" s="19">
        <v>-0.1387016343627745</v>
      </c>
    </row>
    <row r="26" spans="1:11" x14ac:dyDescent="0.35">
      <c r="A26" s="15">
        <v>44105</v>
      </c>
      <c r="B26" s="19">
        <v>0.92699884125144738</v>
      </c>
      <c r="C26" s="19">
        <v>0.41426933211765959</v>
      </c>
      <c r="D26" s="19">
        <v>0.7446162651036019</v>
      </c>
      <c r="E26" s="19">
        <v>1.3220507308866467</v>
      </c>
      <c r="F26" s="19">
        <v>1.0723716802418548</v>
      </c>
      <c r="G26" s="19">
        <v>-1.5275585266815621</v>
      </c>
      <c r="H26" s="19">
        <v>-0.99634768384371353</v>
      </c>
      <c r="I26" s="19">
        <v>-0.10240295657303977</v>
      </c>
    </row>
    <row r="27" spans="1:11" x14ac:dyDescent="0.35">
      <c r="A27" s="15">
        <v>44136</v>
      </c>
      <c r="B27" s="19">
        <v>0.5807200929152101</v>
      </c>
      <c r="C27" s="19">
        <v>0.41523163021781678</v>
      </c>
      <c r="D27" s="19">
        <v>0.74634591961023056</v>
      </c>
      <c r="E27" s="19">
        <v>1.3251216965797632</v>
      </c>
      <c r="F27" s="19">
        <v>1.0748626713690135</v>
      </c>
      <c r="G27" s="19">
        <v>-1.7167119359552765</v>
      </c>
      <c r="H27" s="19">
        <v>-1.1404550412304195</v>
      </c>
      <c r="I27" s="19">
        <v>-0.12367484767591752</v>
      </c>
      <c r="K27" s="17" t="s">
        <v>122</v>
      </c>
    </row>
    <row r="28" spans="1:11" x14ac:dyDescent="0.35">
      <c r="A28" s="15">
        <v>44166</v>
      </c>
      <c r="B28" s="19">
        <v>0.11574074074074403</v>
      </c>
      <c r="C28" s="19">
        <v>0.41378985372400484</v>
      </c>
      <c r="D28" s="19">
        <v>0.74375444072269492</v>
      </c>
      <c r="E28" s="19">
        <v>1.3205205795777499</v>
      </c>
      <c r="F28" s="19">
        <v>1.0711305093156489</v>
      </c>
      <c r="G28" s="19">
        <v>-2.1268758176568769</v>
      </c>
      <c r="H28" s="19">
        <v>-1.0812081303288672</v>
      </c>
      <c r="I28" s="19">
        <v>-0.2253706946136107</v>
      </c>
    </row>
    <row r="29" spans="1:11" x14ac:dyDescent="0.35">
      <c r="A29" s="15">
        <v>44197</v>
      </c>
      <c r="B29" s="19">
        <v>1.0428736964078755</v>
      </c>
      <c r="C29" s="19">
        <v>0.41426933211765959</v>
      </c>
      <c r="D29" s="19">
        <v>0.7446162651036019</v>
      </c>
      <c r="E29" s="19">
        <v>1.3220507308866467</v>
      </c>
      <c r="F29" s="19">
        <v>1.0723716802418548</v>
      </c>
      <c r="G29" s="19">
        <v>-1.5121313634137494</v>
      </c>
      <c r="H29" s="19">
        <v>-0.84259367726947398</v>
      </c>
      <c r="I29" s="19">
        <v>-0.15570927125866407</v>
      </c>
    </row>
    <row r="30" spans="1:11" x14ac:dyDescent="0.35">
      <c r="A30" s="15">
        <v>44228</v>
      </c>
      <c r="B30" s="19">
        <v>2.6713124274100108</v>
      </c>
      <c r="C30" s="19">
        <v>0.41523163021781678</v>
      </c>
      <c r="D30" s="19">
        <v>0.74634591961023056</v>
      </c>
      <c r="E30" s="19">
        <v>1.3251216965797632</v>
      </c>
      <c r="F30" s="19">
        <v>1.0748626713690135</v>
      </c>
      <c r="G30" s="19">
        <v>-0.3711856026686271</v>
      </c>
      <c r="H30" s="19">
        <v>-0.51166356147640124</v>
      </c>
      <c r="I30" s="19">
        <v>-7.4003262217843258E-3</v>
      </c>
    </row>
    <row r="31" spans="1:11" x14ac:dyDescent="0.35">
      <c r="A31" s="15">
        <v>44256</v>
      </c>
      <c r="B31" s="19">
        <v>3.9260969976905313</v>
      </c>
      <c r="C31" s="19">
        <v>0.41283421895789862</v>
      </c>
      <c r="D31" s="19">
        <v>0.74203676303049482</v>
      </c>
      <c r="E31" s="19">
        <v>1.3174708784701803</v>
      </c>
      <c r="F31" s="19">
        <v>0.71857955008959495</v>
      </c>
      <c r="G31" s="19">
        <v>0.66121639525953968</v>
      </c>
      <c r="H31" s="19">
        <v>-4.2902743513937837E-2</v>
      </c>
      <c r="I31" s="19">
        <v>0.1168619353967606</v>
      </c>
    </row>
    <row r="32" spans="1:11" x14ac:dyDescent="0.35">
      <c r="A32" s="15">
        <v>44287</v>
      </c>
      <c r="B32" s="19">
        <v>9.1995221027479026</v>
      </c>
      <c r="C32" s="19">
        <v>0.42713791352155339</v>
      </c>
      <c r="D32" s="19">
        <v>0.76774651945568506</v>
      </c>
      <c r="E32" s="19">
        <v>1.3631180176286453</v>
      </c>
      <c r="F32" s="19">
        <v>0.74347657153833835</v>
      </c>
      <c r="G32" s="19">
        <v>4.2319056080165662</v>
      </c>
      <c r="H32" s="19">
        <v>1.0336430788574114</v>
      </c>
      <c r="I32" s="19">
        <v>0.63249439372970251</v>
      </c>
    </row>
    <row r="33" spans="1:9" x14ac:dyDescent="0.35">
      <c r="A33" s="15">
        <v>44317</v>
      </c>
      <c r="B33" s="19">
        <v>12.453760789149214</v>
      </c>
      <c r="C33" s="19">
        <v>0.44083160741990163</v>
      </c>
      <c r="D33" s="19">
        <v>0.79235984806955428</v>
      </c>
      <c r="E33" s="19">
        <v>1.4068184719545944</v>
      </c>
      <c r="F33" s="19">
        <v>0.76731182537310638</v>
      </c>
      <c r="G33" s="19">
        <v>6.5021166031620652</v>
      </c>
      <c r="H33" s="19">
        <v>1.7932388248669706</v>
      </c>
      <c r="I33" s="19">
        <v>0.75108360830302168</v>
      </c>
    </row>
    <row r="34" spans="1:9" x14ac:dyDescent="0.35">
      <c r="A34" s="15">
        <v>44348</v>
      </c>
      <c r="B34" s="19">
        <v>10.545454545454547</v>
      </c>
      <c r="C34" s="19">
        <v>0.43335082862732144</v>
      </c>
      <c r="D34" s="19">
        <v>0.77891374155685877</v>
      </c>
      <c r="E34" s="19">
        <v>1.3829451887941528</v>
      </c>
      <c r="F34" s="19">
        <v>0.75429077621525964</v>
      </c>
      <c r="G34" s="19">
        <v>4.7453943823127727</v>
      </c>
      <c r="H34" s="19">
        <v>1.6984796810984386</v>
      </c>
      <c r="I34" s="19">
        <v>0.75207994684974189</v>
      </c>
    </row>
    <row r="35" spans="1:9" x14ac:dyDescent="0.35">
      <c r="A35" s="15">
        <v>44378</v>
      </c>
      <c r="B35" s="19">
        <v>9.1638029782359567</v>
      </c>
      <c r="C35" s="19">
        <v>0.39563819441828413</v>
      </c>
      <c r="D35" s="19">
        <v>0.56257853342876596</v>
      </c>
      <c r="E35" s="19">
        <v>3.0550713445592721</v>
      </c>
      <c r="F35" s="19">
        <v>0.7128177438460358</v>
      </c>
      <c r="G35" s="19">
        <v>2.7913647062434683</v>
      </c>
      <c r="H35" s="19">
        <v>0.98494418423597174</v>
      </c>
      <c r="I35" s="19">
        <v>0.66138827150416013</v>
      </c>
    </row>
    <row r="36" spans="1:9" x14ac:dyDescent="0.35">
      <c r="A36" s="15">
        <v>44409</v>
      </c>
      <c r="B36" s="19">
        <v>10.262257696693267</v>
      </c>
      <c r="C36" s="19">
        <v>0.31092793642372285</v>
      </c>
      <c r="D36" s="19">
        <v>0.54954077473170804</v>
      </c>
      <c r="E36" s="19">
        <v>3.0918299151270032</v>
      </c>
      <c r="F36" s="19">
        <v>0.70956657967798087</v>
      </c>
      <c r="G36" s="19">
        <v>3.8263075732934091</v>
      </c>
      <c r="H36" s="19">
        <v>1.0954335105976676</v>
      </c>
      <c r="I36" s="19">
        <v>0.67865140684177483</v>
      </c>
    </row>
    <row r="37" spans="1:9" x14ac:dyDescent="0.35">
      <c r="A37" s="15">
        <v>44440</v>
      </c>
      <c r="B37" s="19">
        <v>10.388127853881279</v>
      </c>
      <c r="C37" s="19">
        <v>0.31128287699041662</v>
      </c>
      <c r="D37" s="19">
        <v>0.55016810438322827</v>
      </c>
      <c r="E37" s="19">
        <v>3.0953594013314865</v>
      </c>
      <c r="F37" s="19">
        <v>0.71037658718902885</v>
      </c>
      <c r="G37" s="19">
        <v>3.86109607116836</v>
      </c>
      <c r="H37" s="19">
        <v>1.1209267014833233</v>
      </c>
      <c r="I37" s="19">
        <v>0.73891811133543506</v>
      </c>
    </row>
    <row r="38" spans="1:9" x14ac:dyDescent="0.35">
      <c r="A38" s="15">
        <v>44470</v>
      </c>
      <c r="B38" s="19">
        <v>11.136624569460384</v>
      </c>
      <c r="C38" s="19">
        <v>0.31306980510172783</v>
      </c>
      <c r="D38" s="19">
        <v>0.55332635986189205</v>
      </c>
      <c r="E38" s="19">
        <v>3.1131283990429188</v>
      </c>
      <c r="F38" s="19">
        <v>0.71445452396967768</v>
      </c>
      <c r="G38" s="19">
        <v>4.1889944077047527</v>
      </c>
      <c r="H38" s="19">
        <v>1.5173673700270311</v>
      </c>
      <c r="I38" s="19">
        <v>0.73628370375238461</v>
      </c>
    </row>
    <row r="39" spans="1:9" x14ac:dyDescent="0.35">
      <c r="A39" s="15">
        <v>44501</v>
      </c>
      <c r="B39" s="19">
        <v>14.203233256351044</v>
      </c>
      <c r="C39" s="19">
        <v>0.31487736748684175</v>
      </c>
      <c r="D39" s="19">
        <v>0.55652108480335793</v>
      </c>
      <c r="E39" s="19">
        <v>3.1311025814854299</v>
      </c>
      <c r="F39" s="19">
        <v>0.71857955008959495</v>
      </c>
      <c r="G39" s="19">
        <v>6.0276453404145816</v>
      </c>
      <c r="H39" s="19">
        <v>2.3841925157457386</v>
      </c>
      <c r="I39" s="19">
        <v>1.0703148163254994</v>
      </c>
    </row>
    <row r="40" spans="1:9" x14ac:dyDescent="0.35">
      <c r="A40" s="15">
        <v>44531</v>
      </c>
      <c r="B40" s="19">
        <v>15.606936416184979</v>
      </c>
      <c r="C40" s="19">
        <v>0.3152413875648612</v>
      </c>
      <c r="D40" s="19">
        <v>0.55716446178000922</v>
      </c>
      <c r="E40" s="19">
        <v>3.134722353255933</v>
      </c>
      <c r="F40" s="19">
        <v>0.71941027789316669</v>
      </c>
      <c r="G40" s="19">
        <v>7.0968222173720195</v>
      </c>
      <c r="H40" s="19">
        <v>2.6876152021009205</v>
      </c>
      <c r="I40" s="19">
        <v>1.095960516218069</v>
      </c>
    </row>
    <row r="41" spans="1:9" x14ac:dyDescent="0.35">
      <c r="A41" s="15">
        <v>44562</v>
      </c>
      <c r="B41" s="19">
        <v>13.761467889908264</v>
      </c>
      <c r="C41" s="19">
        <v>0.31271078009587722</v>
      </c>
      <c r="D41" s="19">
        <v>0.55269181128406875</v>
      </c>
      <c r="E41" s="19">
        <v>3.1095582976678693</v>
      </c>
      <c r="F41" s="19">
        <v>0.71363519538714359</v>
      </c>
      <c r="G41" s="19">
        <v>5.6876946468281009</v>
      </c>
      <c r="H41" s="19">
        <v>2.2911618327392183</v>
      </c>
      <c r="I41" s="19">
        <v>1.0940153259059855</v>
      </c>
    </row>
    <row r="42" spans="1:9" x14ac:dyDescent="0.35">
      <c r="A42" s="15">
        <v>44593</v>
      </c>
      <c r="B42" s="19">
        <v>13.122171945701355</v>
      </c>
      <c r="C42" s="19">
        <v>0.30846583737964356</v>
      </c>
      <c r="D42" s="19">
        <v>0.54518920751098177</v>
      </c>
      <c r="E42" s="19">
        <v>3.0673470990569931</v>
      </c>
      <c r="F42" s="19">
        <v>0.70394783979365294</v>
      </c>
      <c r="G42" s="19">
        <v>5.2852232268340691</v>
      </c>
      <c r="H42" s="19">
        <v>2.2651660870475792</v>
      </c>
      <c r="I42" s="19">
        <v>0.94683264807843592</v>
      </c>
    </row>
    <row r="43" spans="1:9" x14ac:dyDescent="0.35">
      <c r="A43" s="15">
        <v>44621</v>
      </c>
      <c r="B43" s="19">
        <v>14.333333333333332</v>
      </c>
      <c r="C43" s="19">
        <v>0.30298200027067212</v>
      </c>
      <c r="D43" s="19">
        <v>0.53549695493300886</v>
      </c>
      <c r="E43" s="19">
        <v>3.0128164839626468</v>
      </c>
      <c r="F43" s="19">
        <v>0.78007849506022575</v>
      </c>
      <c r="G43" s="19">
        <v>6.1359687373122203</v>
      </c>
      <c r="H43" s="19">
        <v>2.5816717417783184</v>
      </c>
      <c r="I43" s="19">
        <v>0.98431892001623922</v>
      </c>
    </row>
    <row r="44" spans="1:9" x14ac:dyDescent="0.35">
      <c r="A44" s="15">
        <v>44652</v>
      </c>
      <c r="B44" s="19">
        <v>13.347921225382908</v>
      </c>
      <c r="C44" s="19">
        <v>0.29834113812210605</v>
      </c>
      <c r="D44" s="19">
        <v>0.52729459457298455</v>
      </c>
      <c r="E44" s="19">
        <v>2.9666683102476825</v>
      </c>
      <c r="F44" s="19">
        <v>0.76812980914026596</v>
      </c>
      <c r="G44" s="19">
        <v>5.2965552762948516</v>
      </c>
      <c r="H44" s="19">
        <v>2.6725230345658413</v>
      </c>
      <c r="I44" s="19">
        <v>0.81840906243917644</v>
      </c>
    </row>
    <row r="45" spans="1:9" x14ac:dyDescent="0.35">
      <c r="A45" s="15">
        <v>44682</v>
      </c>
      <c r="B45" s="19">
        <v>14.364035087719284</v>
      </c>
      <c r="C45" s="19">
        <v>0.29899539500395278</v>
      </c>
      <c r="D45" s="19">
        <v>0.52845094236810075</v>
      </c>
      <c r="E45" s="19">
        <v>2.9731741618052432</v>
      </c>
      <c r="F45" s="19">
        <v>0.76981430433574904</v>
      </c>
      <c r="G45" s="19">
        <v>5.2396049025578542</v>
      </c>
      <c r="H45" s="19">
        <v>3.5717884559907684</v>
      </c>
      <c r="I45" s="19">
        <v>0.98220692565761603</v>
      </c>
    </row>
    <row r="46" spans="1:9" x14ac:dyDescent="0.35">
      <c r="A46" s="15">
        <v>44713</v>
      </c>
      <c r="B46" s="19">
        <v>17.763157894736835</v>
      </c>
      <c r="C46" s="19">
        <v>0.29899539500395278</v>
      </c>
      <c r="D46" s="19">
        <v>0.52845094236810075</v>
      </c>
      <c r="E46" s="19">
        <v>2.9731741618052432</v>
      </c>
      <c r="F46" s="19">
        <v>0.76981430433574904</v>
      </c>
      <c r="G46" s="19">
        <v>8.1602132615338618</v>
      </c>
      <c r="H46" s="19">
        <v>4.1143923488685159</v>
      </c>
      <c r="I46" s="19">
        <v>0.91811748082141165</v>
      </c>
    </row>
    <row r="47" spans="1:9" x14ac:dyDescent="0.35">
      <c r="A47" s="15">
        <v>44743</v>
      </c>
      <c r="B47" s="19">
        <v>18.992654774396645</v>
      </c>
      <c r="C47" s="19">
        <v>0.38579675951191972</v>
      </c>
      <c r="D47" s="19">
        <v>0.63668420642294998</v>
      </c>
      <c r="E47" s="19">
        <v>1.7864601559534408</v>
      </c>
      <c r="F47" s="19">
        <v>0.73669532587009778</v>
      </c>
      <c r="G47" s="19">
        <v>10.229256096204942</v>
      </c>
      <c r="H47" s="19">
        <v>4.5918475920006419</v>
      </c>
      <c r="I47" s="19">
        <v>0.62591463843265061</v>
      </c>
    </row>
    <row r="48" spans="1:9" x14ac:dyDescent="0.35">
      <c r="A48" s="15">
        <v>44774</v>
      </c>
      <c r="B48" s="19">
        <v>15.822130299896585</v>
      </c>
      <c r="C48" s="19">
        <v>0.3764294810349319</v>
      </c>
      <c r="D48" s="19">
        <v>0.62746644128342433</v>
      </c>
      <c r="E48" s="19">
        <v>1.8060679651394949</v>
      </c>
      <c r="F48" s="19">
        <v>0.72602962311706631</v>
      </c>
      <c r="G48" s="19">
        <v>7.6335611727821995</v>
      </c>
      <c r="H48" s="19">
        <v>4.1349103232494482</v>
      </c>
      <c r="I48" s="19">
        <v>0.51766529329002076</v>
      </c>
    </row>
    <row r="49" spans="1:9" x14ac:dyDescent="0.35">
      <c r="A49" s="15">
        <v>44805</v>
      </c>
      <c r="B49" s="19">
        <v>13.443640124095136</v>
      </c>
      <c r="C49" s="19">
        <v>0.3764294810349319</v>
      </c>
      <c r="D49" s="19">
        <v>0.62746644128342433</v>
      </c>
      <c r="E49" s="19">
        <v>1.8060679651394949</v>
      </c>
      <c r="F49" s="19">
        <v>0.72602962311706631</v>
      </c>
      <c r="G49" s="19">
        <v>5.3631329614173957</v>
      </c>
      <c r="H49" s="19">
        <v>3.9187999979846486</v>
      </c>
      <c r="I49" s="19">
        <v>0.62571365411817581</v>
      </c>
    </row>
    <row r="50" spans="1:9" x14ac:dyDescent="0.35">
      <c r="A50" s="15">
        <v>44835</v>
      </c>
      <c r="B50" s="19">
        <v>12.293388429752072</v>
      </c>
      <c r="C50" s="19">
        <v>0.37604060760411073</v>
      </c>
      <c r="D50" s="19">
        <v>0.62681823214986709</v>
      </c>
      <c r="E50" s="19">
        <v>1.8042021924482352</v>
      </c>
      <c r="F50" s="19">
        <v>0.72527959251467267</v>
      </c>
      <c r="G50" s="19">
        <v>4.3590475609265074</v>
      </c>
      <c r="H50" s="19">
        <v>3.8604528845089141</v>
      </c>
      <c r="I50" s="19">
        <v>0.54154735959976463</v>
      </c>
    </row>
    <row r="51" spans="1:9" x14ac:dyDescent="0.35">
      <c r="A51" s="15">
        <v>44866</v>
      </c>
      <c r="B51" s="19">
        <v>10.920121334681498</v>
      </c>
      <c r="C51" s="19">
        <v>0.36805592331726911</v>
      </c>
      <c r="D51" s="19">
        <v>0.61350864380290326</v>
      </c>
      <c r="E51" s="19">
        <v>1.7658925402324486</v>
      </c>
      <c r="F51" s="19">
        <v>0.7098793180527837</v>
      </c>
      <c r="G51" s="19">
        <v>3.5081030802900099</v>
      </c>
      <c r="H51" s="19">
        <v>3.75395797130186</v>
      </c>
      <c r="I51" s="19">
        <v>0.20072385768422407</v>
      </c>
    </row>
    <row r="52" spans="1:9" x14ac:dyDescent="0.35">
      <c r="A52" s="15">
        <v>44896</v>
      </c>
      <c r="B52" s="19">
        <v>10.299999999999997</v>
      </c>
      <c r="C52" s="19">
        <v>0.3640073081607792</v>
      </c>
      <c r="D52" s="19">
        <v>0.60676004872107137</v>
      </c>
      <c r="E52" s="19">
        <v>1.7464677222898917</v>
      </c>
      <c r="F52" s="19">
        <v>0.70207064555420318</v>
      </c>
      <c r="G52" s="19">
        <v>3.317844092570037</v>
      </c>
      <c r="H52" s="19">
        <v>3.3873325213154675</v>
      </c>
      <c r="I52" s="19">
        <v>0.17551766138854674</v>
      </c>
    </row>
    <row r="53" spans="1:9" x14ac:dyDescent="0.35">
      <c r="A53" s="15">
        <v>44927</v>
      </c>
      <c r="B53" s="19">
        <v>7.3588709677419262</v>
      </c>
      <c r="C53" s="19">
        <v>0.36694285096852736</v>
      </c>
      <c r="D53" s="19">
        <v>0.61165327492043486</v>
      </c>
      <c r="E53" s="19">
        <v>1.7605521394051327</v>
      </c>
      <c r="F53" s="19">
        <v>0.70773250559899514</v>
      </c>
      <c r="G53" s="19">
        <v>1.895983949550117</v>
      </c>
      <c r="H53" s="19">
        <v>1.8979485088994539</v>
      </c>
      <c r="I53" s="19">
        <v>0.11805773839926559</v>
      </c>
    </row>
    <row r="54" spans="1:9" x14ac:dyDescent="0.35">
      <c r="A54" s="15">
        <v>44958</v>
      </c>
      <c r="B54" s="19">
        <v>6.800000000000006</v>
      </c>
      <c r="C54" s="19">
        <v>0.3640073081607792</v>
      </c>
      <c r="D54" s="19">
        <v>0.60676004872107137</v>
      </c>
      <c r="E54" s="19">
        <v>1.7464677222898917</v>
      </c>
      <c r="F54" s="19">
        <v>0.70207064555420318</v>
      </c>
      <c r="G54" s="19">
        <v>1.611986175395858</v>
      </c>
      <c r="H54" s="19">
        <v>1.5940277101096216</v>
      </c>
      <c r="I54" s="19">
        <v>0.17468038976858136</v>
      </c>
    </row>
    <row r="55" spans="1:9" x14ac:dyDescent="0.35">
      <c r="A55" s="15">
        <v>44986</v>
      </c>
      <c r="B55" s="19">
        <v>6.2196307094266157</v>
      </c>
      <c r="C55" s="19">
        <v>0.35374859879570375</v>
      </c>
      <c r="D55" s="19">
        <v>0.5896599112935581</v>
      </c>
      <c r="E55" s="19">
        <v>1.6972475435275913</v>
      </c>
      <c r="F55" s="19">
        <v>0.93038781547071592</v>
      </c>
      <c r="G55" s="19">
        <v>1.3611841848275756</v>
      </c>
      <c r="H55" s="19">
        <v>1.1219598157690083</v>
      </c>
      <c r="I55" s="19">
        <v>0.16544283974246277</v>
      </c>
    </row>
    <row r="56" spans="1:9" x14ac:dyDescent="0.35">
      <c r="A56" s="15">
        <v>45017</v>
      </c>
      <c r="B56" s="19">
        <v>5.3088803088803038</v>
      </c>
      <c r="C56" s="19">
        <v>0.35135840556059766</v>
      </c>
      <c r="D56" s="19">
        <v>0.58567572270373691</v>
      </c>
      <c r="E56" s="19">
        <v>1.6857796547199728</v>
      </c>
      <c r="F56" s="19">
        <v>0.92410141131213008</v>
      </c>
      <c r="G56" s="19">
        <v>1.0199210869125608</v>
      </c>
      <c r="H56" s="19">
        <v>0.51583905116182815</v>
      </c>
      <c r="I56" s="19">
        <v>0.2262049765094778</v>
      </c>
    </row>
    <row r="57" spans="1:9" x14ac:dyDescent="0.35">
      <c r="A57" s="15">
        <v>45047</v>
      </c>
      <c r="B57" s="19">
        <v>4.6979865771812124</v>
      </c>
      <c r="C57" s="19">
        <v>0.34900029545616412</v>
      </c>
      <c r="D57" s="19">
        <v>0.58174501315538962</v>
      </c>
      <c r="E57" s="19">
        <v>1.6744656973057446</v>
      </c>
      <c r="F57" s="19">
        <v>0.91789938841741781</v>
      </c>
      <c r="G57" s="19">
        <v>1.5601370075779257</v>
      </c>
      <c r="H57" s="19">
        <v>-0.45719797781860005</v>
      </c>
      <c r="I57" s="19">
        <v>7.1937153087170636E-2</v>
      </c>
    </row>
    <row r="58" spans="1:9" x14ac:dyDescent="0.35">
      <c r="A58" s="15">
        <v>45078</v>
      </c>
      <c r="B58" s="19">
        <v>0.74487895716945918</v>
      </c>
      <c r="C58" s="19">
        <v>0.33892673013107927</v>
      </c>
      <c r="D58" s="19">
        <v>0.56495349042930287</v>
      </c>
      <c r="E58" s="19">
        <v>1.6261338196367705</v>
      </c>
      <c r="F58" s="19">
        <v>0.89140508577222222</v>
      </c>
      <c r="G58" s="19">
        <v>-1.5741351896333897</v>
      </c>
      <c r="H58" s="19">
        <v>-1.217176219217605</v>
      </c>
      <c r="I58" s="19">
        <v>0.11477124005107919</v>
      </c>
    </row>
    <row r="59" spans="1:9" x14ac:dyDescent="0.35">
      <c r="A59" s="15">
        <v>45108</v>
      </c>
      <c r="B59" s="19">
        <v>-0.79365079365080193</v>
      </c>
      <c r="C59" s="19">
        <v>0.23141435037496699</v>
      </c>
      <c r="D59" s="19">
        <v>-5.2845607047799295E-2</v>
      </c>
      <c r="E59" s="19">
        <v>3.1191797330652382</v>
      </c>
      <c r="F59" s="19">
        <v>0.84424079551972364</v>
      </c>
      <c r="G59" s="19">
        <v>-3.9693817708433996</v>
      </c>
      <c r="H59" s="19">
        <v>-1.8415405138913046</v>
      </c>
      <c r="I59" s="19">
        <v>0.8752822191717724</v>
      </c>
    </row>
    <row r="60" spans="1:9" x14ac:dyDescent="0.35">
      <c r="A60" s="15">
        <v>45139</v>
      </c>
      <c r="B60" s="19">
        <v>1.6964285714285765</v>
      </c>
      <c r="C60" s="19">
        <v>0.66512963285192228</v>
      </c>
      <c r="D60" s="19">
        <v>0.33441360709935614</v>
      </c>
      <c r="E60" s="19">
        <v>3.2568622759700712</v>
      </c>
      <c r="F60" s="19">
        <v>0.8547938054637203</v>
      </c>
      <c r="G60" s="19">
        <v>-2.4340416739168242</v>
      </c>
      <c r="H60" s="19">
        <v>-1.4975204454497999</v>
      </c>
      <c r="I60" s="19">
        <v>0.51679136941013093</v>
      </c>
    </row>
    <row r="61" spans="1:9" x14ac:dyDescent="0.35">
      <c r="A61" s="15">
        <v>45170</v>
      </c>
      <c r="B61" s="19">
        <v>6.1075660893345596</v>
      </c>
      <c r="C61" s="19">
        <v>0.67907492141673009</v>
      </c>
      <c r="D61" s="19">
        <v>0.34142501362924232</v>
      </c>
      <c r="E61" s="19">
        <v>3.3251465351745484</v>
      </c>
      <c r="F61" s="19">
        <v>0.87271564459377093</v>
      </c>
      <c r="G61" s="19">
        <v>1.1365844396799138</v>
      </c>
      <c r="H61" s="19">
        <v>-0.65953319705941427</v>
      </c>
      <c r="I61" s="19">
        <v>0.4121527318997682</v>
      </c>
    </row>
    <row r="62" spans="1:9" x14ac:dyDescent="0.35">
      <c r="A62" s="15">
        <v>45200</v>
      </c>
      <c r="B62" s="19">
        <v>9.2916283348666084</v>
      </c>
      <c r="C62" s="19">
        <v>0.68532216080418851</v>
      </c>
      <c r="D62" s="19">
        <v>0.34456599811525196</v>
      </c>
      <c r="E62" s="19">
        <v>3.3557366596931733</v>
      </c>
      <c r="F62" s="19">
        <v>0.8807443073775223</v>
      </c>
      <c r="G62" s="19">
        <v>3.1300599376755733</v>
      </c>
      <c r="H62" s="19">
        <v>0.40087312463652353</v>
      </c>
      <c r="I62" s="19">
        <v>0.49432614656437401</v>
      </c>
    </row>
    <row r="63" spans="1:9" x14ac:dyDescent="0.35">
      <c r="A63" s="15">
        <v>45231</v>
      </c>
      <c r="B63" s="19">
        <v>6.3810391978122105</v>
      </c>
      <c r="C63" s="19">
        <v>0.67907492141673009</v>
      </c>
      <c r="D63" s="19">
        <v>0.34142501362924232</v>
      </c>
      <c r="E63" s="19">
        <v>3.3251465351745484</v>
      </c>
      <c r="F63" s="19">
        <v>0.87271564459377093</v>
      </c>
      <c r="G63" s="19">
        <v>0.90541472313484839</v>
      </c>
      <c r="H63" s="19">
        <v>-0.32976659852970769</v>
      </c>
      <c r="I63" s="19">
        <v>0.58702895839277858</v>
      </c>
    </row>
    <row r="64" spans="1:9" x14ac:dyDescent="0.35">
      <c r="A64" s="15">
        <v>45261</v>
      </c>
      <c r="B64" s="19">
        <v>4.8957388939256719</v>
      </c>
      <c r="C64" s="19">
        <v>0.67159728257448725</v>
      </c>
      <c r="D64" s="19">
        <v>0.33621962248899384</v>
      </c>
      <c r="E64" s="19">
        <v>3.3003844569621306</v>
      </c>
      <c r="F64" s="19">
        <v>0.86796832467757634</v>
      </c>
      <c r="G64" s="19">
        <v>-0.28869311135724374</v>
      </c>
      <c r="H64" s="19">
        <v>-0.55718100231568601</v>
      </c>
      <c r="I64" s="19">
        <v>0.56544332089541349</v>
      </c>
    </row>
    <row r="65" spans="1:9" x14ac:dyDescent="0.35">
      <c r="A65" s="15">
        <v>45292</v>
      </c>
      <c r="B65" s="19">
        <v>6.9483568075117352</v>
      </c>
      <c r="C65" s="19">
        <v>0.69556037810296656</v>
      </c>
      <c r="D65" s="19">
        <v>0.34821619117874197</v>
      </c>
      <c r="E65" s="19">
        <v>3.4181446535485729</v>
      </c>
      <c r="F65" s="19">
        <v>0.89893808649705798</v>
      </c>
      <c r="G65" s="19">
        <v>1.0632062696928615</v>
      </c>
      <c r="H65" s="19">
        <v>-9.2692696985812353E-2</v>
      </c>
      <c r="I65" s="19">
        <v>0.6169839254773466</v>
      </c>
    </row>
    <row r="66" spans="1:9" x14ac:dyDescent="0.35">
      <c r="A66" s="15">
        <v>45323</v>
      </c>
      <c r="B66" s="19">
        <v>7.5842696629213613</v>
      </c>
      <c r="C66" s="19">
        <v>0.69751422171737165</v>
      </c>
      <c r="D66" s="19">
        <v>0.35069591755737722</v>
      </c>
      <c r="E66" s="19">
        <v>3.415436094650262</v>
      </c>
      <c r="F66" s="19">
        <v>0.89641297951251564</v>
      </c>
      <c r="G66" s="19">
        <v>1.5236169465391167</v>
      </c>
      <c r="H66" s="19">
        <v>0.11547304602499006</v>
      </c>
      <c r="I66" s="19">
        <v>0.58512045691972858</v>
      </c>
    </row>
    <row r="67" spans="1:9" x14ac:dyDescent="0.35">
      <c r="A67" s="15">
        <v>45352</v>
      </c>
      <c r="B67" s="19">
        <v>7.8682525160109762</v>
      </c>
      <c r="C67" s="19">
        <v>0.68156009953719399</v>
      </c>
      <c r="D67" s="19">
        <v>0.34267451047692488</v>
      </c>
      <c r="E67" s="19">
        <v>3.3373154154496611</v>
      </c>
      <c r="F67" s="19">
        <v>1.0218943938450087</v>
      </c>
      <c r="G67" s="19">
        <v>1.430763590248209</v>
      </c>
      <c r="H67" s="19">
        <v>0.49646014444705655</v>
      </c>
      <c r="I67" s="19">
        <v>0.55758436200692163</v>
      </c>
    </row>
    <row r="68" spans="1:9" x14ac:dyDescent="0.35">
      <c r="A68" s="15">
        <v>45383</v>
      </c>
      <c r="B68" s="19">
        <v>8.799266727772693</v>
      </c>
      <c r="C68" s="19">
        <v>0.68280952226778457</v>
      </c>
      <c r="D68" s="19">
        <v>0.34330269473077807</v>
      </c>
      <c r="E68" s="19">
        <v>3.343433317219505</v>
      </c>
      <c r="F68" s="19">
        <v>1.0237677107906458</v>
      </c>
      <c r="G68" s="19">
        <v>2.0532292223719497</v>
      </c>
      <c r="H68" s="19">
        <v>0.73098354268285204</v>
      </c>
      <c r="I68" s="19">
        <v>0.62174071770917827</v>
      </c>
    </row>
    <row r="69" spans="1:9" x14ac:dyDescent="0.35">
      <c r="A69" s="15">
        <v>45413</v>
      </c>
      <c r="B69" s="19">
        <v>8.8827838827838956</v>
      </c>
      <c r="C69" s="19">
        <v>0.68218423882248436</v>
      </c>
      <c r="D69" s="19">
        <v>0.34298831497369858</v>
      </c>
      <c r="E69" s="19">
        <v>3.3403715650975085</v>
      </c>
      <c r="F69" s="19">
        <v>1.0228301945719729</v>
      </c>
      <c r="G69" s="19">
        <v>2.0513489758313135</v>
      </c>
      <c r="H69" s="19">
        <v>0.83572030892371885</v>
      </c>
      <c r="I69" s="19">
        <v>0.60734028456319855</v>
      </c>
    </row>
    <row r="70" spans="1:9" x14ac:dyDescent="0.35">
      <c r="A70" s="15">
        <v>45444</v>
      </c>
      <c r="B70" s="19">
        <v>8.3179297597042456</v>
      </c>
      <c r="C70" s="19">
        <v>0.68848908391326524</v>
      </c>
      <c r="D70" s="19">
        <v>0.34615826243186587</v>
      </c>
      <c r="E70" s="19">
        <v>3.3712437607083916</v>
      </c>
      <c r="F70" s="19">
        <v>1.0322833386992556</v>
      </c>
      <c r="G70" s="19">
        <v>1.5624964821314793</v>
      </c>
      <c r="H70" s="19">
        <v>0.7446624084509903</v>
      </c>
      <c r="I70" s="19">
        <v>0.57259642336899752</v>
      </c>
    </row>
    <row r="71" spans="1:9" x14ac:dyDescent="0.35">
      <c r="A71" s="15">
        <v>45474</v>
      </c>
      <c r="B71" s="19">
        <v>6.844444444444453</v>
      </c>
      <c r="C71" s="19">
        <v>0.86534037082149107</v>
      </c>
      <c r="D71" s="19">
        <v>1.9975639464068017E-2</v>
      </c>
      <c r="E71" s="19">
        <v>2.9476248477466505</v>
      </c>
      <c r="F71" s="19">
        <v>0.99282717553119504</v>
      </c>
      <c r="G71" s="19">
        <v>0.73260251725537806</v>
      </c>
      <c r="H71" s="19">
        <v>0.57003654080389743</v>
      </c>
      <c r="I71" s="19">
        <v>0.71603735282177272</v>
      </c>
    </row>
    <row r="72" spans="1:9" x14ac:dyDescent="0.35">
      <c r="A72" s="15">
        <v>45505</v>
      </c>
      <c r="B72" s="19">
        <v>5.4433713784020954</v>
      </c>
      <c r="C72" s="19">
        <v>0.42363592227299418</v>
      </c>
      <c r="D72" s="19">
        <v>1.9730109216046107E-2</v>
      </c>
      <c r="E72" s="19">
        <v>2.7755291037825098</v>
      </c>
      <c r="F72" s="19">
        <v>0.98062385642896788</v>
      </c>
      <c r="G72" s="19">
        <v>0.24119924843789881</v>
      </c>
      <c r="H72" s="19">
        <v>0.27429664032064344</v>
      </c>
      <c r="I72" s="19">
        <v>0.72835649794303503</v>
      </c>
    </row>
    <row r="73" spans="1:9" x14ac:dyDescent="0.35">
      <c r="A73" s="15"/>
      <c r="B73" s="16"/>
      <c r="C73" s="16"/>
      <c r="D73" s="16"/>
      <c r="E73" s="16"/>
      <c r="F73" s="16"/>
      <c r="G73" s="16"/>
      <c r="H73" s="16"/>
      <c r="I73" s="16"/>
    </row>
    <row r="74" spans="1:9" x14ac:dyDescent="0.35">
      <c r="A74" s="35" t="s">
        <v>142</v>
      </c>
      <c r="B74" s="16"/>
      <c r="C74" s="16"/>
      <c r="D74" s="16"/>
      <c r="E74" s="16"/>
      <c r="F74" s="16"/>
      <c r="G74" s="16"/>
      <c r="H74" s="16"/>
      <c r="I74" s="16"/>
    </row>
    <row r="75" spans="1:9" x14ac:dyDescent="0.35">
      <c r="A75" s="15"/>
      <c r="B75" s="16"/>
      <c r="C75" s="16"/>
      <c r="D75" s="16"/>
      <c r="E75" s="16"/>
      <c r="F75" s="16"/>
      <c r="G75" s="16"/>
      <c r="H75" s="16"/>
      <c r="I75" s="16"/>
    </row>
    <row r="76" spans="1:9" x14ac:dyDescent="0.35">
      <c r="A76" s="15"/>
      <c r="B76" s="16"/>
      <c r="C76" s="16"/>
      <c r="D76" s="16"/>
      <c r="E76" s="16"/>
      <c r="F76" s="16"/>
      <c r="G76" s="16"/>
      <c r="H76" s="16"/>
      <c r="I76" s="16"/>
    </row>
  </sheetData>
  <hyperlinks>
    <hyperlink ref="K27" location="Contents!A1" display="Back to contents" xr:uid="{3D0E3307-6175-4F25-98AE-9F7856524CD1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86D69-648C-4CE9-90E9-951B724167A8}">
  <dimension ref="A1:F138"/>
  <sheetViews>
    <sheetView showGridLines="0" workbookViewId="0">
      <selection activeCell="F23" sqref="F23"/>
    </sheetView>
  </sheetViews>
  <sheetFormatPr defaultColWidth="8.90625" defaultRowHeight="14.5" x14ac:dyDescent="0.35"/>
  <cols>
    <col min="1" max="16384" width="8.90625" style="12"/>
  </cols>
  <sheetData>
    <row r="1" spans="1:4" x14ac:dyDescent="0.35">
      <c r="A1" s="13" t="str">
        <f>CONCATENATE(Contents!B9, " ", Contents!C9)</f>
        <v>Figure 5.4 Electricity prices*</v>
      </c>
    </row>
    <row r="2" spans="1:4" x14ac:dyDescent="0.35">
      <c r="A2" s="13"/>
    </row>
    <row r="3" spans="1:4" x14ac:dyDescent="0.35">
      <c r="A3" s="12" t="s">
        <v>123</v>
      </c>
    </row>
    <row r="4" spans="1:4" ht="35.4" customHeight="1" x14ac:dyDescent="0.35">
      <c r="A4" s="2" t="s">
        <v>125</v>
      </c>
      <c r="B4" s="2" t="s">
        <v>50</v>
      </c>
      <c r="C4" s="2" t="s">
        <v>51</v>
      </c>
      <c r="D4" s="2" t="s">
        <v>52</v>
      </c>
    </row>
    <row r="5" spans="1:4" x14ac:dyDescent="0.35">
      <c r="A5" s="15">
        <v>42370</v>
      </c>
      <c r="B5" s="19">
        <v>11.424296048155691</v>
      </c>
      <c r="C5" s="19"/>
      <c r="D5" s="19"/>
    </row>
    <row r="6" spans="1:4" x14ac:dyDescent="0.35">
      <c r="A6" s="15">
        <v>42401</v>
      </c>
      <c r="B6" s="19">
        <v>11.424296048155691</v>
      </c>
      <c r="C6" s="19"/>
      <c r="D6" s="19"/>
    </row>
    <row r="7" spans="1:4" x14ac:dyDescent="0.35">
      <c r="A7" s="15">
        <v>42430</v>
      </c>
      <c r="B7" s="19">
        <v>11.424296048155691</v>
      </c>
      <c r="C7" s="19"/>
      <c r="D7" s="19"/>
    </row>
    <row r="8" spans="1:4" x14ac:dyDescent="0.35">
      <c r="A8" s="15">
        <v>42461</v>
      </c>
      <c r="B8" s="19">
        <v>11.424296048155691</v>
      </c>
      <c r="C8" s="19"/>
      <c r="D8" s="19"/>
    </row>
    <row r="9" spans="1:4" x14ac:dyDescent="0.35">
      <c r="A9" s="15">
        <v>42491</v>
      </c>
      <c r="B9" s="19">
        <v>11.424296048155691</v>
      </c>
      <c r="C9" s="19"/>
      <c r="D9" s="19"/>
    </row>
    <row r="10" spans="1:4" x14ac:dyDescent="0.35">
      <c r="A10" s="15">
        <v>42522</v>
      </c>
      <c r="B10" s="19">
        <v>11.424296048155691</v>
      </c>
      <c r="C10" s="19"/>
      <c r="D10" s="19"/>
    </row>
    <row r="11" spans="1:4" x14ac:dyDescent="0.35">
      <c r="A11" s="15">
        <v>42552</v>
      </c>
      <c r="B11" s="19">
        <v>7.4656995024684258</v>
      </c>
      <c r="C11" s="19"/>
      <c r="D11" s="19"/>
    </row>
    <row r="12" spans="1:4" x14ac:dyDescent="0.35">
      <c r="A12" s="15">
        <v>42583</v>
      </c>
      <c r="B12" s="19">
        <v>7.4656995024684258</v>
      </c>
      <c r="C12" s="19"/>
      <c r="D12" s="19"/>
    </row>
    <row r="13" spans="1:4" x14ac:dyDescent="0.35">
      <c r="A13" s="15">
        <v>42614</v>
      </c>
      <c r="B13" s="19">
        <v>7.4656995024684258</v>
      </c>
      <c r="C13" s="19"/>
      <c r="D13" s="19"/>
    </row>
    <row r="14" spans="1:4" x14ac:dyDescent="0.35">
      <c r="A14" s="15">
        <v>42644</v>
      </c>
      <c r="B14" s="19">
        <v>7.4656995024684258</v>
      </c>
      <c r="C14" s="19"/>
      <c r="D14" s="19"/>
    </row>
    <row r="15" spans="1:4" x14ac:dyDescent="0.35">
      <c r="A15" s="15">
        <v>42675</v>
      </c>
      <c r="B15" s="19">
        <v>7.4656995024684258</v>
      </c>
      <c r="C15" s="19"/>
      <c r="D15" s="19"/>
    </row>
    <row r="16" spans="1:4" x14ac:dyDescent="0.35">
      <c r="A16" s="15">
        <v>42705</v>
      </c>
      <c r="B16" s="19">
        <v>7.4656995024684258</v>
      </c>
      <c r="C16" s="19"/>
      <c r="D16" s="19"/>
    </row>
    <row r="17" spans="1:6" x14ac:dyDescent="0.35">
      <c r="A17" s="15">
        <v>42736</v>
      </c>
      <c r="B17" s="19">
        <v>7.4112773339529925</v>
      </c>
      <c r="C17" s="19"/>
      <c r="D17" s="19"/>
    </row>
    <row r="18" spans="1:6" x14ac:dyDescent="0.35">
      <c r="A18" s="15">
        <v>42767</v>
      </c>
      <c r="B18" s="19">
        <v>7.4112773339529925</v>
      </c>
      <c r="C18" s="19"/>
      <c r="D18" s="19"/>
    </row>
    <row r="19" spans="1:6" x14ac:dyDescent="0.35">
      <c r="A19" s="15">
        <v>42795</v>
      </c>
      <c r="B19" s="19">
        <v>7.4112773339529925</v>
      </c>
      <c r="C19" s="19"/>
      <c r="D19" s="19"/>
    </row>
    <row r="20" spans="1:6" x14ac:dyDescent="0.35">
      <c r="A20" s="15">
        <v>42826</v>
      </c>
      <c r="B20" s="19">
        <v>7.4112773339529925</v>
      </c>
      <c r="C20" s="19"/>
      <c r="D20" s="19"/>
    </row>
    <row r="21" spans="1:6" x14ac:dyDescent="0.35">
      <c r="A21" s="15">
        <v>42856</v>
      </c>
      <c r="B21" s="19">
        <v>7.4112773339529925</v>
      </c>
      <c r="C21" s="19"/>
      <c r="D21" s="19"/>
    </row>
    <row r="22" spans="1:6" x14ac:dyDescent="0.35">
      <c r="A22" s="15">
        <v>42887</v>
      </c>
      <c r="B22" s="19">
        <v>7.4112773339529925</v>
      </c>
      <c r="C22" s="19"/>
      <c r="D22" s="19"/>
    </row>
    <row r="23" spans="1:6" x14ac:dyDescent="0.35">
      <c r="A23" s="15">
        <v>42917</v>
      </c>
      <c r="B23" s="19">
        <v>2.0999908987961113</v>
      </c>
      <c r="C23" s="19"/>
      <c r="D23" s="19"/>
      <c r="F23" s="17" t="s">
        <v>122</v>
      </c>
    </row>
    <row r="24" spans="1:6" x14ac:dyDescent="0.35">
      <c r="A24" s="15">
        <v>42948</v>
      </c>
      <c r="B24" s="19">
        <v>2.0999908987961113</v>
      </c>
      <c r="C24" s="19"/>
      <c r="D24" s="19"/>
    </row>
    <row r="25" spans="1:6" x14ac:dyDescent="0.35">
      <c r="A25" s="15">
        <v>42979</v>
      </c>
      <c r="B25" s="19">
        <v>2.0999908987961113</v>
      </c>
      <c r="C25" s="19"/>
      <c r="D25" s="19"/>
    </row>
    <row r="26" spans="1:6" x14ac:dyDescent="0.35">
      <c r="A26" s="15">
        <v>43009</v>
      </c>
      <c r="B26" s="19">
        <v>2.0999908987961113</v>
      </c>
      <c r="C26" s="19"/>
      <c r="D26" s="19"/>
    </row>
    <row r="27" spans="1:6" x14ac:dyDescent="0.35">
      <c r="A27" s="15">
        <v>43040</v>
      </c>
      <c r="B27" s="19">
        <v>2.0999908987961113</v>
      </c>
      <c r="C27" s="19"/>
      <c r="D27" s="19"/>
    </row>
    <row r="28" spans="1:6" x14ac:dyDescent="0.35">
      <c r="A28" s="15">
        <v>43070</v>
      </c>
      <c r="B28" s="19">
        <v>2.0999908987961113</v>
      </c>
      <c r="C28" s="19"/>
      <c r="D28" s="19"/>
    </row>
    <row r="29" spans="1:6" x14ac:dyDescent="0.35">
      <c r="A29" s="15">
        <v>43101</v>
      </c>
      <c r="B29" s="19">
        <v>2.0999908987961113</v>
      </c>
      <c r="C29" s="19"/>
      <c r="D29" s="19"/>
    </row>
    <row r="30" spans="1:6" x14ac:dyDescent="0.35">
      <c r="A30" s="15">
        <v>43132</v>
      </c>
      <c r="B30" s="19">
        <v>2.0999908987961113</v>
      </c>
      <c r="C30" s="19"/>
      <c r="D30" s="19"/>
    </row>
    <row r="31" spans="1:6" x14ac:dyDescent="0.35">
      <c r="A31" s="15">
        <v>43160</v>
      </c>
      <c r="B31" s="19">
        <v>2.0999908987961113</v>
      </c>
      <c r="C31" s="19"/>
      <c r="D31" s="19"/>
    </row>
    <row r="32" spans="1:6" x14ac:dyDescent="0.35">
      <c r="A32" s="15">
        <v>43191</v>
      </c>
      <c r="B32" s="19">
        <v>3.0001148840491432</v>
      </c>
      <c r="C32" s="19"/>
      <c r="D32" s="19"/>
    </row>
    <row r="33" spans="1:4" x14ac:dyDescent="0.35">
      <c r="A33" s="15">
        <v>43221</v>
      </c>
      <c r="B33" s="19">
        <v>3.0001148840491432</v>
      </c>
      <c r="C33" s="19"/>
      <c r="D33" s="19"/>
    </row>
    <row r="34" spans="1:4" x14ac:dyDescent="0.35">
      <c r="A34" s="15">
        <v>43252</v>
      </c>
      <c r="B34" s="19">
        <v>3.0001148840491432</v>
      </c>
      <c r="C34" s="19"/>
      <c r="D34" s="19"/>
    </row>
    <row r="35" spans="1:4" x14ac:dyDescent="0.35">
      <c r="A35" s="15">
        <v>43282</v>
      </c>
      <c r="B35" s="19">
        <v>7.6395992494695308</v>
      </c>
      <c r="C35" s="19"/>
      <c r="D35" s="19"/>
    </row>
    <row r="36" spans="1:4" x14ac:dyDescent="0.35">
      <c r="A36" s="15">
        <v>43313</v>
      </c>
      <c r="B36" s="19">
        <v>7.737507233500307</v>
      </c>
      <c r="C36" s="19"/>
      <c r="D36" s="19"/>
    </row>
    <row r="37" spans="1:4" x14ac:dyDescent="0.35">
      <c r="A37" s="15">
        <v>43344</v>
      </c>
      <c r="B37" s="19">
        <v>7.737507233500307</v>
      </c>
      <c r="C37" s="19"/>
      <c r="D37" s="19"/>
    </row>
    <row r="38" spans="1:4" x14ac:dyDescent="0.35">
      <c r="A38" s="15">
        <v>43374</v>
      </c>
      <c r="B38" s="19">
        <v>7.737507233500307</v>
      </c>
      <c r="C38" s="19"/>
      <c r="D38" s="19"/>
    </row>
    <row r="39" spans="1:4" x14ac:dyDescent="0.35">
      <c r="A39" s="15">
        <v>43405</v>
      </c>
      <c r="B39" s="19">
        <v>7.737507233500307</v>
      </c>
      <c r="C39" s="19"/>
      <c r="D39" s="19"/>
    </row>
    <row r="40" spans="1:4" x14ac:dyDescent="0.35">
      <c r="A40" s="15">
        <v>43435</v>
      </c>
      <c r="B40" s="19">
        <v>7.737507233500307</v>
      </c>
      <c r="C40" s="19"/>
      <c r="D40" s="19"/>
    </row>
    <row r="41" spans="1:4" x14ac:dyDescent="0.35">
      <c r="A41" s="15">
        <v>43466</v>
      </c>
      <c r="B41" s="19">
        <v>7.737507233500307</v>
      </c>
      <c r="C41" s="19"/>
      <c r="D41" s="19"/>
    </row>
    <row r="42" spans="1:4" x14ac:dyDescent="0.35">
      <c r="A42" s="15">
        <v>43497</v>
      </c>
      <c r="B42" s="19">
        <v>7.737507233500307</v>
      </c>
      <c r="C42" s="19"/>
      <c r="D42" s="19"/>
    </row>
    <row r="43" spans="1:4" x14ac:dyDescent="0.35">
      <c r="A43" s="15">
        <v>43525</v>
      </c>
      <c r="B43" s="19">
        <v>7.737507233500307</v>
      </c>
      <c r="C43" s="19"/>
      <c r="D43" s="19"/>
    </row>
    <row r="44" spans="1:4" x14ac:dyDescent="0.35">
      <c r="A44" s="15">
        <v>43556</v>
      </c>
      <c r="B44" s="19">
        <v>6.7959829014020645</v>
      </c>
      <c r="C44" s="19"/>
      <c r="D44" s="19"/>
    </row>
    <row r="45" spans="1:4" x14ac:dyDescent="0.35">
      <c r="A45" s="15">
        <v>43586</v>
      </c>
      <c r="B45" s="19">
        <v>6.7959829014020645</v>
      </c>
      <c r="C45" s="19"/>
      <c r="D45" s="19"/>
    </row>
    <row r="46" spans="1:4" x14ac:dyDescent="0.35">
      <c r="A46" s="15">
        <v>43617</v>
      </c>
      <c r="B46" s="19">
        <v>6.7959829014020645</v>
      </c>
      <c r="C46" s="19"/>
      <c r="D46" s="19"/>
    </row>
    <row r="47" spans="1:4" x14ac:dyDescent="0.35">
      <c r="A47" s="15">
        <v>43647</v>
      </c>
      <c r="B47" s="19">
        <v>10.555053998465924</v>
      </c>
      <c r="C47" s="19"/>
      <c r="D47" s="19"/>
    </row>
    <row r="48" spans="1:4" x14ac:dyDescent="0.35">
      <c r="A48" s="15">
        <v>43678</v>
      </c>
      <c r="B48" s="19">
        <v>12.000027127288027</v>
      </c>
      <c r="C48" s="19"/>
      <c r="D48" s="19"/>
    </row>
    <row r="49" spans="1:4" x14ac:dyDescent="0.35">
      <c r="A49" s="15">
        <v>43709</v>
      </c>
      <c r="B49" s="19">
        <v>12.000027127288027</v>
      </c>
      <c r="C49" s="19"/>
      <c r="D49" s="19"/>
    </row>
    <row r="50" spans="1:4" x14ac:dyDescent="0.35">
      <c r="A50" s="15">
        <v>43739</v>
      </c>
      <c r="B50" s="19">
        <v>12.000027127288027</v>
      </c>
      <c r="C50" s="19"/>
      <c r="D50" s="19"/>
    </row>
    <row r="51" spans="1:4" x14ac:dyDescent="0.35">
      <c r="A51" s="15">
        <v>43770</v>
      </c>
      <c r="B51" s="19">
        <v>12.000027127288027</v>
      </c>
      <c r="C51" s="19"/>
      <c r="D51" s="19"/>
    </row>
    <row r="52" spans="1:4" x14ac:dyDescent="0.35">
      <c r="A52" s="15">
        <v>43800</v>
      </c>
      <c r="B52" s="19">
        <v>12.000027127288027</v>
      </c>
      <c r="C52" s="19"/>
      <c r="D52" s="19"/>
    </row>
    <row r="53" spans="1:4" x14ac:dyDescent="0.35">
      <c r="A53" s="15">
        <v>43831</v>
      </c>
      <c r="B53" s="19">
        <v>12.000027127288027</v>
      </c>
      <c r="C53" s="19"/>
      <c r="D53" s="19"/>
    </row>
    <row r="54" spans="1:4" x14ac:dyDescent="0.35">
      <c r="A54" s="15">
        <v>43862</v>
      </c>
      <c r="B54" s="19">
        <v>12.000027127288027</v>
      </c>
      <c r="C54" s="19"/>
      <c r="D54" s="19"/>
    </row>
    <row r="55" spans="1:4" x14ac:dyDescent="0.35">
      <c r="A55" s="15">
        <v>43891</v>
      </c>
      <c r="B55" s="19">
        <v>12.000027127288027</v>
      </c>
      <c r="C55" s="19"/>
      <c r="D55" s="19"/>
    </row>
    <row r="56" spans="1:4" x14ac:dyDescent="0.35">
      <c r="A56" s="15">
        <v>43922</v>
      </c>
      <c r="B56" s="19">
        <v>12.000027127288027</v>
      </c>
      <c r="C56" s="19"/>
      <c r="D56" s="19"/>
    </row>
    <row r="57" spans="1:4" x14ac:dyDescent="0.35">
      <c r="A57" s="15">
        <v>43952</v>
      </c>
      <c r="B57" s="19">
        <v>12.000027127288027</v>
      </c>
      <c r="C57" s="19"/>
      <c r="D57" s="19"/>
    </row>
    <row r="58" spans="1:4" x14ac:dyDescent="0.35">
      <c r="A58" s="15">
        <v>43983</v>
      </c>
      <c r="B58" s="19">
        <v>12.000027127288027</v>
      </c>
      <c r="C58" s="19"/>
      <c r="D58" s="19"/>
    </row>
    <row r="59" spans="1:4" x14ac:dyDescent="0.35">
      <c r="A59" s="15">
        <v>44013</v>
      </c>
      <c r="B59" s="19">
        <v>7.7366662450589097</v>
      </c>
      <c r="C59" s="19"/>
      <c r="D59" s="19"/>
    </row>
    <row r="60" spans="1:4" x14ac:dyDescent="0.35">
      <c r="A60" s="15">
        <v>44044</v>
      </c>
      <c r="B60" s="19">
        <v>6.2500529829715656</v>
      </c>
      <c r="C60" s="19"/>
      <c r="D60" s="19"/>
    </row>
    <row r="61" spans="1:4" x14ac:dyDescent="0.35">
      <c r="A61" s="15">
        <v>44075</v>
      </c>
      <c r="B61" s="19">
        <v>6.2500529829715656</v>
      </c>
      <c r="C61" s="19"/>
      <c r="D61" s="19"/>
    </row>
    <row r="62" spans="1:4" x14ac:dyDescent="0.35">
      <c r="A62" s="15">
        <v>44105</v>
      </c>
      <c r="B62" s="19">
        <v>6.2500529829715656</v>
      </c>
      <c r="C62" s="19"/>
      <c r="D62" s="19"/>
    </row>
    <row r="63" spans="1:4" x14ac:dyDescent="0.35">
      <c r="A63" s="15">
        <v>44136</v>
      </c>
      <c r="B63" s="19">
        <v>6.2500529829715656</v>
      </c>
      <c r="C63" s="19"/>
      <c r="D63" s="19"/>
    </row>
    <row r="64" spans="1:4" x14ac:dyDescent="0.35">
      <c r="A64" s="15">
        <v>44166</v>
      </c>
      <c r="B64" s="19">
        <v>6.2500529829715656</v>
      </c>
      <c r="C64" s="19"/>
      <c r="D64" s="19"/>
    </row>
    <row r="65" spans="1:4" x14ac:dyDescent="0.35">
      <c r="A65" s="15">
        <v>44197</v>
      </c>
      <c r="B65" s="19">
        <v>6.2500529829715656</v>
      </c>
      <c r="C65" s="19"/>
      <c r="D65" s="19"/>
    </row>
    <row r="66" spans="1:4" x14ac:dyDescent="0.35">
      <c r="A66" s="15">
        <v>44228</v>
      </c>
      <c r="B66" s="19">
        <v>6.2500529829715656</v>
      </c>
      <c r="C66" s="19"/>
      <c r="D66" s="19"/>
    </row>
    <row r="67" spans="1:4" x14ac:dyDescent="0.35">
      <c r="A67" s="15">
        <v>44256</v>
      </c>
      <c r="B67" s="19">
        <v>6.2500529829715656</v>
      </c>
      <c r="C67" s="19"/>
      <c r="D67" s="19"/>
    </row>
    <row r="68" spans="1:4" x14ac:dyDescent="0.35">
      <c r="A68" s="15">
        <v>44287</v>
      </c>
      <c r="B68" s="19">
        <v>6.2500529829715656</v>
      </c>
      <c r="C68" s="19"/>
      <c r="D68" s="19"/>
    </row>
    <row r="69" spans="1:4" x14ac:dyDescent="0.35">
      <c r="A69" s="15">
        <v>44317</v>
      </c>
      <c r="B69" s="19">
        <v>6.2500529829715656</v>
      </c>
      <c r="C69" s="19"/>
      <c r="D69" s="19"/>
    </row>
    <row r="70" spans="1:4" x14ac:dyDescent="0.35">
      <c r="A70" s="15">
        <v>44348</v>
      </c>
      <c r="B70" s="19">
        <v>6.2500529829715656</v>
      </c>
      <c r="C70" s="19"/>
      <c r="D70" s="19"/>
    </row>
    <row r="71" spans="1:4" x14ac:dyDescent="0.35">
      <c r="A71" s="15">
        <v>44378</v>
      </c>
      <c r="B71" s="19">
        <v>13.750903292429673</v>
      </c>
      <c r="C71" s="19"/>
      <c r="D71" s="19"/>
    </row>
    <row r="72" spans="1:4" x14ac:dyDescent="0.35">
      <c r="A72" s="15">
        <v>44409</v>
      </c>
      <c r="B72" s="19">
        <v>13.980117308336727</v>
      </c>
      <c r="C72" s="19"/>
      <c r="D72" s="19"/>
    </row>
    <row r="73" spans="1:4" x14ac:dyDescent="0.35">
      <c r="A73" s="15">
        <v>44440</v>
      </c>
      <c r="B73" s="19">
        <v>13.980117308336727</v>
      </c>
      <c r="C73" s="19"/>
      <c r="D73" s="19"/>
    </row>
    <row r="74" spans="1:4" x14ac:dyDescent="0.35">
      <c r="A74" s="15">
        <v>44470</v>
      </c>
      <c r="B74" s="19">
        <v>13.980117308336727</v>
      </c>
      <c r="C74" s="19"/>
      <c r="D74" s="19"/>
    </row>
    <row r="75" spans="1:4" x14ac:dyDescent="0.35">
      <c r="A75" s="15">
        <v>44501</v>
      </c>
      <c r="B75" s="19">
        <v>13.980117308336727</v>
      </c>
      <c r="C75" s="19"/>
      <c r="D75" s="19"/>
    </row>
    <row r="76" spans="1:4" x14ac:dyDescent="0.35">
      <c r="A76" s="15">
        <v>44531</v>
      </c>
      <c r="B76" s="19">
        <v>13.980117308336727</v>
      </c>
      <c r="C76" s="19"/>
      <c r="D76" s="19"/>
    </row>
    <row r="77" spans="1:4" x14ac:dyDescent="0.35">
      <c r="A77" s="15">
        <v>44562</v>
      </c>
      <c r="B77" s="19">
        <v>13.980117308336727</v>
      </c>
      <c r="C77" s="19"/>
      <c r="D77" s="19"/>
    </row>
    <row r="78" spans="1:4" x14ac:dyDescent="0.35">
      <c r="A78" s="15">
        <v>44593</v>
      </c>
      <c r="B78" s="19">
        <v>13.980117308336727</v>
      </c>
      <c r="C78" s="19"/>
      <c r="D78" s="19"/>
    </row>
    <row r="79" spans="1:4" x14ac:dyDescent="0.35">
      <c r="A79" s="15">
        <v>44621</v>
      </c>
      <c r="B79" s="19">
        <v>13.980117308336727</v>
      </c>
      <c r="C79" s="19"/>
      <c r="D79" s="19"/>
    </row>
    <row r="80" spans="1:4" x14ac:dyDescent="0.35">
      <c r="A80" s="15">
        <v>44652</v>
      </c>
      <c r="B80" s="19">
        <v>13.980117308336727</v>
      </c>
      <c r="C80" s="19"/>
      <c r="D80" s="19"/>
    </row>
    <row r="81" spans="1:4" x14ac:dyDescent="0.35">
      <c r="A81" s="15">
        <v>44682</v>
      </c>
      <c r="B81" s="19">
        <v>13.980117308336727</v>
      </c>
      <c r="C81" s="19"/>
      <c r="D81" s="19"/>
    </row>
    <row r="82" spans="1:4" x14ac:dyDescent="0.35">
      <c r="A82" s="15">
        <v>44713</v>
      </c>
      <c r="B82" s="19">
        <v>13.980117308336727</v>
      </c>
      <c r="C82" s="19"/>
      <c r="D82" s="19"/>
    </row>
    <row r="83" spans="1:4" x14ac:dyDescent="0.35">
      <c r="A83" s="15">
        <v>44743</v>
      </c>
      <c r="B83" s="19">
        <v>7.7166181190373884</v>
      </c>
      <c r="C83" s="19"/>
      <c r="D83" s="19"/>
    </row>
    <row r="84" spans="1:4" x14ac:dyDescent="0.35">
      <c r="A84" s="15">
        <v>44774</v>
      </c>
      <c r="B84" s="19">
        <v>7.8999999999999959</v>
      </c>
      <c r="C84" s="19"/>
      <c r="D84" s="19"/>
    </row>
    <row r="85" spans="1:4" x14ac:dyDescent="0.35">
      <c r="A85" s="15">
        <v>44805</v>
      </c>
      <c r="B85" s="19">
        <v>7.8999999999999959</v>
      </c>
      <c r="C85" s="19"/>
      <c r="D85" s="19"/>
    </row>
    <row r="86" spans="1:4" x14ac:dyDescent="0.35">
      <c r="A86" s="15">
        <v>44835</v>
      </c>
      <c r="B86" s="19">
        <v>7.8999999999999959</v>
      </c>
      <c r="C86" s="19"/>
      <c r="D86" s="19"/>
    </row>
    <row r="87" spans="1:4" x14ac:dyDescent="0.35">
      <c r="A87" s="15">
        <v>44866</v>
      </c>
      <c r="B87" s="19">
        <v>7.8999999999999959</v>
      </c>
      <c r="C87" s="19"/>
      <c r="D87" s="19"/>
    </row>
    <row r="88" spans="1:4" x14ac:dyDescent="0.35">
      <c r="A88" s="15">
        <v>44896</v>
      </c>
      <c r="B88" s="19">
        <v>7.8999999999999959</v>
      </c>
      <c r="C88" s="19"/>
      <c r="D88" s="19"/>
    </row>
    <row r="89" spans="1:4" x14ac:dyDescent="0.35">
      <c r="A89" s="15">
        <v>44927</v>
      </c>
      <c r="B89" s="19">
        <v>7.8999999999999959</v>
      </c>
      <c r="C89" s="19"/>
      <c r="D89" s="19"/>
    </row>
    <row r="90" spans="1:4" x14ac:dyDescent="0.35">
      <c r="A90" s="15">
        <v>44958</v>
      </c>
      <c r="B90" s="19">
        <v>7.8999999999999959</v>
      </c>
      <c r="C90" s="19"/>
      <c r="D90" s="19"/>
    </row>
    <row r="91" spans="1:4" x14ac:dyDescent="0.35">
      <c r="A91" s="15">
        <v>44986</v>
      </c>
      <c r="B91" s="19">
        <v>7.8999999999999959</v>
      </c>
      <c r="C91" s="19"/>
      <c r="D91" s="19"/>
    </row>
    <row r="92" spans="1:4" x14ac:dyDescent="0.35">
      <c r="A92" s="15">
        <v>45017</v>
      </c>
      <c r="B92" s="19">
        <v>7.8999999999999959</v>
      </c>
      <c r="C92" s="19"/>
      <c r="D92" s="19"/>
    </row>
    <row r="93" spans="1:4" x14ac:dyDescent="0.35">
      <c r="A93" s="15">
        <v>45047</v>
      </c>
      <c r="B93" s="19">
        <v>7.8999999999999959</v>
      </c>
      <c r="C93" s="19"/>
      <c r="D93" s="19"/>
    </row>
    <row r="94" spans="1:4" x14ac:dyDescent="0.35">
      <c r="A94" s="15">
        <v>45078</v>
      </c>
      <c r="B94" s="19">
        <v>7.8999999999999959</v>
      </c>
      <c r="C94" s="19"/>
      <c r="D94" s="19"/>
    </row>
    <row r="95" spans="1:4" x14ac:dyDescent="0.35">
      <c r="A95" s="15">
        <v>45108</v>
      </c>
      <c r="B95" s="19">
        <v>14.883720930232558</v>
      </c>
      <c r="C95" s="19"/>
      <c r="D95" s="19"/>
    </row>
    <row r="96" spans="1:4" x14ac:dyDescent="0.35">
      <c r="A96" s="15">
        <v>45139</v>
      </c>
      <c r="B96" s="19">
        <v>15.291936978683962</v>
      </c>
      <c r="C96" s="19"/>
      <c r="D96" s="19"/>
    </row>
    <row r="97" spans="1:4" x14ac:dyDescent="0.35">
      <c r="A97" s="15">
        <v>45170</v>
      </c>
      <c r="B97" s="19">
        <v>15.291936978683962</v>
      </c>
      <c r="C97" s="19"/>
      <c r="D97" s="19"/>
    </row>
    <row r="98" spans="1:4" x14ac:dyDescent="0.35">
      <c r="A98" s="15">
        <v>45200</v>
      </c>
      <c r="B98" s="19">
        <v>15.291936978683962</v>
      </c>
      <c r="C98" s="19"/>
      <c r="D98" s="19"/>
    </row>
    <row r="99" spans="1:4" x14ac:dyDescent="0.35">
      <c r="A99" s="15">
        <v>45231</v>
      </c>
      <c r="B99" s="19">
        <v>15.291936978683962</v>
      </c>
      <c r="C99" s="19"/>
      <c r="D99" s="19"/>
    </row>
    <row r="100" spans="1:4" x14ac:dyDescent="0.35">
      <c r="A100" s="15">
        <v>45261</v>
      </c>
      <c r="B100" s="19">
        <v>15.2610750695088</v>
      </c>
      <c r="C100" s="19"/>
      <c r="D100" s="19"/>
    </row>
    <row r="101" spans="1:4" x14ac:dyDescent="0.35">
      <c r="A101" s="15">
        <v>45292</v>
      </c>
      <c r="B101" s="19">
        <v>15.261353104726606</v>
      </c>
      <c r="C101" s="19"/>
      <c r="D101" s="19"/>
    </row>
    <row r="102" spans="1:4" x14ac:dyDescent="0.35">
      <c r="A102" s="15">
        <v>45323</v>
      </c>
      <c r="B102" s="19">
        <v>15.291936978683962</v>
      </c>
      <c r="C102" s="19"/>
      <c r="D102" s="19"/>
    </row>
    <row r="103" spans="1:4" x14ac:dyDescent="0.35">
      <c r="A103" s="15">
        <v>45352</v>
      </c>
      <c r="B103" s="19">
        <v>15.291936978683962</v>
      </c>
      <c r="C103" s="19">
        <v>15.291936978683962</v>
      </c>
      <c r="D103" s="19">
        <v>15.3</v>
      </c>
    </row>
    <row r="104" spans="1:4" x14ac:dyDescent="0.35">
      <c r="A104" s="15">
        <v>45383</v>
      </c>
      <c r="B104" s="19">
        <v>15.291936978683962</v>
      </c>
      <c r="C104" s="19">
        <v>15.291936978683962</v>
      </c>
      <c r="D104" s="19">
        <v>15.3</v>
      </c>
    </row>
    <row r="105" spans="1:4" x14ac:dyDescent="0.35">
      <c r="A105" s="15">
        <v>45413</v>
      </c>
      <c r="B105" s="19">
        <v>15.291936978683962</v>
      </c>
      <c r="C105" s="19">
        <v>15.291936978683962</v>
      </c>
      <c r="D105" s="19">
        <v>15.3</v>
      </c>
    </row>
    <row r="106" spans="1:4" x14ac:dyDescent="0.35">
      <c r="A106" s="15">
        <v>45444</v>
      </c>
      <c r="B106" s="19">
        <v>15.299999999999979</v>
      </c>
      <c r="C106" s="19">
        <v>15.291936978683962</v>
      </c>
      <c r="D106" s="19">
        <v>15.3</v>
      </c>
    </row>
    <row r="107" spans="1:4" x14ac:dyDescent="0.35">
      <c r="A107" s="15">
        <v>45474</v>
      </c>
      <c r="B107" s="19">
        <v>12.145748987854255</v>
      </c>
      <c r="C107" s="31">
        <v>11.902834008097152</v>
      </c>
      <c r="D107" s="19">
        <v>12.1</v>
      </c>
    </row>
    <row r="108" spans="1:4" x14ac:dyDescent="0.35">
      <c r="A108" s="15">
        <v>45505</v>
      </c>
      <c r="B108" s="19"/>
      <c r="C108" s="31">
        <v>12.001607717041797</v>
      </c>
      <c r="D108" s="19">
        <v>12.1</v>
      </c>
    </row>
    <row r="109" spans="1:4" x14ac:dyDescent="0.35">
      <c r="A109" s="15">
        <v>45536</v>
      </c>
      <c r="B109" s="19"/>
      <c r="C109" s="31">
        <v>12.001607717041797</v>
      </c>
      <c r="D109" s="19">
        <v>12.1</v>
      </c>
    </row>
    <row r="110" spans="1:4" x14ac:dyDescent="0.35">
      <c r="A110" s="15">
        <v>45566</v>
      </c>
      <c r="B110" s="19"/>
      <c r="C110" s="31">
        <v>12.001607717041797</v>
      </c>
      <c r="D110" s="19">
        <v>12.1</v>
      </c>
    </row>
    <row r="111" spans="1:4" x14ac:dyDescent="0.35">
      <c r="A111" s="15">
        <v>45597</v>
      </c>
      <c r="B111" s="19"/>
      <c r="C111" s="31">
        <v>12.001607717041797</v>
      </c>
      <c r="D111" s="19">
        <v>12.1</v>
      </c>
    </row>
    <row r="112" spans="1:4" x14ac:dyDescent="0.35">
      <c r="A112" s="15">
        <v>45627</v>
      </c>
      <c r="B112" s="19"/>
      <c r="C112" s="31">
        <v>12.001607717041797</v>
      </c>
      <c r="D112" s="19">
        <v>12.1</v>
      </c>
    </row>
    <row r="113" spans="1:4" x14ac:dyDescent="0.35">
      <c r="A113" s="15">
        <v>45658</v>
      </c>
      <c r="B113" s="19"/>
      <c r="C113" s="31">
        <v>12.001607717041797</v>
      </c>
      <c r="D113" s="19">
        <v>12.1</v>
      </c>
    </row>
    <row r="114" spans="1:4" x14ac:dyDescent="0.35">
      <c r="A114" s="15">
        <v>45689</v>
      </c>
      <c r="B114" s="19"/>
      <c r="C114" s="31">
        <v>12.001607717041797</v>
      </c>
      <c r="D114" s="19">
        <v>12.1</v>
      </c>
    </row>
    <row r="115" spans="1:4" x14ac:dyDescent="0.35">
      <c r="A115" s="15">
        <v>45717</v>
      </c>
      <c r="B115" s="19"/>
      <c r="C115" s="31">
        <v>12.001607717041797</v>
      </c>
      <c r="D115" s="19">
        <v>12.1</v>
      </c>
    </row>
    <row r="116" spans="1:4" x14ac:dyDescent="0.35">
      <c r="A116" s="15">
        <v>45748</v>
      </c>
      <c r="B116" s="19"/>
      <c r="C116" s="31">
        <v>12.001607717041797</v>
      </c>
      <c r="D116" s="19">
        <v>12.1</v>
      </c>
    </row>
    <row r="117" spans="1:4" x14ac:dyDescent="0.35">
      <c r="A117" s="15">
        <v>45778</v>
      </c>
      <c r="B117" s="19"/>
      <c r="C117" s="31">
        <v>12.001607717041797</v>
      </c>
      <c r="D117" s="19">
        <v>12.1</v>
      </c>
    </row>
    <row r="118" spans="1:4" x14ac:dyDescent="0.35">
      <c r="A118" s="15">
        <v>45809</v>
      </c>
      <c r="B118" s="19"/>
      <c r="C118" s="31">
        <v>12.001607717041797</v>
      </c>
      <c r="D118" s="19">
        <v>12.1</v>
      </c>
    </row>
    <row r="119" spans="1:4" x14ac:dyDescent="0.35">
      <c r="A119" s="15">
        <v>45839</v>
      </c>
      <c r="B119" s="19"/>
      <c r="C119" s="31">
        <v>9.8842257597684622</v>
      </c>
      <c r="D119" s="31">
        <v>10</v>
      </c>
    </row>
    <row r="120" spans="1:4" x14ac:dyDescent="0.35">
      <c r="A120" s="15">
        <v>45870</v>
      </c>
      <c r="B120" s="19"/>
      <c r="C120" s="31">
        <v>10.003588602598136</v>
      </c>
      <c r="D120" s="31">
        <v>10</v>
      </c>
    </row>
    <row r="121" spans="1:4" x14ac:dyDescent="0.35">
      <c r="A121" s="15">
        <v>45901</v>
      </c>
      <c r="B121" s="19"/>
      <c r="C121" s="31">
        <v>10.003588602598136</v>
      </c>
      <c r="D121" s="31">
        <v>10</v>
      </c>
    </row>
    <row r="122" spans="1:4" x14ac:dyDescent="0.35">
      <c r="A122" s="15">
        <v>45931</v>
      </c>
      <c r="B122" s="19"/>
      <c r="C122" s="31">
        <v>10.003588602598136</v>
      </c>
      <c r="D122" s="31">
        <v>10</v>
      </c>
    </row>
    <row r="123" spans="1:4" x14ac:dyDescent="0.35">
      <c r="A123" s="15">
        <v>45962</v>
      </c>
      <c r="B123" s="19"/>
      <c r="C123" s="31">
        <v>10.003588602598136</v>
      </c>
      <c r="D123" s="31">
        <v>10</v>
      </c>
    </row>
    <row r="124" spans="1:4" x14ac:dyDescent="0.35">
      <c r="A124" s="15">
        <v>45992</v>
      </c>
      <c r="B124" s="19"/>
      <c r="C124" s="31">
        <v>10.003588602598136</v>
      </c>
      <c r="D124" s="31">
        <v>10</v>
      </c>
    </row>
    <row r="125" spans="1:4" x14ac:dyDescent="0.35">
      <c r="A125" s="15">
        <v>46023</v>
      </c>
      <c r="B125" s="16"/>
      <c r="C125" s="31">
        <v>10.003588602598136</v>
      </c>
      <c r="D125" s="31">
        <v>10</v>
      </c>
    </row>
    <row r="126" spans="1:4" x14ac:dyDescent="0.35">
      <c r="A126" s="15">
        <v>46054</v>
      </c>
      <c r="B126" s="16"/>
      <c r="C126" s="31">
        <v>10.003588602598136</v>
      </c>
      <c r="D126" s="31">
        <v>10</v>
      </c>
    </row>
    <row r="127" spans="1:4" x14ac:dyDescent="0.35">
      <c r="A127" s="15">
        <v>46082</v>
      </c>
      <c r="B127" s="16"/>
      <c r="C127" s="31">
        <v>10.003588602598136</v>
      </c>
      <c r="D127" s="31">
        <v>10</v>
      </c>
    </row>
    <row r="128" spans="1:4" x14ac:dyDescent="0.35">
      <c r="A128" s="15">
        <v>46113</v>
      </c>
      <c r="B128" s="16"/>
      <c r="C128" s="31">
        <v>10.003588602598136</v>
      </c>
      <c r="D128" s="31">
        <v>10</v>
      </c>
    </row>
    <row r="129" spans="1:4" x14ac:dyDescent="0.35">
      <c r="A129" s="15">
        <v>46143</v>
      </c>
      <c r="B129" s="16"/>
      <c r="C129" s="31">
        <v>10.003588602598136</v>
      </c>
      <c r="D129" s="31">
        <v>10</v>
      </c>
    </row>
    <row r="130" spans="1:4" x14ac:dyDescent="0.35">
      <c r="A130" s="15">
        <v>46174</v>
      </c>
      <c r="B130" s="16"/>
      <c r="C130" s="31">
        <v>10.003588602598136</v>
      </c>
      <c r="D130" s="31">
        <v>10</v>
      </c>
    </row>
    <row r="131" spans="1:4" x14ac:dyDescent="0.35">
      <c r="A131" s="15">
        <v>46204</v>
      </c>
      <c r="B131" s="16"/>
      <c r="C131" s="31">
        <v>7.8625049387593737</v>
      </c>
      <c r="D131" s="31">
        <v>8</v>
      </c>
    </row>
    <row r="132" spans="1:4" x14ac:dyDescent="0.35">
      <c r="A132" s="15">
        <v>46235</v>
      </c>
      <c r="B132" s="16"/>
      <c r="C132" s="31">
        <v>8.0003653730720039</v>
      </c>
      <c r="D132" s="31">
        <v>8</v>
      </c>
    </row>
    <row r="133" spans="1:4" x14ac:dyDescent="0.35">
      <c r="A133" s="15">
        <v>46266</v>
      </c>
      <c r="B133" s="16"/>
      <c r="C133" s="31">
        <v>8.0003653730720039</v>
      </c>
      <c r="D133" s="31">
        <v>8</v>
      </c>
    </row>
    <row r="134" spans="1:4" x14ac:dyDescent="0.35">
      <c r="A134" s="15">
        <v>46296</v>
      </c>
      <c r="B134" s="16"/>
      <c r="C134" s="31">
        <v>8.0003653730720039</v>
      </c>
      <c r="D134" s="31">
        <v>8</v>
      </c>
    </row>
    <row r="135" spans="1:4" x14ac:dyDescent="0.35">
      <c r="A135" s="15">
        <v>46327</v>
      </c>
      <c r="B135" s="16"/>
      <c r="C135" s="31">
        <v>8.0003653730720039</v>
      </c>
      <c r="D135" s="31">
        <v>8</v>
      </c>
    </row>
    <row r="136" spans="1:4" x14ac:dyDescent="0.35">
      <c r="A136" s="15">
        <v>46357</v>
      </c>
      <c r="B136" s="16"/>
      <c r="C136" s="31">
        <v>8.0003653730720039</v>
      </c>
      <c r="D136" s="31">
        <v>8</v>
      </c>
    </row>
    <row r="138" spans="1:4" x14ac:dyDescent="0.35">
      <c r="A138" s="33" t="s">
        <v>133</v>
      </c>
    </row>
  </sheetData>
  <hyperlinks>
    <hyperlink ref="F23" location="Contents!A1" display="Back to contents" xr:uid="{CBBCC56E-8FEE-4879-8731-FB9F4359A01A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F8498-F24D-4403-AEAB-55729D1E0F9B}">
  <dimension ref="A1:F23"/>
  <sheetViews>
    <sheetView showGridLines="0" workbookViewId="0">
      <selection activeCell="F23" sqref="F23"/>
    </sheetView>
  </sheetViews>
  <sheetFormatPr defaultColWidth="8.90625" defaultRowHeight="14.5" x14ac:dyDescent="0.35"/>
  <cols>
    <col min="1" max="1" width="8.90625" style="12"/>
    <col min="2" max="3" width="10.6328125" style="12" customWidth="1"/>
    <col min="4" max="16384" width="8.90625" style="12"/>
  </cols>
  <sheetData>
    <row r="1" spans="1:4" x14ac:dyDescent="0.35">
      <c r="A1" s="13" t="str">
        <f>CONCATENATE(Contents!B10," ",  Contents!C10)</f>
        <v>Figure 5.5 Electricity tariffs: requested versus granted</v>
      </c>
    </row>
    <row r="2" spans="1:4" x14ac:dyDescent="0.35">
      <c r="A2" s="13"/>
    </row>
    <row r="3" spans="1:4" x14ac:dyDescent="0.35">
      <c r="A3" s="12" t="s">
        <v>126</v>
      </c>
    </row>
    <row r="4" spans="1:4" ht="29" x14ac:dyDescent="0.35">
      <c r="A4" s="2" t="s">
        <v>125</v>
      </c>
      <c r="B4" s="2" t="s">
        <v>83</v>
      </c>
      <c r="C4" s="2" t="s">
        <v>84</v>
      </c>
      <c r="D4" s="2" t="s">
        <v>73</v>
      </c>
    </row>
    <row r="5" spans="1:4" x14ac:dyDescent="0.35">
      <c r="A5" s="12" t="s">
        <v>85</v>
      </c>
      <c r="B5" s="18">
        <v>35</v>
      </c>
      <c r="C5" s="18">
        <v>16</v>
      </c>
      <c r="D5" s="16">
        <v>4.5</v>
      </c>
    </row>
    <row r="6" spans="1:4" x14ac:dyDescent="0.35">
      <c r="A6" s="12" t="s">
        <v>86</v>
      </c>
      <c r="B6" s="18">
        <v>16</v>
      </c>
      <c r="C6" s="18">
        <v>8</v>
      </c>
      <c r="D6" s="16">
        <v>4.5</v>
      </c>
    </row>
    <row r="7" spans="1:4" x14ac:dyDescent="0.35">
      <c r="A7" s="12" t="s">
        <v>87</v>
      </c>
      <c r="B7" s="18">
        <v>16</v>
      </c>
      <c r="C7" s="18">
        <v>8</v>
      </c>
      <c r="D7" s="16">
        <v>4.5</v>
      </c>
    </row>
    <row r="8" spans="1:4" x14ac:dyDescent="0.35">
      <c r="A8" s="12" t="s">
        <v>88</v>
      </c>
      <c r="B8" s="18">
        <v>16</v>
      </c>
      <c r="C8" s="18">
        <v>12.69</v>
      </c>
      <c r="D8" s="16">
        <v>4.5</v>
      </c>
    </row>
    <row r="9" spans="1:4" x14ac:dyDescent="0.35">
      <c r="A9" s="12" t="s">
        <v>89</v>
      </c>
      <c r="B9" s="18">
        <v>16</v>
      </c>
      <c r="C9" s="18">
        <v>9.4</v>
      </c>
      <c r="D9" s="16">
        <v>4.5</v>
      </c>
    </row>
    <row r="10" spans="1:4" x14ac:dyDescent="0.35">
      <c r="A10" s="12" t="s">
        <v>90</v>
      </c>
      <c r="B10" s="18">
        <v>16</v>
      </c>
      <c r="C10" s="18">
        <v>2.2000000000000002</v>
      </c>
      <c r="D10" s="16">
        <v>4.5</v>
      </c>
    </row>
    <row r="11" spans="1:4" x14ac:dyDescent="0.35">
      <c r="A11" s="12" t="s">
        <v>91</v>
      </c>
      <c r="B11" s="18">
        <v>19.899999999999999</v>
      </c>
      <c r="C11" s="18">
        <v>5.23</v>
      </c>
      <c r="D11" s="16">
        <v>4.5</v>
      </c>
    </row>
    <row r="12" spans="1:4" x14ac:dyDescent="0.35">
      <c r="A12" s="12" t="s">
        <v>92</v>
      </c>
      <c r="B12" s="18">
        <v>15</v>
      </c>
      <c r="C12" s="18">
        <v>13.87</v>
      </c>
      <c r="D12" s="16">
        <v>4.5</v>
      </c>
    </row>
    <row r="13" spans="1:4" x14ac:dyDescent="0.35">
      <c r="A13" s="12" t="s">
        <v>93</v>
      </c>
      <c r="B13" s="18">
        <v>15</v>
      </c>
      <c r="C13" s="18">
        <v>8.76</v>
      </c>
      <c r="D13" s="16">
        <v>4.5</v>
      </c>
    </row>
    <row r="14" spans="1:4" x14ac:dyDescent="0.35">
      <c r="A14" s="12" t="s">
        <v>94</v>
      </c>
      <c r="B14" s="18">
        <v>15</v>
      </c>
      <c r="C14" s="18">
        <v>15.06</v>
      </c>
      <c r="D14" s="16">
        <v>4.5</v>
      </c>
    </row>
    <row r="15" spans="1:4" x14ac:dyDescent="0.35">
      <c r="A15" s="12" t="s">
        <v>95</v>
      </c>
      <c r="B15" s="18">
        <v>20.5</v>
      </c>
      <c r="C15" s="18">
        <v>9.61</v>
      </c>
      <c r="D15" s="16">
        <v>4.5</v>
      </c>
    </row>
    <row r="16" spans="1:4" x14ac:dyDescent="0.35">
      <c r="A16" s="12" t="s">
        <v>96</v>
      </c>
      <c r="B16" s="18">
        <v>32.17</v>
      </c>
      <c r="C16" s="18">
        <v>18.649999999999999</v>
      </c>
      <c r="D16" s="16">
        <v>4.5</v>
      </c>
    </row>
    <row r="17" spans="1:6" x14ac:dyDescent="0.35">
      <c r="A17" s="12" t="s">
        <v>97</v>
      </c>
      <c r="B17" s="18">
        <v>22.52</v>
      </c>
      <c r="C17" s="18">
        <v>12.74</v>
      </c>
      <c r="D17" s="16">
        <v>4.5</v>
      </c>
    </row>
    <row r="18" spans="1:6" x14ac:dyDescent="0.35">
      <c r="A18" s="12" t="s">
        <v>98</v>
      </c>
      <c r="B18" s="18">
        <v>36.15</v>
      </c>
      <c r="C18" s="18"/>
      <c r="D18" s="16">
        <v>4.5</v>
      </c>
    </row>
    <row r="20" spans="1:6" x14ac:dyDescent="0.35">
      <c r="A20" s="34" t="s">
        <v>143</v>
      </c>
    </row>
    <row r="23" spans="1:6" x14ac:dyDescent="0.35">
      <c r="F23" s="17" t="s">
        <v>122</v>
      </c>
    </row>
  </sheetData>
  <hyperlinks>
    <hyperlink ref="F23" location="Contents!A1" display="Back to contents" xr:uid="{5F27A8C9-54A0-41A8-891E-D34A2B0FB4E9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0E335-1D42-4242-A334-600A6F278B55}">
  <dimension ref="A1:O28"/>
  <sheetViews>
    <sheetView showGridLines="0" workbookViewId="0">
      <selection activeCell="J21" sqref="J21"/>
    </sheetView>
  </sheetViews>
  <sheetFormatPr defaultRowHeight="14.5" x14ac:dyDescent="0.35"/>
  <cols>
    <col min="3" max="3" width="10.453125" customWidth="1"/>
  </cols>
  <sheetData>
    <row r="1" spans="1:15" x14ac:dyDescent="0.35">
      <c r="A1" s="13" t="str">
        <f>CONCATENATE(Contents!B11, " ", Contents!C11)</f>
        <v>Figure 5.6 Food inflation comparison*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x14ac:dyDescent="0.35">
      <c r="A2" s="13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x14ac:dyDescent="0.35">
      <c r="A3" s="12" t="s">
        <v>129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</row>
    <row r="4" spans="1:15" ht="43.5" x14ac:dyDescent="0.35">
      <c r="A4" s="2"/>
      <c r="B4" s="2" t="s">
        <v>53</v>
      </c>
      <c r="C4" s="2" t="s">
        <v>54</v>
      </c>
      <c r="D4" s="2" t="s">
        <v>55</v>
      </c>
      <c r="E4" s="2" t="s">
        <v>56</v>
      </c>
      <c r="F4" s="2" t="s">
        <v>57</v>
      </c>
      <c r="G4" s="2" t="s">
        <v>58</v>
      </c>
      <c r="H4" s="2" t="s">
        <v>59</v>
      </c>
      <c r="I4" s="12"/>
      <c r="J4" s="12"/>
      <c r="K4" s="12"/>
      <c r="L4" s="12"/>
      <c r="M4" s="12"/>
      <c r="N4" s="12"/>
      <c r="O4" s="12"/>
    </row>
    <row r="5" spans="1:15" x14ac:dyDescent="0.35">
      <c r="A5" s="12">
        <v>2023</v>
      </c>
      <c r="B5" s="19">
        <v>11.883920581638808</v>
      </c>
      <c r="C5" s="19">
        <v>18.781302170283798</v>
      </c>
      <c r="D5" s="19">
        <v>17.311276794035415</v>
      </c>
      <c r="E5" s="19">
        <v>13.242948795545328</v>
      </c>
      <c r="F5" s="19">
        <v>10.998839149697503</v>
      </c>
      <c r="G5" s="19">
        <v>8.0125120307988453</v>
      </c>
      <c r="H5" s="19">
        <v>1.4641444907555812</v>
      </c>
      <c r="I5" s="12"/>
      <c r="J5" s="12"/>
      <c r="K5" s="12"/>
      <c r="L5" s="12"/>
      <c r="M5" s="12"/>
      <c r="N5" s="12"/>
      <c r="O5" s="12"/>
    </row>
    <row r="6" spans="1:15" x14ac:dyDescent="0.35">
      <c r="A6" s="12">
        <v>2024</v>
      </c>
      <c r="B6" s="19">
        <v>5.185273716785832</v>
      </c>
      <c r="C6" s="19">
        <v>6.8768195964260759</v>
      </c>
      <c r="D6" s="19">
        <v>5.2830188679245493</v>
      </c>
      <c r="E6" s="19">
        <v>8.9043292357028356</v>
      </c>
      <c r="F6" s="19">
        <v>8.0137435004033808</v>
      </c>
      <c r="G6" s="19">
        <v>1.1138338159946581</v>
      </c>
      <c r="H6" s="19">
        <v>-2.9176321887507961</v>
      </c>
      <c r="I6" s="12"/>
      <c r="J6" s="12"/>
      <c r="K6" s="12"/>
      <c r="L6" s="12"/>
      <c r="M6" s="12"/>
      <c r="N6" s="12"/>
      <c r="O6" s="12"/>
    </row>
    <row r="7" spans="1:15" x14ac:dyDescent="0.35">
      <c r="A7" s="12"/>
      <c r="B7" s="12"/>
      <c r="C7" s="12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</row>
    <row r="8" spans="1:15" x14ac:dyDescent="0.35">
      <c r="A8" s="34" t="s">
        <v>144</v>
      </c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</row>
    <row r="9" spans="1:15" x14ac:dyDescent="0.35">
      <c r="A9" s="34" t="s">
        <v>145</v>
      </c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</row>
    <row r="10" spans="1:15" x14ac:dyDescent="0.35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</row>
    <row r="11" spans="1:15" x14ac:dyDescent="0.3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</row>
    <row r="12" spans="1:15" x14ac:dyDescent="0.3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</row>
    <row r="13" spans="1:15" x14ac:dyDescent="0.3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</row>
    <row r="14" spans="1:15" x14ac:dyDescent="0.3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</row>
    <row r="15" spans="1:15" x14ac:dyDescent="0.35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</row>
    <row r="16" spans="1:15" x14ac:dyDescent="0.3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 x14ac:dyDescent="0.3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  <row r="18" spans="1:15" x14ac:dyDescent="0.3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</row>
    <row r="19" spans="1:15" x14ac:dyDescent="0.3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</row>
    <row r="20" spans="1:15" x14ac:dyDescent="0.3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</row>
    <row r="21" spans="1:15" x14ac:dyDescent="0.35">
      <c r="A21" s="12"/>
      <c r="B21" s="12"/>
      <c r="C21" s="12"/>
      <c r="D21" s="12"/>
      <c r="E21" s="12"/>
      <c r="F21" s="12"/>
      <c r="G21" s="12"/>
      <c r="H21" s="12"/>
      <c r="I21" s="12"/>
      <c r="J21" s="17" t="s">
        <v>122</v>
      </c>
      <c r="K21" s="12"/>
      <c r="L21" s="12"/>
      <c r="M21" s="12"/>
      <c r="N21" s="12"/>
      <c r="O21" s="12"/>
    </row>
    <row r="22" spans="1:15" x14ac:dyDescent="0.35">
      <c r="A22" s="12"/>
      <c r="B22" s="12"/>
      <c r="C22" s="12"/>
      <c r="D22" s="12"/>
      <c r="E22" s="12"/>
      <c r="F22" s="12"/>
      <c r="G22" s="12"/>
      <c r="H22" s="12"/>
      <c r="I22" s="12"/>
      <c r="K22" s="12"/>
      <c r="L22" s="12"/>
      <c r="M22" s="12"/>
      <c r="N22" s="12"/>
      <c r="O22" s="12"/>
    </row>
    <row r="23" spans="1:15" x14ac:dyDescent="0.35">
      <c r="A23" s="12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</row>
    <row r="24" spans="1:15" x14ac:dyDescent="0.35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</row>
    <row r="25" spans="1:15" x14ac:dyDescent="0.3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</row>
    <row r="26" spans="1:15" x14ac:dyDescent="0.3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</row>
    <row r="27" spans="1:15" x14ac:dyDescent="0.3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</row>
    <row r="28" spans="1:15" x14ac:dyDescent="0.3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</row>
  </sheetData>
  <hyperlinks>
    <hyperlink ref="J21" location="Contents!A1" display="Back to contents" xr:uid="{45AC3345-E1A1-407D-9EE7-67C7EAB3E54C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60DFC-1DAA-4690-B4E3-7186B7121C82}">
  <dimension ref="A1:E112"/>
  <sheetViews>
    <sheetView showGridLines="0" workbookViewId="0">
      <selection activeCell="E23" sqref="E23"/>
    </sheetView>
  </sheetViews>
  <sheetFormatPr defaultColWidth="8.90625" defaultRowHeight="14.5" x14ac:dyDescent="0.35"/>
  <cols>
    <col min="1" max="16384" width="8.90625" style="12"/>
  </cols>
  <sheetData>
    <row r="1" spans="1:3" x14ac:dyDescent="0.35">
      <c r="A1" s="13" t="str">
        <f>CONCATENATE(Contents!B12, " ", Contents!C12)</f>
        <v>Figure 5.7 Global food commodity price index</v>
      </c>
    </row>
    <row r="3" spans="1:3" x14ac:dyDescent="0.35">
      <c r="A3" s="12" t="s">
        <v>123</v>
      </c>
    </row>
    <row r="4" spans="1:3" ht="29.4" customHeight="1" x14ac:dyDescent="0.35">
      <c r="A4" s="2" t="s">
        <v>125</v>
      </c>
      <c r="B4" s="2" t="s">
        <v>74</v>
      </c>
      <c r="C4" s="2" t="s">
        <v>134</v>
      </c>
    </row>
    <row r="5" spans="1:3" x14ac:dyDescent="0.35">
      <c r="A5" s="15">
        <v>42370</v>
      </c>
      <c r="B5" s="38">
        <v>-15.690168818272088</v>
      </c>
      <c r="C5" s="38">
        <v>19.462666985815915</v>
      </c>
    </row>
    <row r="6" spans="1:3" x14ac:dyDescent="0.35">
      <c r="A6" s="15">
        <v>42401</v>
      </c>
      <c r="B6" s="38">
        <v>-12.690355329949243</v>
      </c>
      <c r="C6" s="38">
        <v>18.962111243386804</v>
      </c>
    </row>
    <row r="7" spans="1:3" x14ac:dyDescent="0.35">
      <c r="A7" s="15">
        <v>42430</v>
      </c>
      <c r="B7" s="38">
        <v>-8.5774058577405725</v>
      </c>
      <c r="C7" s="38">
        <v>16.858969634501509</v>
      </c>
    </row>
    <row r="8" spans="1:3" x14ac:dyDescent="0.35">
      <c r="A8" s="15">
        <v>42461</v>
      </c>
      <c r="B8" s="38">
        <v>-5.8078141499471991</v>
      </c>
      <c r="C8" s="38">
        <v>14.775952162864625</v>
      </c>
    </row>
    <row r="9" spans="1:3" x14ac:dyDescent="0.35">
      <c r="A9" s="15">
        <v>42491</v>
      </c>
      <c r="B9" s="38">
        <v>-4.631578947368431</v>
      </c>
      <c r="C9" s="38">
        <v>22.442790123181222</v>
      </c>
    </row>
    <row r="10" spans="1:3" x14ac:dyDescent="0.35">
      <c r="A10" s="15">
        <v>42522</v>
      </c>
      <c r="B10" s="38">
        <v>-0.74074074074074181</v>
      </c>
      <c r="C10" s="38">
        <v>21.521682808329047</v>
      </c>
    </row>
    <row r="11" spans="1:3" x14ac:dyDescent="0.35">
      <c r="A11" s="15">
        <v>42552</v>
      </c>
      <c r="B11" s="38">
        <v>-0.85287846481876262</v>
      </c>
      <c r="C11" s="38">
        <v>14.857730224734844</v>
      </c>
    </row>
    <row r="12" spans="1:3" x14ac:dyDescent="0.35">
      <c r="A12" s="15">
        <v>42583</v>
      </c>
      <c r="B12" s="38">
        <v>6.3616071428571397</v>
      </c>
      <c r="C12" s="38">
        <v>13.205398377883526</v>
      </c>
    </row>
    <row r="13" spans="1:3" x14ac:dyDescent="0.35">
      <c r="A13" s="15">
        <v>42614</v>
      </c>
      <c r="B13" s="38">
        <v>7.9775280898876311</v>
      </c>
      <c r="C13" s="38">
        <v>11.435987325322428</v>
      </c>
    </row>
    <row r="14" spans="1:3" x14ac:dyDescent="0.35">
      <c r="A14" s="15">
        <v>42644</v>
      </c>
      <c r="B14" s="38">
        <v>6.0840707964601837</v>
      </c>
      <c r="C14" s="38">
        <v>9.5642018626813865</v>
      </c>
    </row>
    <row r="15" spans="1:3" x14ac:dyDescent="0.35">
      <c r="A15" s="15">
        <v>42675</v>
      </c>
      <c r="B15" s="38">
        <v>9.2360319270239355</v>
      </c>
      <c r="C15" s="38">
        <v>7.6741819373962628</v>
      </c>
    </row>
    <row r="16" spans="1:3" x14ac:dyDescent="0.35">
      <c r="A16" s="15">
        <v>42705</v>
      </c>
      <c r="B16" s="38">
        <v>9.1848450057405273</v>
      </c>
      <c r="C16" s="38">
        <v>1.1608168383480555</v>
      </c>
    </row>
    <row r="17" spans="1:5" x14ac:dyDescent="0.35">
      <c r="A17" s="15">
        <v>42736</v>
      </c>
      <c r="B17" s="38">
        <v>15.076560659599526</v>
      </c>
      <c r="C17" s="38">
        <v>-4.7596374570916922</v>
      </c>
    </row>
    <row r="18" spans="1:5" x14ac:dyDescent="0.35">
      <c r="A18" s="15">
        <v>42767</v>
      </c>
      <c r="B18" s="38">
        <v>14.06976744186046</v>
      </c>
      <c r="C18" s="38">
        <v>-4.5578264386677558</v>
      </c>
    </row>
    <row r="19" spans="1:5" x14ac:dyDescent="0.35">
      <c r="A19" s="15">
        <v>42795</v>
      </c>
      <c r="B19" s="38">
        <v>10.068649885583515</v>
      </c>
      <c r="C19" s="38">
        <v>-7.6442130589842616</v>
      </c>
    </row>
    <row r="20" spans="1:5" x14ac:dyDescent="0.35">
      <c r="A20" s="15">
        <v>42826</v>
      </c>
      <c r="B20" s="38">
        <v>6.6143497757847447</v>
      </c>
      <c r="C20" s="38">
        <v>-1.8681738120634672</v>
      </c>
    </row>
    <row r="21" spans="1:5" x14ac:dyDescent="0.35">
      <c r="A21" s="15">
        <v>42856</v>
      </c>
      <c r="B21" s="38">
        <v>7.5055187637969256</v>
      </c>
      <c r="C21" s="38">
        <v>-7.1595295507469796</v>
      </c>
    </row>
    <row r="22" spans="1:5" x14ac:dyDescent="0.35">
      <c r="A22" s="15">
        <v>42887</v>
      </c>
      <c r="B22" s="38">
        <v>4.4776119402985204</v>
      </c>
      <c r="C22" s="38">
        <v>-10.537725849048696</v>
      </c>
    </row>
    <row r="23" spans="1:5" x14ac:dyDescent="0.35">
      <c r="A23" s="15">
        <v>42917</v>
      </c>
      <c r="B23" s="38">
        <v>7.7419354838709653</v>
      </c>
      <c r="C23" s="38">
        <v>-1.8545304674214003</v>
      </c>
      <c r="E23" s="17" t="s">
        <v>122</v>
      </c>
    </row>
    <row r="24" spans="1:5" x14ac:dyDescent="0.35">
      <c r="A24" s="15">
        <v>42948</v>
      </c>
      <c r="B24" s="38">
        <v>4.1972717733473219</v>
      </c>
      <c r="C24" s="38">
        <v>0.30445180428144702</v>
      </c>
    </row>
    <row r="25" spans="1:5" x14ac:dyDescent="0.35">
      <c r="A25" s="15">
        <v>42979</v>
      </c>
      <c r="B25" s="38">
        <v>3.9542143600416413</v>
      </c>
      <c r="C25" s="38">
        <v>-2.7674886446937053</v>
      </c>
    </row>
    <row r="26" spans="1:5" x14ac:dyDescent="0.35">
      <c r="A26" s="15">
        <v>43009</v>
      </c>
      <c r="B26" s="38">
        <v>3.1282586027111536</v>
      </c>
      <c r="C26" s="38">
        <v>1.1540948098628157</v>
      </c>
    </row>
    <row r="27" spans="1:5" x14ac:dyDescent="0.35">
      <c r="A27" s="15">
        <v>43040</v>
      </c>
      <c r="B27" s="38">
        <v>3.2359081419624403</v>
      </c>
      <c r="C27" s="38">
        <v>4.4078934848936546</v>
      </c>
    </row>
    <row r="28" spans="1:5" x14ac:dyDescent="0.35">
      <c r="A28" s="15">
        <v>43070</v>
      </c>
      <c r="B28" s="38">
        <v>1.3669821240799296</v>
      </c>
      <c r="C28" s="38">
        <v>-3.3798684056562167</v>
      </c>
    </row>
    <row r="29" spans="1:5" x14ac:dyDescent="0.35">
      <c r="A29" s="15">
        <v>43101</v>
      </c>
      <c r="B29" s="38">
        <v>-1.0235414534288667</v>
      </c>
      <c r="C29" s="38">
        <v>-10.924178740830648</v>
      </c>
    </row>
    <row r="30" spans="1:5" x14ac:dyDescent="0.35">
      <c r="A30" s="15">
        <v>43132</v>
      </c>
      <c r="B30" s="38">
        <v>-0.30581039755351869</v>
      </c>
      <c r="C30" s="38">
        <v>-10.684238368098054</v>
      </c>
    </row>
    <row r="31" spans="1:5" x14ac:dyDescent="0.35">
      <c r="A31" s="15">
        <v>43160</v>
      </c>
      <c r="B31" s="38">
        <v>2.9106029106028997</v>
      </c>
      <c r="C31" s="38">
        <v>-5.8949175875511077</v>
      </c>
    </row>
    <row r="32" spans="1:5" x14ac:dyDescent="0.35">
      <c r="A32" s="15">
        <v>43191</v>
      </c>
      <c r="B32" s="38">
        <v>3.5751840168243953</v>
      </c>
      <c r="C32" s="38">
        <v>-7.084086839579351</v>
      </c>
    </row>
    <row r="33" spans="1:3" x14ac:dyDescent="0.35">
      <c r="A33" s="15">
        <v>43221</v>
      </c>
      <c r="B33" s="38">
        <v>1.2320328542094305</v>
      </c>
      <c r="C33" s="38">
        <v>-4.4214390933657421</v>
      </c>
    </row>
    <row r="34" spans="1:3" x14ac:dyDescent="0.35">
      <c r="A34" s="15">
        <v>43252</v>
      </c>
      <c r="B34" s="38">
        <v>-1.122448979591828</v>
      </c>
      <c r="C34" s="38">
        <v>1.9502962144793745</v>
      </c>
    </row>
    <row r="35" spans="1:3" x14ac:dyDescent="0.35">
      <c r="A35" s="15">
        <v>43282</v>
      </c>
      <c r="B35" s="38">
        <v>-5.1896207584830378</v>
      </c>
      <c r="C35" s="38">
        <v>-3.198821743762692</v>
      </c>
    </row>
    <row r="36" spans="1:3" x14ac:dyDescent="0.35">
      <c r="A36" s="15">
        <v>43313</v>
      </c>
      <c r="B36" s="38">
        <v>-3.4239677744209329</v>
      </c>
      <c r="C36" s="38">
        <v>2.9571332714278808</v>
      </c>
    </row>
    <row r="37" spans="1:3" x14ac:dyDescent="0.35">
      <c r="A37" s="15">
        <v>43344</v>
      </c>
      <c r="B37" s="38">
        <v>-5.7057057057057108</v>
      </c>
      <c r="C37" s="38">
        <v>6.1494397732920758</v>
      </c>
    </row>
    <row r="38" spans="1:3" x14ac:dyDescent="0.35">
      <c r="A38" s="15">
        <v>43374</v>
      </c>
      <c r="B38" s="38">
        <v>-5.6622851365015219</v>
      </c>
      <c r="C38" s="38">
        <v>-1.310152903286621E-2</v>
      </c>
    </row>
    <row r="39" spans="1:3" x14ac:dyDescent="0.35">
      <c r="A39" s="15">
        <v>43405</v>
      </c>
      <c r="B39" s="38">
        <v>-6.7745197168857407</v>
      </c>
      <c r="C39" s="38">
        <v>-6.7117765707967454</v>
      </c>
    </row>
    <row r="40" spans="1:3" x14ac:dyDescent="0.35">
      <c r="A40" s="15">
        <v>43435</v>
      </c>
      <c r="B40" s="38">
        <v>-4.3568464730290524</v>
      </c>
      <c r="C40" s="38">
        <v>2.8630916892021574</v>
      </c>
    </row>
    <row r="41" spans="1:3" x14ac:dyDescent="0.35">
      <c r="A41" s="15">
        <v>43466</v>
      </c>
      <c r="B41" s="38">
        <v>-3.5160289555325797</v>
      </c>
      <c r="C41" s="38">
        <v>9.593613766785225</v>
      </c>
    </row>
    <row r="42" spans="1:3" x14ac:dyDescent="0.35">
      <c r="A42" s="15">
        <v>43497</v>
      </c>
      <c r="B42" s="38">
        <v>-3.8854805725971331</v>
      </c>
      <c r="C42" s="38">
        <v>12.179988315487677</v>
      </c>
    </row>
    <row r="43" spans="1:3" x14ac:dyDescent="0.35">
      <c r="A43" s="15">
        <v>43525</v>
      </c>
      <c r="B43" s="38">
        <v>-5.8585858585858519</v>
      </c>
      <c r="C43" s="38">
        <v>14.4066643151614</v>
      </c>
    </row>
    <row r="44" spans="1:3" x14ac:dyDescent="0.35">
      <c r="A44" s="15">
        <v>43556</v>
      </c>
      <c r="B44" s="38">
        <v>-4.9746192893401098</v>
      </c>
      <c r="C44" s="38">
        <v>11.297803998409428</v>
      </c>
    </row>
    <row r="45" spans="1:3" x14ac:dyDescent="0.35">
      <c r="A45" s="15">
        <v>43586</v>
      </c>
      <c r="B45" s="38">
        <v>-4.3610547667342736</v>
      </c>
      <c r="C45" s="38">
        <v>10.203795819989093</v>
      </c>
    </row>
    <row r="46" spans="1:3" x14ac:dyDescent="0.35">
      <c r="A46" s="15">
        <v>43617</v>
      </c>
      <c r="B46" s="38">
        <v>-1.5479876160990669</v>
      </c>
      <c r="C46" s="38">
        <v>7.8782154381741964</v>
      </c>
    </row>
    <row r="47" spans="1:3" x14ac:dyDescent="0.35">
      <c r="A47" s="15">
        <v>43647</v>
      </c>
      <c r="B47" s="38">
        <v>0.10526315789474161</v>
      </c>
      <c r="C47" s="38">
        <v>4.8121769654903224</v>
      </c>
    </row>
    <row r="48" spans="1:3" x14ac:dyDescent="0.35">
      <c r="A48" s="15">
        <v>43678</v>
      </c>
      <c r="B48" s="38">
        <v>-1.8769551616267033</v>
      </c>
      <c r="C48" s="38">
        <v>5.3577387179042146</v>
      </c>
    </row>
    <row r="49" spans="1:3" x14ac:dyDescent="0.35">
      <c r="A49" s="15">
        <v>43709</v>
      </c>
      <c r="B49" s="38">
        <v>-0.84925690021231404</v>
      </c>
      <c r="C49" s="38">
        <v>-0.44095855803331085</v>
      </c>
    </row>
    <row r="50" spans="1:3" x14ac:dyDescent="0.35">
      <c r="A50" s="15">
        <v>43739</v>
      </c>
      <c r="B50" s="38">
        <v>2.0364415862808238</v>
      </c>
      <c r="C50" s="38">
        <v>4.9285716742851982</v>
      </c>
    </row>
    <row r="51" spans="1:3" x14ac:dyDescent="0.35">
      <c r="A51" s="15">
        <v>43770</v>
      </c>
      <c r="B51" s="38">
        <v>6.9414316702819834</v>
      </c>
      <c r="C51" s="38">
        <v>12.352056049294525</v>
      </c>
    </row>
    <row r="52" spans="1:3" x14ac:dyDescent="0.35">
      <c r="A52" s="15">
        <v>43800</v>
      </c>
      <c r="B52" s="38">
        <v>9.5444685466377308</v>
      </c>
      <c r="C52" s="38">
        <v>11.501523764056243</v>
      </c>
    </row>
    <row r="53" spans="1:3" x14ac:dyDescent="0.35">
      <c r="A53" s="15">
        <v>43831</v>
      </c>
      <c r="B53" s="38">
        <v>9.8606645230439494</v>
      </c>
      <c r="C53" s="38">
        <v>14.09005022338583</v>
      </c>
    </row>
    <row r="54" spans="1:3" x14ac:dyDescent="0.35">
      <c r="A54" s="15">
        <v>43862</v>
      </c>
      <c r="B54" s="38">
        <v>5.7446808510638325</v>
      </c>
      <c r="C54" s="38">
        <v>15.070029874673786</v>
      </c>
    </row>
    <row r="55" spans="1:3" x14ac:dyDescent="0.35">
      <c r="A55" s="15">
        <v>43891</v>
      </c>
      <c r="B55" s="38">
        <v>2.1459227467811148</v>
      </c>
      <c r="C55" s="38">
        <v>18.282963084047111</v>
      </c>
    </row>
    <row r="56" spans="1:3" x14ac:dyDescent="0.35">
      <c r="A56" s="15">
        <v>43922</v>
      </c>
      <c r="B56" s="38">
        <v>-1.175213675213671</v>
      </c>
      <c r="C56" s="38">
        <v>29.730584033126473</v>
      </c>
    </row>
    <row r="57" spans="1:3" x14ac:dyDescent="0.35">
      <c r="A57" s="15">
        <v>43952</v>
      </c>
      <c r="B57" s="38">
        <v>-3.3934252386002117</v>
      </c>
      <c r="C57" s="38">
        <v>21.4552682265847</v>
      </c>
    </row>
    <row r="58" spans="1:3" x14ac:dyDescent="0.35">
      <c r="A58" s="15">
        <v>43983</v>
      </c>
      <c r="B58" s="38">
        <v>-2.2012578616352307</v>
      </c>
      <c r="C58" s="38">
        <v>15.016264767096853</v>
      </c>
    </row>
    <row r="59" spans="1:3" x14ac:dyDescent="0.35">
      <c r="A59" s="15">
        <v>44013</v>
      </c>
      <c r="B59" s="38">
        <v>-1.1566771819137678</v>
      </c>
      <c r="C59" s="38">
        <v>18.026935679340706</v>
      </c>
    </row>
    <row r="60" spans="1:3" x14ac:dyDescent="0.35">
      <c r="A60" s="15">
        <v>44044</v>
      </c>
      <c r="B60" s="38">
        <v>1.9128586609989506</v>
      </c>
      <c r="C60" s="38">
        <v>15.969031548746116</v>
      </c>
    </row>
    <row r="61" spans="1:3" x14ac:dyDescent="0.35">
      <c r="A61" s="15">
        <v>44075</v>
      </c>
      <c r="B61" s="38">
        <v>4.9250535331905709</v>
      </c>
      <c r="C61" s="38">
        <v>18.12369195896737</v>
      </c>
    </row>
    <row r="62" spans="1:3" x14ac:dyDescent="0.35">
      <c r="A62" s="15">
        <v>44105</v>
      </c>
      <c r="B62" s="38">
        <v>6.5126050420168058</v>
      </c>
      <c r="C62" s="38">
        <v>17.599300922933136</v>
      </c>
    </row>
    <row r="63" spans="1:3" x14ac:dyDescent="0.35">
      <c r="A63" s="15">
        <v>44136</v>
      </c>
      <c r="B63" s="38">
        <v>7.0993914807302216</v>
      </c>
      <c r="C63" s="38">
        <v>12.535706584618801</v>
      </c>
    </row>
    <row r="64" spans="1:3" x14ac:dyDescent="0.35">
      <c r="A64" s="15">
        <v>44166</v>
      </c>
      <c r="B64" s="38">
        <v>7.5247524752475092</v>
      </c>
      <c r="C64" s="38">
        <v>11.034477357056005</v>
      </c>
    </row>
    <row r="65" spans="1:3" x14ac:dyDescent="0.35">
      <c r="A65" s="15">
        <v>44197</v>
      </c>
      <c r="B65" s="38">
        <v>10.73170731707318</v>
      </c>
      <c r="C65" s="38">
        <v>16.339558295495628</v>
      </c>
    </row>
    <row r="66" spans="1:3" x14ac:dyDescent="0.35">
      <c r="A66" s="15">
        <v>44228</v>
      </c>
      <c r="B66" s="38">
        <v>17.203219315895367</v>
      </c>
      <c r="C66" s="38">
        <v>15.143445154956803</v>
      </c>
    </row>
    <row r="67" spans="1:3" x14ac:dyDescent="0.35">
      <c r="A67" s="15">
        <v>44256</v>
      </c>
      <c r="B67" s="38">
        <v>25.210084033613445</v>
      </c>
      <c r="C67" s="38">
        <v>12.674780632131633</v>
      </c>
    </row>
    <row r="68" spans="1:3" x14ac:dyDescent="0.35">
      <c r="A68" s="15">
        <v>44287</v>
      </c>
      <c r="B68" s="38">
        <v>31.999999999999986</v>
      </c>
      <c r="C68" s="38">
        <v>2.3541786954875965</v>
      </c>
    </row>
    <row r="69" spans="1:3" x14ac:dyDescent="0.35">
      <c r="A69" s="15">
        <v>44317</v>
      </c>
      <c r="B69" s="38">
        <v>40.614709110867175</v>
      </c>
      <c r="C69" s="38">
        <v>8.9400519885585172</v>
      </c>
    </row>
    <row r="70" spans="1:3" x14ac:dyDescent="0.35">
      <c r="A70" s="15">
        <v>44348</v>
      </c>
      <c r="B70" s="38">
        <v>34.297963558413727</v>
      </c>
      <c r="C70" s="38">
        <v>9.1146071744384383</v>
      </c>
    </row>
    <row r="71" spans="1:3" x14ac:dyDescent="0.35">
      <c r="A71" s="15">
        <v>44378</v>
      </c>
      <c r="B71" s="38">
        <v>32.553191489361687</v>
      </c>
      <c r="C71" s="38">
        <v>14.865858687652555</v>
      </c>
    </row>
    <row r="72" spans="1:3" x14ac:dyDescent="0.35">
      <c r="A72" s="15">
        <v>44409</v>
      </c>
      <c r="B72" s="38">
        <v>33.576642335766408</v>
      </c>
      <c r="C72" s="38">
        <v>14.661182450850664</v>
      </c>
    </row>
    <row r="73" spans="1:3" x14ac:dyDescent="0.35">
      <c r="A73" s="15">
        <v>44440</v>
      </c>
      <c r="B73" s="38">
        <v>31.938775510204099</v>
      </c>
      <c r="C73" s="38">
        <v>14.736547215458851</v>
      </c>
    </row>
    <row r="74" spans="1:3" x14ac:dyDescent="0.35">
      <c r="A74" s="15">
        <v>44470</v>
      </c>
      <c r="B74" s="38">
        <v>31.558185404339255</v>
      </c>
      <c r="C74" s="38">
        <v>18.766573056274936</v>
      </c>
    </row>
    <row r="75" spans="1:3" x14ac:dyDescent="0.35">
      <c r="A75" s="15">
        <v>44501</v>
      </c>
      <c r="B75" s="38">
        <v>28.314393939393945</v>
      </c>
      <c r="C75" s="38">
        <v>28.032699532227333</v>
      </c>
    </row>
    <row r="76" spans="1:3" x14ac:dyDescent="0.35">
      <c r="A76" s="15">
        <v>44531</v>
      </c>
      <c r="B76" s="38">
        <v>23.296500920810324</v>
      </c>
      <c r="C76" s="38">
        <v>31.232740787728087</v>
      </c>
    </row>
    <row r="77" spans="1:3" x14ac:dyDescent="0.35">
      <c r="A77" s="15">
        <v>44562</v>
      </c>
      <c r="B77" s="38">
        <v>19.647577092511014</v>
      </c>
      <c r="C77" s="38">
        <v>22.545134616682816</v>
      </c>
    </row>
    <row r="78" spans="1:3" x14ac:dyDescent="0.35">
      <c r="A78" s="15">
        <v>44593</v>
      </c>
      <c r="B78" s="38">
        <v>21.630901287553627</v>
      </c>
      <c r="C78" s="38">
        <v>25.43090028001842</v>
      </c>
    </row>
    <row r="79" spans="1:3" x14ac:dyDescent="0.35">
      <c r="A79" s="15">
        <v>44621</v>
      </c>
      <c r="B79" s="38">
        <v>34.479865771812079</v>
      </c>
      <c r="C79" s="38">
        <v>34.437644952886991</v>
      </c>
    </row>
    <row r="80" spans="1:3" x14ac:dyDescent="0.35">
      <c r="A80" s="15">
        <v>44652</v>
      </c>
      <c r="B80" s="38">
        <v>30.22113022113022</v>
      </c>
      <c r="C80" s="38">
        <v>35.291424570285955</v>
      </c>
    </row>
    <row r="81" spans="1:3" x14ac:dyDescent="0.35">
      <c r="A81" s="15">
        <v>44682</v>
      </c>
      <c r="B81" s="38">
        <v>23.9656518345043</v>
      </c>
      <c r="C81" s="38">
        <v>40.188188140234885</v>
      </c>
    </row>
    <row r="82" spans="1:3" x14ac:dyDescent="0.35">
      <c r="A82" s="15">
        <v>44713</v>
      </c>
      <c r="B82" s="38">
        <v>24.341580207502012</v>
      </c>
      <c r="C82" s="38">
        <v>40.895661224161195</v>
      </c>
    </row>
    <row r="83" spans="1:3" x14ac:dyDescent="0.35">
      <c r="A83" s="15">
        <v>44743</v>
      </c>
      <c r="B83" s="38">
        <v>13.804173354735161</v>
      </c>
      <c r="C83" s="38">
        <v>31.897352550337654</v>
      </c>
    </row>
    <row r="84" spans="1:3" x14ac:dyDescent="0.35">
      <c r="A84" s="15">
        <v>44774</v>
      </c>
      <c r="B84" s="38">
        <v>8.4309133489461452</v>
      </c>
      <c r="C84" s="38">
        <v>22.310235016110159</v>
      </c>
    </row>
    <row r="85" spans="1:3" x14ac:dyDescent="0.35">
      <c r="A85" s="15">
        <v>44805</v>
      </c>
      <c r="B85" s="38">
        <v>6.3418406805877625</v>
      </c>
      <c r="C85" s="38">
        <v>28.403808958004916</v>
      </c>
    </row>
    <row r="86" spans="1:3" x14ac:dyDescent="0.35">
      <c r="A86" s="15">
        <v>44835</v>
      </c>
      <c r="B86" s="38">
        <v>2.5487256371814038</v>
      </c>
      <c r="C86" s="38">
        <v>25.063355209979111</v>
      </c>
    </row>
    <row r="87" spans="1:3" x14ac:dyDescent="0.35">
      <c r="A87" s="15">
        <v>44866</v>
      </c>
      <c r="B87" s="38">
        <v>0.44280442804427445</v>
      </c>
      <c r="C87" s="38">
        <v>13.181551379888967</v>
      </c>
    </row>
    <row r="88" spans="1:3" x14ac:dyDescent="0.35">
      <c r="A88" s="15">
        <v>44896</v>
      </c>
      <c r="B88" s="38">
        <v>-0.44809559372666063</v>
      </c>
      <c r="C88" s="38">
        <v>8.4124486801212974</v>
      </c>
    </row>
    <row r="89" spans="1:3" x14ac:dyDescent="0.35">
      <c r="A89" s="15">
        <v>44927</v>
      </c>
      <c r="B89" s="38">
        <v>-3.0927835051546504</v>
      </c>
      <c r="C89" s="38">
        <v>6.8745397254044383</v>
      </c>
    </row>
    <row r="90" spans="1:3" x14ac:dyDescent="0.35">
      <c r="A90" s="15">
        <v>44958</v>
      </c>
      <c r="B90" s="38">
        <v>-7.4805928016937191</v>
      </c>
      <c r="C90" s="38">
        <v>8.8154074288031801</v>
      </c>
    </row>
    <row r="91" spans="1:3" x14ac:dyDescent="0.35">
      <c r="A91" s="15">
        <v>44986</v>
      </c>
      <c r="B91" s="38">
        <v>-20.02495321272615</v>
      </c>
      <c r="C91" s="38">
        <v>-2.4834182521017545</v>
      </c>
    </row>
    <row r="92" spans="1:3" x14ac:dyDescent="0.35">
      <c r="A92" s="15">
        <v>45017</v>
      </c>
      <c r="B92" s="38">
        <v>-19.056603773584911</v>
      </c>
      <c r="C92" s="38">
        <v>-1.7162485630539459</v>
      </c>
    </row>
    <row r="93" spans="1:3" x14ac:dyDescent="0.35">
      <c r="A93" s="15">
        <v>45047</v>
      </c>
      <c r="B93" s="38">
        <v>-21.473551637279598</v>
      </c>
      <c r="C93" s="38">
        <v>-5.8617323847095619</v>
      </c>
    </row>
    <row r="94" spans="1:3" x14ac:dyDescent="0.35">
      <c r="A94" s="15">
        <v>45078</v>
      </c>
      <c r="B94" s="38">
        <v>-20.988446726572541</v>
      </c>
      <c r="C94" s="38">
        <v>-6.0201992803821547</v>
      </c>
    </row>
    <row r="95" spans="1:3" x14ac:dyDescent="0.35">
      <c r="A95" s="15">
        <v>45108</v>
      </c>
      <c r="B95" s="38">
        <v>-12.129760225669973</v>
      </c>
      <c r="C95" s="38">
        <v>-5.0928248648903329</v>
      </c>
    </row>
    <row r="96" spans="1:3" x14ac:dyDescent="0.35">
      <c r="A96" s="15">
        <v>45139</v>
      </c>
      <c r="B96" s="38">
        <v>-12.167026637868972</v>
      </c>
      <c r="C96" s="38">
        <v>-1.2774977200251003</v>
      </c>
    </row>
    <row r="97" spans="1:3" x14ac:dyDescent="0.35">
      <c r="A97" s="15">
        <v>45170</v>
      </c>
      <c r="B97" s="38">
        <v>-11.345454545454537</v>
      </c>
      <c r="C97" s="38">
        <v>-4.1557679079202714</v>
      </c>
    </row>
    <row r="98" spans="1:3" x14ac:dyDescent="0.35">
      <c r="A98" s="15">
        <v>45200</v>
      </c>
      <c r="B98" s="38">
        <v>-11.622807017543868</v>
      </c>
      <c r="C98" s="38">
        <v>-7.0966592695144488</v>
      </c>
    </row>
    <row r="99" spans="1:3" x14ac:dyDescent="0.35">
      <c r="A99" s="15">
        <v>45231</v>
      </c>
      <c r="B99" s="38">
        <v>-11.2417340191036</v>
      </c>
      <c r="C99" s="38">
        <v>-5.9109500835489603</v>
      </c>
    </row>
    <row r="100" spans="1:3" x14ac:dyDescent="0.35">
      <c r="A100" s="15">
        <v>45261</v>
      </c>
      <c r="B100" s="38">
        <v>-10.577644411102781</v>
      </c>
      <c r="C100" s="38">
        <v>-3.3816091569876638</v>
      </c>
    </row>
    <row r="101" spans="1:3" x14ac:dyDescent="0.35">
      <c r="A101" s="15">
        <v>45292</v>
      </c>
      <c r="B101" s="38">
        <v>-10.562310030395128</v>
      </c>
      <c r="C101" s="38">
        <v>-1.6406163584197442</v>
      </c>
    </row>
    <row r="102" spans="1:3" x14ac:dyDescent="0.35">
      <c r="A102" s="15">
        <v>45323</v>
      </c>
      <c r="B102" s="38">
        <v>-10.450038138825313</v>
      </c>
      <c r="C102" s="38">
        <v>-4.9451792923231768</v>
      </c>
    </row>
    <row r="103" spans="1:3" x14ac:dyDescent="0.35">
      <c r="A103" s="15">
        <v>45352</v>
      </c>
      <c r="B103" s="38">
        <v>-7.1762870514820554</v>
      </c>
      <c r="C103" s="38">
        <v>-4.1317185307839788</v>
      </c>
    </row>
    <row r="104" spans="1:3" x14ac:dyDescent="0.35">
      <c r="A104" s="15">
        <v>45383</v>
      </c>
      <c r="B104" s="38">
        <v>-7.3038073038072966</v>
      </c>
      <c r="C104" s="38">
        <v>-3.743215807879674</v>
      </c>
    </row>
    <row r="105" spans="1:3" x14ac:dyDescent="0.35">
      <c r="A105" s="15">
        <v>45413</v>
      </c>
      <c r="B105" s="38">
        <v>-3.287890938251814</v>
      </c>
      <c r="C105" s="38">
        <v>-6.5481947080690439</v>
      </c>
    </row>
    <row r="106" spans="1:3" x14ac:dyDescent="0.35">
      <c r="A106" s="15">
        <v>45444</v>
      </c>
      <c r="B106" s="38">
        <v>-1.5434606011372809</v>
      </c>
      <c r="C106" s="38">
        <v>-3.3488239385523033</v>
      </c>
    </row>
    <row r="107" spans="1:3" x14ac:dyDescent="0.35">
      <c r="A107" s="15">
        <v>45474</v>
      </c>
      <c r="B107" s="38">
        <v>-2.8892455858748001</v>
      </c>
      <c r="C107" s="38">
        <v>-2.5767419052189711</v>
      </c>
    </row>
    <row r="108" spans="1:3" x14ac:dyDescent="0.35">
      <c r="A108" s="15">
        <v>45505</v>
      </c>
      <c r="B108" s="38">
        <v>-1.0655737704918011</v>
      </c>
      <c r="C108" s="38">
        <v>-4.8916943816402654</v>
      </c>
    </row>
    <row r="109" spans="1:3" x14ac:dyDescent="0.35">
      <c r="A109" s="15"/>
    </row>
    <row r="110" spans="1:3" x14ac:dyDescent="0.35">
      <c r="A110" s="15"/>
    </row>
    <row r="111" spans="1:3" x14ac:dyDescent="0.35">
      <c r="A111" s="15"/>
    </row>
    <row r="112" spans="1:3" x14ac:dyDescent="0.35">
      <c r="A112" s="15"/>
    </row>
  </sheetData>
  <hyperlinks>
    <hyperlink ref="E23" location="Contents!A1" display="Back to contents" xr:uid="{7A3B40B9-831A-42D1-867D-5B5FB804BD87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92C62-180B-47A0-B547-F1C276971F50}">
  <dimension ref="A1:I34"/>
  <sheetViews>
    <sheetView showGridLines="0" workbookViewId="0">
      <selection activeCell="I21" sqref="I21"/>
    </sheetView>
  </sheetViews>
  <sheetFormatPr defaultColWidth="8.90625" defaultRowHeight="14.5" x14ac:dyDescent="0.35"/>
  <cols>
    <col min="1" max="16384" width="8.90625" style="12"/>
  </cols>
  <sheetData>
    <row r="1" spans="1:8" x14ac:dyDescent="0.35">
      <c r="A1" s="13" t="str">
        <f>CONCATENATE(Contents!B13, " ", Contents!C13)</f>
        <v>Figure 5.8 Food and NAB inflation*</v>
      </c>
    </row>
    <row r="2" spans="1:8" x14ac:dyDescent="0.35">
      <c r="A2" s="13"/>
    </row>
    <row r="3" spans="1:8" x14ac:dyDescent="0.35">
      <c r="A3" s="12" t="s">
        <v>127</v>
      </c>
    </row>
    <row r="4" spans="1:8" ht="37.25" customHeight="1" x14ac:dyDescent="0.35">
      <c r="A4" s="2" t="s">
        <v>125</v>
      </c>
      <c r="B4" s="2" t="s">
        <v>50</v>
      </c>
      <c r="C4" s="2" t="s">
        <v>60</v>
      </c>
      <c r="D4" s="2" t="s">
        <v>61</v>
      </c>
      <c r="E4" s="2" t="s">
        <v>62</v>
      </c>
      <c r="F4" s="2" t="s">
        <v>51</v>
      </c>
      <c r="G4" s="2" t="s">
        <v>52</v>
      </c>
    </row>
    <row r="5" spans="1:8" x14ac:dyDescent="0.35">
      <c r="A5" s="12" t="s">
        <v>15</v>
      </c>
      <c r="B5" s="19">
        <v>3.0103480714957698</v>
      </c>
      <c r="C5" s="16"/>
      <c r="D5" s="16"/>
      <c r="E5" s="16"/>
      <c r="F5" s="16"/>
      <c r="G5" s="16"/>
      <c r="H5" s="16"/>
    </row>
    <row r="6" spans="1:8" x14ac:dyDescent="0.35">
      <c r="A6" s="12" t="s">
        <v>16</v>
      </c>
      <c r="B6" s="19">
        <v>3.2459425717852701</v>
      </c>
      <c r="C6" s="19"/>
      <c r="D6" s="19"/>
      <c r="E6" s="19"/>
      <c r="F6" s="19"/>
      <c r="G6" s="19"/>
      <c r="H6" s="16"/>
    </row>
    <row r="7" spans="1:8" x14ac:dyDescent="0.35">
      <c r="A7" s="12" t="s">
        <v>17</v>
      </c>
      <c r="B7" s="19">
        <v>3.7336652146857503</v>
      </c>
      <c r="C7" s="19"/>
      <c r="D7" s="19"/>
      <c r="E7" s="19"/>
      <c r="F7" s="16"/>
      <c r="G7" s="16"/>
      <c r="H7" s="16"/>
    </row>
    <row r="8" spans="1:8" x14ac:dyDescent="0.35">
      <c r="A8" s="12" t="s">
        <v>18</v>
      </c>
      <c r="B8" s="19">
        <v>3.6807918342097277</v>
      </c>
      <c r="C8" s="19"/>
      <c r="D8" s="19"/>
      <c r="E8" s="19"/>
      <c r="F8" s="16"/>
      <c r="G8" s="16"/>
      <c r="H8" s="16"/>
    </row>
    <row r="9" spans="1:8" x14ac:dyDescent="0.35">
      <c r="A9" s="12" t="s">
        <v>19</v>
      </c>
      <c r="B9" s="19">
        <v>4.048706240487066</v>
      </c>
      <c r="C9" s="19"/>
      <c r="D9" s="19"/>
      <c r="E9" s="19"/>
      <c r="F9" s="16"/>
      <c r="G9" s="16"/>
      <c r="H9" s="16"/>
    </row>
    <row r="10" spans="1:8" x14ac:dyDescent="0.35">
      <c r="A10" s="12" t="s">
        <v>20</v>
      </c>
      <c r="B10" s="23">
        <v>4.3268819900000004</v>
      </c>
      <c r="C10" s="19"/>
      <c r="D10" s="19"/>
      <c r="E10" s="19"/>
      <c r="F10" s="16"/>
      <c r="G10" s="16"/>
      <c r="H10" s="16"/>
    </row>
    <row r="11" spans="1:8" x14ac:dyDescent="0.35">
      <c r="A11" s="12" t="s">
        <v>21</v>
      </c>
      <c r="B11" s="23">
        <v>4.0701526000000001</v>
      </c>
      <c r="C11" s="19"/>
      <c r="D11" s="19"/>
      <c r="E11" s="19"/>
      <c r="F11" s="16"/>
      <c r="G11" s="16"/>
      <c r="H11" s="16"/>
    </row>
    <row r="12" spans="1:8" x14ac:dyDescent="0.35">
      <c r="A12" s="12" t="s">
        <v>22</v>
      </c>
      <c r="B12" s="23">
        <v>5.6674729900000003</v>
      </c>
      <c r="C12" s="19"/>
      <c r="D12" s="19"/>
      <c r="E12" s="19"/>
      <c r="F12" s="16"/>
      <c r="G12" s="16"/>
      <c r="H12" s="16"/>
    </row>
    <row r="13" spans="1:8" x14ac:dyDescent="0.35">
      <c r="A13" s="12" t="s">
        <v>23</v>
      </c>
      <c r="B13" s="19">
        <v>5.4125219426565288</v>
      </c>
      <c r="C13" s="19"/>
      <c r="D13" s="19"/>
      <c r="E13" s="19"/>
      <c r="F13" s="16"/>
      <c r="G13" s="16"/>
      <c r="H13" s="16"/>
    </row>
    <row r="14" spans="1:8" x14ac:dyDescent="0.35">
      <c r="A14" s="12" t="s">
        <v>24</v>
      </c>
      <c r="B14" s="19">
        <v>6.5507246376811699</v>
      </c>
      <c r="C14" s="19"/>
      <c r="D14" s="19"/>
      <c r="E14" s="19"/>
      <c r="F14" s="16"/>
      <c r="G14" s="16"/>
      <c r="H14" s="16"/>
    </row>
    <row r="15" spans="1:8" x14ac:dyDescent="0.35">
      <c r="A15" s="12" t="s">
        <v>25</v>
      </c>
      <c r="B15" s="19">
        <v>6.7406011731684732</v>
      </c>
      <c r="C15" s="19"/>
      <c r="D15" s="19"/>
      <c r="E15" s="19"/>
      <c r="F15" s="16"/>
      <c r="G15" s="16"/>
      <c r="H15" s="16"/>
    </row>
    <row r="16" spans="1:8" x14ac:dyDescent="0.35">
      <c r="A16" s="12" t="s">
        <v>26</v>
      </c>
      <c r="B16" s="19">
        <v>5.6997742663656892</v>
      </c>
      <c r="C16" s="19"/>
      <c r="D16" s="19"/>
      <c r="E16" s="19"/>
      <c r="F16" s="16"/>
      <c r="G16" s="16"/>
      <c r="H16" s="16"/>
    </row>
    <row r="17" spans="1:9" x14ac:dyDescent="0.35">
      <c r="A17" s="12" t="s">
        <v>27</v>
      </c>
      <c r="B17" s="19">
        <v>6.1</v>
      </c>
      <c r="C17" s="19"/>
      <c r="D17" s="19"/>
      <c r="E17" s="19"/>
      <c r="F17" s="16"/>
      <c r="G17" s="16"/>
      <c r="H17" s="16"/>
    </row>
    <row r="18" spans="1:9" x14ac:dyDescent="0.35">
      <c r="A18" s="12" t="s">
        <v>28</v>
      </c>
      <c r="B18" s="19">
        <v>7.4</v>
      </c>
      <c r="C18" s="19">
        <v>7.4</v>
      </c>
      <c r="D18" s="19"/>
      <c r="E18" s="19"/>
      <c r="F18" s="16"/>
      <c r="G18" s="16"/>
      <c r="H18" s="16"/>
    </row>
    <row r="19" spans="1:9" x14ac:dyDescent="0.35">
      <c r="A19" s="12" t="s">
        <v>29</v>
      </c>
      <c r="B19" s="19">
        <v>10.9</v>
      </c>
      <c r="C19" s="31">
        <v>10</v>
      </c>
      <c r="D19" s="19">
        <v>10.9</v>
      </c>
      <c r="E19" s="19"/>
      <c r="F19" s="16"/>
      <c r="G19" s="16"/>
      <c r="H19" s="16"/>
    </row>
    <row r="20" spans="1:9" x14ac:dyDescent="0.35">
      <c r="A20" s="12" t="s">
        <v>30</v>
      </c>
      <c r="B20" s="19">
        <v>12.2</v>
      </c>
      <c r="C20" s="31">
        <v>8.9</v>
      </c>
      <c r="D20" s="31">
        <v>12.2</v>
      </c>
      <c r="E20" s="19"/>
      <c r="F20" s="16"/>
      <c r="G20" s="16"/>
      <c r="H20" s="16"/>
    </row>
    <row r="21" spans="1:9" x14ac:dyDescent="0.35">
      <c r="A21" s="12" t="s">
        <v>31</v>
      </c>
      <c r="B21" s="19">
        <v>13.6</v>
      </c>
      <c r="C21" s="31">
        <v>7.7153765883072101</v>
      </c>
      <c r="D21" s="31">
        <v>13.5</v>
      </c>
      <c r="E21" s="19"/>
      <c r="F21" s="16"/>
      <c r="G21" s="16"/>
      <c r="H21" s="16"/>
      <c r="I21" s="17" t="s">
        <v>122</v>
      </c>
    </row>
    <row r="22" spans="1:9" x14ac:dyDescent="0.35">
      <c r="A22" s="12" t="s">
        <v>32</v>
      </c>
      <c r="B22" s="19">
        <v>12.2</v>
      </c>
      <c r="C22" s="31">
        <v>6.7305441834207391</v>
      </c>
      <c r="D22" s="31">
        <v>12</v>
      </c>
      <c r="E22" s="19">
        <v>12.2</v>
      </c>
      <c r="F22" s="16"/>
      <c r="G22" s="16"/>
      <c r="H22" s="16"/>
    </row>
    <row r="23" spans="1:9" x14ac:dyDescent="0.35">
      <c r="A23" s="12" t="s">
        <v>33</v>
      </c>
      <c r="B23" s="19">
        <v>8.6</v>
      </c>
      <c r="C23" s="31">
        <v>3.8186982954441673</v>
      </c>
      <c r="D23" s="31">
        <v>7.9</v>
      </c>
      <c r="E23" s="31">
        <v>8.8000000000000007</v>
      </c>
      <c r="F23" s="16"/>
      <c r="G23" s="16"/>
      <c r="H23" s="16"/>
    </row>
    <row r="24" spans="1:9" x14ac:dyDescent="0.35">
      <c r="A24" s="12" t="s">
        <v>34</v>
      </c>
      <c r="B24" s="19">
        <v>8.6999999999999993</v>
      </c>
      <c r="C24" s="31">
        <v>4.026836314169091</v>
      </c>
      <c r="D24" s="31">
        <v>6.5</v>
      </c>
      <c r="E24" s="31">
        <v>7.3</v>
      </c>
      <c r="F24" s="16">
        <v>8.6999999999999993</v>
      </c>
      <c r="G24" s="16"/>
      <c r="H24" s="16"/>
    </row>
    <row r="25" spans="1:9" x14ac:dyDescent="0.35">
      <c r="A25" s="12" t="s">
        <v>35</v>
      </c>
      <c r="B25" s="19">
        <v>6.11</v>
      </c>
      <c r="C25" s="31">
        <v>4.0777249390550718</v>
      </c>
      <c r="D25" s="31">
        <v>5</v>
      </c>
      <c r="E25" s="31">
        <v>5.6</v>
      </c>
      <c r="F25" s="32">
        <v>6.2</v>
      </c>
      <c r="G25" s="16"/>
      <c r="H25" s="16"/>
    </row>
    <row r="26" spans="1:9" x14ac:dyDescent="0.35">
      <c r="A26" s="12" t="s">
        <v>36</v>
      </c>
      <c r="B26" s="19">
        <v>4.66</v>
      </c>
      <c r="C26" s="31">
        <v>4.1748486049936639</v>
      </c>
      <c r="D26" s="31">
        <v>4.4000000000000004</v>
      </c>
      <c r="E26" s="31">
        <v>5.0999999999999996</v>
      </c>
      <c r="F26" s="32">
        <v>5.3</v>
      </c>
      <c r="G26" s="19">
        <v>4.6688999999999998</v>
      </c>
      <c r="H26" s="16"/>
    </row>
    <row r="27" spans="1:9" x14ac:dyDescent="0.35">
      <c r="A27" s="12" t="s">
        <v>37</v>
      </c>
      <c r="B27" s="16"/>
      <c r="C27" s="31">
        <v>4.2614316078077419</v>
      </c>
      <c r="D27" s="31">
        <v>4.4000000000000004</v>
      </c>
      <c r="E27" s="31">
        <v>5</v>
      </c>
      <c r="F27" s="32">
        <v>5.6</v>
      </c>
      <c r="G27" s="31">
        <v>4.7291999999999996</v>
      </c>
      <c r="H27" s="16"/>
    </row>
    <row r="28" spans="1:9" x14ac:dyDescent="0.35">
      <c r="A28" s="12" t="s">
        <v>38</v>
      </c>
      <c r="B28" s="16"/>
      <c r="C28" s="31">
        <v>4.1802011144564055</v>
      </c>
      <c r="D28" s="31">
        <v>4.4000000000000004</v>
      </c>
      <c r="E28" s="31">
        <v>4.9000000000000004</v>
      </c>
      <c r="F28" s="32">
        <v>4.8</v>
      </c>
      <c r="G28" s="31">
        <v>3.4767999999999999</v>
      </c>
      <c r="H28" s="16"/>
    </row>
    <row r="29" spans="1:9" x14ac:dyDescent="0.35">
      <c r="A29" s="12" t="s">
        <v>39</v>
      </c>
      <c r="B29" s="16"/>
      <c r="C29" s="16"/>
      <c r="D29" s="16"/>
      <c r="E29" s="16"/>
      <c r="F29" s="16"/>
      <c r="G29" s="31">
        <v>3.6</v>
      </c>
      <c r="H29" s="16"/>
    </row>
    <row r="30" spans="1:9" x14ac:dyDescent="0.35">
      <c r="A30" s="12" t="s">
        <v>40</v>
      </c>
      <c r="B30" s="16"/>
      <c r="C30" s="16"/>
      <c r="D30" s="16"/>
      <c r="E30" s="16"/>
      <c r="F30" s="16"/>
      <c r="G30" s="31">
        <v>4.05</v>
      </c>
      <c r="H30" s="16"/>
    </row>
    <row r="31" spans="1:9" x14ac:dyDescent="0.35">
      <c r="A31" s="12" t="s">
        <v>41</v>
      </c>
      <c r="B31" s="16"/>
      <c r="C31" s="16"/>
      <c r="D31" s="16"/>
      <c r="E31" s="16"/>
      <c r="F31" s="16"/>
      <c r="G31" s="19"/>
      <c r="H31" s="16"/>
    </row>
    <row r="32" spans="1:9" x14ac:dyDescent="0.35">
      <c r="A32" s="12" t="s">
        <v>42</v>
      </c>
      <c r="B32" s="16"/>
      <c r="C32" s="16"/>
      <c r="D32" s="16"/>
      <c r="E32" s="16"/>
      <c r="F32" s="16"/>
      <c r="G32" s="19"/>
      <c r="H32" s="16"/>
    </row>
    <row r="33" spans="1:9" x14ac:dyDescent="0.35">
      <c r="B33" s="16"/>
      <c r="C33" s="16"/>
      <c r="D33" s="16"/>
      <c r="E33" s="16"/>
      <c r="F33" s="16"/>
      <c r="G33" s="16"/>
      <c r="H33" s="16"/>
      <c r="I33" s="16"/>
    </row>
    <row r="34" spans="1:9" x14ac:dyDescent="0.35">
      <c r="A34" s="33" t="s">
        <v>146</v>
      </c>
    </row>
  </sheetData>
  <hyperlinks>
    <hyperlink ref="I21" location="Contents!A1" display="Back to contents" xr:uid="{1C13EFDF-F3B1-4E8A-B8EF-17D87D023D03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52922-02D9-4B59-86DE-7A53BD1CF61D}">
  <dimension ref="A1:I112"/>
  <sheetViews>
    <sheetView showGridLines="0" workbookViewId="0">
      <selection activeCell="I24" sqref="I24"/>
    </sheetView>
  </sheetViews>
  <sheetFormatPr defaultColWidth="8.90625" defaultRowHeight="14.5" x14ac:dyDescent="0.35"/>
  <cols>
    <col min="1" max="3" width="8.90625" style="12"/>
    <col min="4" max="4" width="11.36328125" style="12" customWidth="1"/>
    <col min="5" max="5" width="14.81640625" style="12" customWidth="1"/>
    <col min="6" max="6" width="14.54296875" style="12" customWidth="1"/>
    <col min="7" max="7" width="14.7265625" style="12" customWidth="1"/>
    <col min="8" max="16384" width="8.90625" style="12"/>
  </cols>
  <sheetData>
    <row r="1" spans="1:7" x14ac:dyDescent="0.35">
      <c r="A1" s="13" t="str">
        <f>CONCATENATE(Contents!B14, " ", Contents!C14)</f>
        <v>Figure 5.9 Components of core inflation</v>
      </c>
    </row>
    <row r="3" spans="1:7" x14ac:dyDescent="0.35">
      <c r="A3" s="12" t="s">
        <v>123</v>
      </c>
    </row>
    <row r="4" spans="1:7" ht="29" x14ac:dyDescent="0.35">
      <c r="A4" s="2" t="s">
        <v>125</v>
      </c>
      <c r="B4" s="2" t="s">
        <v>63</v>
      </c>
      <c r="C4" s="2" t="s">
        <v>64</v>
      </c>
      <c r="D4" s="2" t="s">
        <v>65</v>
      </c>
      <c r="E4" s="2" t="s">
        <v>47</v>
      </c>
      <c r="F4" s="2" t="s">
        <v>48</v>
      </c>
      <c r="G4" s="2" t="s">
        <v>49</v>
      </c>
    </row>
    <row r="5" spans="1:7" x14ac:dyDescent="0.35">
      <c r="A5" s="15">
        <v>42370</v>
      </c>
      <c r="B5" s="19">
        <v>5.5</v>
      </c>
      <c r="C5" s="19">
        <v>6.0335000000000001</v>
      </c>
      <c r="D5" s="19">
        <v>4.8475999999999999</v>
      </c>
      <c r="E5" s="19">
        <v>3</v>
      </c>
      <c r="F5" s="19">
        <v>4.5</v>
      </c>
      <c r="G5" s="19">
        <v>6</v>
      </c>
    </row>
    <row r="6" spans="1:7" x14ac:dyDescent="0.35">
      <c r="A6" s="15">
        <v>42401</v>
      </c>
      <c r="B6" s="19">
        <v>5.7</v>
      </c>
      <c r="C6" s="19">
        <v>6.1605999999999996</v>
      </c>
      <c r="D6" s="19">
        <v>4.4897999999999998</v>
      </c>
      <c r="E6" s="19">
        <v>3</v>
      </c>
      <c r="F6" s="19">
        <v>4.5</v>
      </c>
      <c r="G6" s="19">
        <v>6</v>
      </c>
    </row>
    <row r="7" spans="1:7" x14ac:dyDescent="0.35">
      <c r="A7" s="15">
        <v>42430</v>
      </c>
      <c r="B7" s="19">
        <v>5.4</v>
      </c>
      <c r="C7" s="19">
        <v>5.7545999999999999</v>
      </c>
      <c r="D7" s="19">
        <v>5.226</v>
      </c>
      <c r="E7" s="19">
        <v>3</v>
      </c>
      <c r="F7" s="19">
        <v>4.5</v>
      </c>
      <c r="G7" s="19">
        <v>6</v>
      </c>
    </row>
    <row r="8" spans="1:7" x14ac:dyDescent="0.35">
      <c r="A8" s="15">
        <v>42461</v>
      </c>
      <c r="B8" s="19">
        <v>5.5</v>
      </c>
      <c r="C8" s="19">
        <v>5.6337999999999999</v>
      </c>
      <c r="D8" s="19">
        <v>5.8235999999999999</v>
      </c>
      <c r="E8" s="19">
        <v>3</v>
      </c>
      <c r="F8" s="19">
        <v>4.5</v>
      </c>
      <c r="G8" s="19">
        <v>6</v>
      </c>
    </row>
    <row r="9" spans="1:7" x14ac:dyDescent="0.35">
      <c r="A9" s="15">
        <v>42491</v>
      </c>
      <c r="B9" s="19">
        <v>5.4</v>
      </c>
      <c r="C9" s="19">
        <v>5.6276999999999999</v>
      </c>
      <c r="D9" s="19">
        <v>5.7019000000000002</v>
      </c>
      <c r="E9" s="19">
        <v>3</v>
      </c>
      <c r="F9" s="19">
        <v>4.5</v>
      </c>
      <c r="G9" s="19">
        <v>6</v>
      </c>
    </row>
    <row r="10" spans="1:7" x14ac:dyDescent="0.35">
      <c r="A10" s="15">
        <v>42522</v>
      </c>
      <c r="B10" s="19">
        <v>5.5</v>
      </c>
      <c r="C10" s="19">
        <v>5.819</v>
      </c>
      <c r="D10" s="19">
        <v>5.6723999999999997</v>
      </c>
      <c r="E10" s="19">
        <v>3</v>
      </c>
      <c r="F10" s="19">
        <v>4.5</v>
      </c>
      <c r="G10" s="19">
        <v>6</v>
      </c>
    </row>
    <row r="11" spans="1:7" x14ac:dyDescent="0.35">
      <c r="A11" s="15">
        <v>42552</v>
      </c>
      <c r="B11" s="19">
        <v>5.7</v>
      </c>
      <c r="C11" s="19">
        <v>5.6745000000000001</v>
      </c>
      <c r="D11" s="19">
        <v>6.1314000000000002</v>
      </c>
      <c r="E11" s="19">
        <v>3</v>
      </c>
      <c r="F11" s="19">
        <v>4.5</v>
      </c>
      <c r="G11" s="19">
        <v>6</v>
      </c>
    </row>
    <row r="12" spans="1:7" x14ac:dyDescent="0.35">
      <c r="A12" s="15">
        <v>42583</v>
      </c>
      <c r="B12" s="19">
        <v>5.8</v>
      </c>
      <c r="C12" s="19">
        <v>5.6745000000000001</v>
      </c>
      <c r="D12" s="19">
        <v>6.3022999999999998</v>
      </c>
      <c r="E12" s="19">
        <v>3</v>
      </c>
      <c r="F12" s="19">
        <v>4.5</v>
      </c>
      <c r="G12" s="19">
        <v>6</v>
      </c>
    </row>
    <row r="13" spans="1:7" x14ac:dyDescent="0.35">
      <c r="A13" s="15">
        <v>42614</v>
      </c>
      <c r="B13" s="19">
        <v>5.5</v>
      </c>
      <c r="C13" s="19">
        <v>5.5377999999999998</v>
      </c>
      <c r="D13" s="19">
        <v>6.1007999999999996</v>
      </c>
      <c r="E13" s="19">
        <v>3</v>
      </c>
      <c r="F13" s="19">
        <v>4.5</v>
      </c>
      <c r="G13" s="19">
        <v>6</v>
      </c>
    </row>
    <row r="14" spans="1:7" x14ac:dyDescent="0.35">
      <c r="A14" s="15">
        <v>42644</v>
      </c>
      <c r="B14" s="19">
        <v>5.6</v>
      </c>
      <c r="C14" s="19">
        <v>5.8573000000000004</v>
      </c>
      <c r="D14" s="19">
        <v>6.0629</v>
      </c>
      <c r="E14" s="19">
        <v>3</v>
      </c>
      <c r="F14" s="19">
        <v>4.5</v>
      </c>
      <c r="G14" s="19">
        <v>6</v>
      </c>
    </row>
    <row r="15" spans="1:7" x14ac:dyDescent="0.35">
      <c r="A15" s="15">
        <v>42675</v>
      </c>
      <c r="B15" s="19">
        <v>5.6</v>
      </c>
      <c r="C15" s="19">
        <v>5.6322999999999999</v>
      </c>
      <c r="D15" s="19">
        <v>5.8940999999999999</v>
      </c>
      <c r="E15" s="19">
        <v>3</v>
      </c>
      <c r="F15" s="19">
        <v>4.5</v>
      </c>
      <c r="G15" s="19">
        <v>6</v>
      </c>
    </row>
    <row r="16" spans="1:7" x14ac:dyDescent="0.35">
      <c r="A16" s="15">
        <v>42705</v>
      </c>
      <c r="B16" s="19">
        <v>5.9</v>
      </c>
      <c r="C16" s="19">
        <v>5.9321999999999999</v>
      </c>
      <c r="D16" s="19">
        <v>6.5666000000000002</v>
      </c>
      <c r="E16" s="19">
        <v>3</v>
      </c>
      <c r="F16" s="19">
        <v>4.5</v>
      </c>
      <c r="G16" s="19">
        <v>6</v>
      </c>
    </row>
    <row r="17" spans="1:9" x14ac:dyDescent="0.35">
      <c r="A17" s="15">
        <v>42736</v>
      </c>
      <c r="B17" s="19">
        <v>5.5</v>
      </c>
      <c r="C17" s="19">
        <v>5.6901999999999999</v>
      </c>
      <c r="D17" s="19">
        <v>5.3456999999999999</v>
      </c>
      <c r="E17" s="19">
        <v>3</v>
      </c>
      <c r="F17" s="19">
        <v>4.5</v>
      </c>
      <c r="G17" s="19">
        <v>6</v>
      </c>
    </row>
    <row r="18" spans="1:9" x14ac:dyDescent="0.35">
      <c r="A18" s="15">
        <v>42767</v>
      </c>
      <c r="B18" s="19">
        <v>5.2</v>
      </c>
      <c r="C18" s="19">
        <v>5.5959000000000003</v>
      </c>
      <c r="D18" s="19">
        <v>4.8874000000000004</v>
      </c>
      <c r="E18" s="19">
        <v>3</v>
      </c>
      <c r="F18" s="19">
        <v>4.5</v>
      </c>
      <c r="G18" s="19">
        <v>6</v>
      </c>
    </row>
    <row r="19" spans="1:9" x14ac:dyDescent="0.35">
      <c r="A19" s="15">
        <v>42795</v>
      </c>
      <c r="B19" s="19">
        <v>4.9000000000000004</v>
      </c>
      <c r="C19" s="19">
        <v>5.4414999999999996</v>
      </c>
      <c r="D19" s="19">
        <v>4.2096</v>
      </c>
      <c r="E19" s="19">
        <v>3</v>
      </c>
      <c r="F19" s="19">
        <v>4.5</v>
      </c>
      <c r="G19" s="19">
        <v>6</v>
      </c>
    </row>
    <row r="20" spans="1:9" x14ac:dyDescent="0.35">
      <c r="A20" s="15">
        <v>42826</v>
      </c>
      <c r="B20" s="19">
        <v>4.8</v>
      </c>
      <c r="C20" s="19">
        <v>5.5385</v>
      </c>
      <c r="D20" s="19">
        <v>3.8672</v>
      </c>
      <c r="E20" s="19">
        <v>3</v>
      </c>
      <c r="F20" s="19">
        <v>4.5</v>
      </c>
      <c r="G20" s="19">
        <v>6</v>
      </c>
    </row>
    <row r="21" spans="1:9" x14ac:dyDescent="0.35">
      <c r="A21" s="15">
        <v>42856</v>
      </c>
      <c r="B21" s="19">
        <v>4.8</v>
      </c>
      <c r="C21" s="19">
        <v>5.4302999999999999</v>
      </c>
      <c r="D21" s="19">
        <v>3.6738</v>
      </c>
      <c r="E21" s="19">
        <v>3</v>
      </c>
      <c r="F21" s="19">
        <v>4.5</v>
      </c>
      <c r="G21" s="19">
        <v>6</v>
      </c>
    </row>
    <row r="22" spans="1:9" x14ac:dyDescent="0.35">
      <c r="A22" s="15">
        <v>42887</v>
      </c>
      <c r="B22" s="19">
        <v>4.8</v>
      </c>
      <c r="C22" s="19">
        <v>5.4989999999999997</v>
      </c>
      <c r="D22" s="19">
        <v>3.5095999999999998</v>
      </c>
      <c r="E22" s="19">
        <v>3</v>
      </c>
      <c r="F22" s="19">
        <v>4.5</v>
      </c>
      <c r="G22" s="19">
        <v>6</v>
      </c>
    </row>
    <row r="23" spans="1:9" x14ac:dyDescent="0.35">
      <c r="A23" s="15">
        <v>42917</v>
      </c>
      <c r="B23" s="19">
        <v>4.7</v>
      </c>
      <c r="C23" s="19">
        <v>5.5724</v>
      </c>
      <c r="D23" s="19">
        <v>3.0548999999999999</v>
      </c>
      <c r="E23" s="19">
        <v>3</v>
      </c>
      <c r="F23" s="19">
        <v>4.5</v>
      </c>
      <c r="G23" s="19">
        <v>6</v>
      </c>
    </row>
    <row r="24" spans="1:9" x14ac:dyDescent="0.35">
      <c r="A24" s="15">
        <v>42948</v>
      </c>
      <c r="B24" s="19">
        <v>4.5999999999999996</v>
      </c>
      <c r="C24" s="19">
        <v>5.5724</v>
      </c>
      <c r="D24" s="19">
        <v>2.6456</v>
      </c>
      <c r="E24" s="19">
        <v>3</v>
      </c>
      <c r="F24" s="19">
        <v>4.5</v>
      </c>
      <c r="G24" s="19">
        <v>6</v>
      </c>
      <c r="I24" s="17" t="s">
        <v>122</v>
      </c>
    </row>
    <row r="25" spans="1:9" x14ac:dyDescent="0.35">
      <c r="A25" s="15">
        <v>42979</v>
      </c>
      <c r="B25" s="19">
        <v>4.5999999999999996</v>
      </c>
      <c r="C25" s="19">
        <v>5.7518000000000002</v>
      </c>
      <c r="D25" s="19">
        <v>2.3769</v>
      </c>
      <c r="E25" s="19">
        <v>3</v>
      </c>
      <c r="F25" s="19">
        <v>4.5</v>
      </c>
      <c r="G25" s="19">
        <v>6</v>
      </c>
    </row>
    <row r="26" spans="1:9" x14ac:dyDescent="0.35">
      <c r="A26" s="15">
        <v>43009</v>
      </c>
      <c r="B26" s="19">
        <v>4.5</v>
      </c>
      <c r="C26" s="19">
        <v>5.5331999999999999</v>
      </c>
      <c r="D26" s="19">
        <v>2.3376000000000001</v>
      </c>
      <c r="E26" s="19">
        <v>3</v>
      </c>
      <c r="F26" s="19">
        <v>4.5</v>
      </c>
      <c r="G26" s="19">
        <v>6</v>
      </c>
    </row>
    <row r="27" spans="1:9" x14ac:dyDescent="0.35">
      <c r="A27" s="15">
        <v>43040</v>
      </c>
      <c r="B27" s="19">
        <v>4.4000000000000004</v>
      </c>
      <c r="C27" s="19">
        <v>5.5331999999999999</v>
      </c>
      <c r="D27" s="19">
        <v>2.1360999999999999</v>
      </c>
      <c r="E27" s="19">
        <v>3</v>
      </c>
      <c r="F27" s="19">
        <v>4.5</v>
      </c>
      <c r="G27" s="19">
        <v>6</v>
      </c>
    </row>
    <row r="28" spans="1:9" x14ac:dyDescent="0.35">
      <c r="A28" s="15">
        <v>43070</v>
      </c>
      <c r="B28" s="19">
        <v>4.2</v>
      </c>
      <c r="C28" s="19">
        <v>5.3</v>
      </c>
      <c r="D28" s="19">
        <v>1.9125000000000001</v>
      </c>
      <c r="E28" s="19">
        <v>3</v>
      </c>
      <c r="F28" s="19">
        <v>4.5</v>
      </c>
      <c r="G28" s="19">
        <v>6</v>
      </c>
    </row>
    <row r="29" spans="1:9" x14ac:dyDescent="0.35">
      <c r="A29" s="15">
        <v>43101</v>
      </c>
      <c r="B29" s="19">
        <v>4.0999999999999996</v>
      </c>
      <c r="C29" s="19">
        <v>5.0846999999999998</v>
      </c>
      <c r="D29" s="19">
        <v>2.1600999999999999</v>
      </c>
      <c r="E29" s="19">
        <v>3</v>
      </c>
      <c r="F29" s="19">
        <v>4.5</v>
      </c>
      <c r="G29" s="19">
        <v>6</v>
      </c>
    </row>
    <row r="30" spans="1:9" x14ac:dyDescent="0.35">
      <c r="A30" s="15">
        <v>43132</v>
      </c>
      <c r="B30" s="19">
        <v>4.0999999999999996</v>
      </c>
      <c r="C30" s="19">
        <v>4.9067999999999996</v>
      </c>
      <c r="D30" s="19">
        <v>2.3433999999999999</v>
      </c>
      <c r="E30" s="19">
        <v>3</v>
      </c>
      <c r="F30" s="19">
        <v>4.5</v>
      </c>
      <c r="G30" s="19">
        <v>6</v>
      </c>
    </row>
    <row r="31" spans="1:9" x14ac:dyDescent="0.35">
      <c r="A31" s="15">
        <v>43160</v>
      </c>
      <c r="B31" s="19">
        <v>4.0999999999999996</v>
      </c>
      <c r="C31" s="19">
        <v>5.0632999999999999</v>
      </c>
      <c r="D31" s="19">
        <v>1.8555999999999999</v>
      </c>
      <c r="E31" s="19">
        <v>3</v>
      </c>
      <c r="F31" s="19">
        <v>4.5</v>
      </c>
      <c r="G31" s="19">
        <v>6</v>
      </c>
    </row>
    <row r="32" spans="1:9" x14ac:dyDescent="0.35">
      <c r="A32" s="15">
        <v>43191</v>
      </c>
      <c r="B32" s="19">
        <v>4.5</v>
      </c>
      <c r="C32" s="19">
        <v>5.3449999999999998</v>
      </c>
      <c r="D32" s="19">
        <v>2.2273999999999998</v>
      </c>
      <c r="E32" s="19">
        <v>3</v>
      </c>
      <c r="F32" s="19">
        <v>4.5</v>
      </c>
      <c r="G32" s="19">
        <v>6</v>
      </c>
    </row>
    <row r="33" spans="1:7" x14ac:dyDescent="0.35">
      <c r="A33" s="15">
        <v>43221</v>
      </c>
      <c r="B33" s="19">
        <v>4.4000000000000004</v>
      </c>
      <c r="C33" s="19">
        <v>5.3</v>
      </c>
      <c r="D33" s="19">
        <v>2.4588000000000001</v>
      </c>
      <c r="E33" s="19">
        <v>3</v>
      </c>
      <c r="F33" s="19">
        <v>4.5</v>
      </c>
      <c r="G33" s="19">
        <v>6</v>
      </c>
    </row>
    <row r="34" spans="1:7" x14ac:dyDescent="0.35">
      <c r="A34" s="15">
        <v>43252</v>
      </c>
      <c r="B34" s="19">
        <v>4.2</v>
      </c>
      <c r="C34" s="19">
        <v>4.9000000000000004</v>
      </c>
      <c r="D34" s="19">
        <v>2.5276000000000001</v>
      </c>
      <c r="E34" s="19">
        <v>3</v>
      </c>
      <c r="F34" s="19">
        <v>4.5</v>
      </c>
      <c r="G34" s="19">
        <v>6</v>
      </c>
    </row>
    <row r="35" spans="1:7" x14ac:dyDescent="0.35">
      <c r="A35" s="15">
        <v>43282</v>
      </c>
      <c r="B35" s="19">
        <v>4.3</v>
      </c>
      <c r="C35" s="19">
        <v>5</v>
      </c>
      <c r="D35" s="19">
        <v>2.4546999999999999</v>
      </c>
      <c r="E35" s="19">
        <v>3</v>
      </c>
      <c r="F35" s="19">
        <v>4.5</v>
      </c>
      <c r="G35" s="19">
        <v>6</v>
      </c>
    </row>
    <row r="36" spans="1:7" x14ac:dyDescent="0.35">
      <c r="A36" s="15">
        <v>43313</v>
      </c>
      <c r="B36" s="19">
        <v>4.2</v>
      </c>
      <c r="C36" s="19">
        <v>5</v>
      </c>
      <c r="D36" s="19">
        <v>1.9767999999999999</v>
      </c>
      <c r="E36" s="19">
        <v>3</v>
      </c>
      <c r="F36" s="19">
        <v>4.5</v>
      </c>
      <c r="G36" s="19">
        <v>6</v>
      </c>
    </row>
    <row r="37" spans="1:7" x14ac:dyDescent="0.35">
      <c r="A37" s="15">
        <v>43344</v>
      </c>
      <c r="B37" s="19">
        <v>4.2</v>
      </c>
      <c r="C37" s="19">
        <v>5.2</v>
      </c>
      <c r="D37" s="19">
        <v>2.1366000000000001</v>
      </c>
      <c r="E37" s="19">
        <v>3</v>
      </c>
      <c r="F37" s="19">
        <v>4.5</v>
      </c>
      <c r="G37" s="19">
        <v>6</v>
      </c>
    </row>
    <row r="38" spans="1:7" x14ac:dyDescent="0.35">
      <c r="A38" s="15">
        <v>43374</v>
      </c>
      <c r="B38" s="19">
        <v>4.2</v>
      </c>
      <c r="C38" s="19">
        <v>5.0999999999999996</v>
      </c>
      <c r="D38" s="19">
        <v>2.3083</v>
      </c>
      <c r="E38" s="19">
        <v>3</v>
      </c>
      <c r="F38" s="19">
        <v>4.5</v>
      </c>
      <c r="G38" s="19">
        <v>6</v>
      </c>
    </row>
    <row r="39" spans="1:7" x14ac:dyDescent="0.35">
      <c r="A39" s="15">
        <v>43405</v>
      </c>
      <c r="B39" s="19">
        <v>4.4000000000000004</v>
      </c>
      <c r="C39" s="19">
        <v>5.0999999999999996</v>
      </c>
      <c r="D39" s="19">
        <v>2.6131000000000002</v>
      </c>
      <c r="E39" s="19">
        <v>3</v>
      </c>
      <c r="F39" s="19">
        <v>4.5</v>
      </c>
      <c r="G39" s="19">
        <v>6</v>
      </c>
    </row>
    <row r="40" spans="1:7" x14ac:dyDescent="0.35">
      <c r="A40" s="15">
        <v>43435</v>
      </c>
      <c r="B40" s="19">
        <v>4.4000000000000004</v>
      </c>
      <c r="C40" s="19">
        <v>5.0999999999999996</v>
      </c>
      <c r="D40" s="19">
        <v>2.6057999999999999</v>
      </c>
      <c r="E40" s="19">
        <v>3</v>
      </c>
      <c r="F40" s="19">
        <v>4.5</v>
      </c>
      <c r="G40" s="19">
        <v>6</v>
      </c>
    </row>
    <row r="41" spans="1:7" x14ac:dyDescent="0.35">
      <c r="A41" s="15">
        <v>43466</v>
      </c>
      <c r="B41" s="19">
        <v>4.4000000000000004</v>
      </c>
      <c r="C41" s="19">
        <v>5.2</v>
      </c>
      <c r="D41" s="19">
        <v>2.5987</v>
      </c>
      <c r="E41" s="19">
        <v>3</v>
      </c>
      <c r="F41" s="19">
        <v>4.5</v>
      </c>
      <c r="G41" s="19">
        <v>6</v>
      </c>
    </row>
    <row r="42" spans="1:7" x14ac:dyDescent="0.35">
      <c r="A42" s="15">
        <v>43497</v>
      </c>
      <c r="B42" s="19">
        <v>4.4000000000000004</v>
      </c>
      <c r="C42" s="19">
        <v>5.2</v>
      </c>
      <c r="D42" s="19">
        <v>2.6629</v>
      </c>
      <c r="E42" s="19">
        <v>3</v>
      </c>
      <c r="F42" s="19">
        <v>4.5</v>
      </c>
      <c r="G42" s="19">
        <v>6</v>
      </c>
    </row>
    <row r="43" spans="1:7" x14ac:dyDescent="0.35">
      <c r="A43" s="15">
        <v>43525</v>
      </c>
      <c r="B43" s="19">
        <v>4.4000000000000004</v>
      </c>
      <c r="C43" s="19">
        <v>4.9000000000000004</v>
      </c>
      <c r="D43" s="19">
        <v>3.3327</v>
      </c>
      <c r="E43" s="19">
        <v>3</v>
      </c>
      <c r="F43" s="19">
        <v>4.5</v>
      </c>
      <c r="G43" s="19">
        <v>6</v>
      </c>
    </row>
    <row r="44" spans="1:7" x14ac:dyDescent="0.35">
      <c r="A44" s="15">
        <v>43556</v>
      </c>
      <c r="B44" s="19">
        <v>4.0999999999999996</v>
      </c>
      <c r="C44" s="19">
        <v>4.5999999999999996</v>
      </c>
      <c r="D44" s="19">
        <v>3.0767000000000002</v>
      </c>
      <c r="E44" s="19">
        <v>3</v>
      </c>
      <c r="F44" s="19">
        <v>4.5</v>
      </c>
      <c r="G44" s="19">
        <v>6</v>
      </c>
    </row>
    <row r="45" spans="1:7" x14ac:dyDescent="0.35">
      <c r="A45" s="15">
        <v>43586</v>
      </c>
      <c r="B45" s="19">
        <v>4.0999999999999996</v>
      </c>
      <c r="C45" s="19">
        <v>4.5999999999999996</v>
      </c>
      <c r="D45" s="19">
        <v>3.0223</v>
      </c>
      <c r="E45" s="19">
        <v>3</v>
      </c>
      <c r="F45" s="19">
        <v>4.5</v>
      </c>
      <c r="G45" s="19">
        <v>6</v>
      </c>
    </row>
    <row r="46" spans="1:7" x14ac:dyDescent="0.35">
      <c r="A46" s="15">
        <v>43617</v>
      </c>
      <c r="B46" s="19">
        <v>4.3</v>
      </c>
      <c r="C46" s="19">
        <v>4.8</v>
      </c>
      <c r="D46" s="19">
        <v>3.0981999999999998</v>
      </c>
      <c r="E46" s="19">
        <v>3</v>
      </c>
      <c r="F46" s="19">
        <v>4.5</v>
      </c>
      <c r="G46" s="19">
        <v>6</v>
      </c>
    </row>
    <row r="47" spans="1:7" x14ac:dyDescent="0.35">
      <c r="A47" s="15">
        <v>43647</v>
      </c>
      <c r="B47" s="19">
        <v>4.2</v>
      </c>
      <c r="C47" s="19">
        <v>4.7</v>
      </c>
      <c r="D47" s="19">
        <v>3.2332999999999998</v>
      </c>
      <c r="E47" s="19">
        <v>3</v>
      </c>
      <c r="F47" s="19">
        <v>4.5</v>
      </c>
      <c r="G47" s="19">
        <v>6</v>
      </c>
    </row>
    <row r="48" spans="1:7" x14ac:dyDescent="0.35">
      <c r="A48" s="15">
        <v>43678</v>
      </c>
      <c r="B48" s="19">
        <v>4.3</v>
      </c>
      <c r="C48" s="19">
        <v>4.7</v>
      </c>
      <c r="D48" s="19">
        <v>3.5638999999999998</v>
      </c>
      <c r="E48" s="19">
        <v>3</v>
      </c>
      <c r="F48" s="19">
        <v>4.5</v>
      </c>
      <c r="G48" s="19">
        <v>6</v>
      </c>
    </row>
    <row r="49" spans="1:7" x14ac:dyDescent="0.35">
      <c r="A49" s="15">
        <v>43709</v>
      </c>
      <c r="B49" s="19">
        <v>4</v>
      </c>
      <c r="C49" s="19">
        <v>4.2</v>
      </c>
      <c r="D49" s="19">
        <v>3.5962999999999998</v>
      </c>
      <c r="E49" s="19">
        <v>3</v>
      </c>
      <c r="F49" s="19">
        <v>4.5</v>
      </c>
      <c r="G49" s="19">
        <v>6</v>
      </c>
    </row>
    <row r="50" spans="1:7" x14ac:dyDescent="0.35">
      <c r="A50" s="15">
        <v>43739</v>
      </c>
      <c r="B50" s="19">
        <v>4</v>
      </c>
      <c r="C50" s="19">
        <v>4.2</v>
      </c>
      <c r="D50" s="19">
        <v>3.2835000000000001</v>
      </c>
      <c r="E50" s="19">
        <v>3</v>
      </c>
      <c r="F50" s="19">
        <v>4.5</v>
      </c>
      <c r="G50" s="19">
        <v>6</v>
      </c>
    </row>
    <row r="51" spans="1:7" x14ac:dyDescent="0.35">
      <c r="A51" s="15">
        <v>43770</v>
      </c>
      <c r="B51" s="19">
        <v>3.9</v>
      </c>
      <c r="C51" s="19">
        <v>4.2</v>
      </c>
      <c r="D51" s="19">
        <v>3.1863000000000001</v>
      </c>
      <c r="E51" s="19">
        <v>3</v>
      </c>
      <c r="F51" s="19">
        <v>4.5</v>
      </c>
      <c r="G51" s="19">
        <v>6</v>
      </c>
    </row>
    <row r="52" spans="1:7" x14ac:dyDescent="0.35">
      <c r="A52" s="15">
        <v>43800</v>
      </c>
      <c r="B52" s="19">
        <v>3.8</v>
      </c>
      <c r="C52" s="19">
        <v>4.0999999999999996</v>
      </c>
      <c r="D52" s="19">
        <v>2.8536000000000001</v>
      </c>
      <c r="E52" s="19">
        <v>3</v>
      </c>
      <c r="F52" s="19">
        <v>4.5</v>
      </c>
      <c r="G52" s="19">
        <v>6</v>
      </c>
    </row>
    <row r="53" spans="1:7" x14ac:dyDescent="0.35">
      <c r="A53" s="15">
        <v>43831</v>
      </c>
      <c r="B53" s="19">
        <v>3.7</v>
      </c>
      <c r="C53" s="19">
        <v>4</v>
      </c>
      <c r="D53" s="19">
        <v>2.8319999999999999</v>
      </c>
      <c r="E53" s="19">
        <v>3</v>
      </c>
      <c r="F53" s="19">
        <v>4.5</v>
      </c>
      <c r="G53" s="19">
        <v>6</v>
      </c>
    </row>
    <row r="54" spans="1:7" x14ac:dyDescent="0.35">
      <c r="A54" s="15">
        <v>43862</v>
      </c>
      <c r="B54" s="19">
        <v>3.8</v>
      </c>
      <c r="C54" s="19">
        <v>4.3</v>
      </c>
      <c r="D54" s="19">
        <v>2.6415999999999999</v>
      </c>
      <c r="E54" s="19">
        <v>3</v>
      </c>
      <c r="F54" s="19">
        <v>4.5</v>
      </c>
      <c r="G54" s="19">
        <v>6</v>
      </c>
    </row>
    <row r="55" spans="1:7" x14ac:dyDescent="0.35">
      <c r="A55" s="15">
        <v>43891</v>
      </c>
      <c r="B55" s="19">
        <v>3.7</v>
      </c>
      <c r="C55" s="19">
        <v>4.2</v>
      </c>
      <c r="D55" s="19">
        <v>2.472</v>
      </c>
      <c r="E55" s="19">
        <v>3</v>
      </c>
      <c r="F55" s="19">
        <v>4.5</v>
      </c>
      <c r="G55" s="19">
        <v>6</v>
      </c>
    </row>
    <row r="56" spans="1:7" x14ac:dyDescent="0.35">
      <c r="A56" s="15">
        <v>43922</v>
      </c>
      <c r="B56" s="19">
        <v>3.2</v>
      </c>
      <c r="C56" s="19">
        <v>4.0999999999999996</v>
      </c>
      <c r="D56" s="19">
        <v>1.3806</v>
      </c>
      <c r="E56" s="19">
        <v>3</v>
      </c>
      <c r="F56" s="19">
        <v>4.5</v>
      </c>
      <c r="G56" s="19">
        <v>6</v>
      </c>
    </row>
    <row r="57" spans="1:7" x14ac:dyDescent="0.35">
      <c r="A57" s="15">
        <v>43952</v>
      </c>
      <c r="B57" s="19">
        <v>3.1</v>
      </c>
      <c r="C57" s="19">
        <v>4.0999999999999996</v>
      </c>
      <c r="D57" s="19">
        <v>0.9012</v>
      </c>
      <c r="E57" s="19">
        <v>3</v>
      </c>
      <c r="F57" s="19">
        <v>4.5</v>
      </c>
      <c r="G57" s="19">
        <v>6</v>
      </c>
    </row>
    <row r="58" spans="1:7" x14ac:dyDescent="0.35">
      <c r="A58" s="15">
        <v>43983</v>
      </c>
      <c r="B58" s="19">
        <v>3</v>
      </c>
      <c r="C58" s="19">
        <v>3.7</v>
      </c>
      <c r="D58" s="19">
        <v>1.4547000000000001</v>
      </c>
      <c r="E58" s="19">
        <v>3</v>
      </c>
      <c r="F58" s="19">
        <v>4.5</v>
      </c>
      <c r="G58" s="19">
        <v>6</v>
      </c>
    </row>
    <row r="59" spans="1:7" x14ac:dyDescent="0.35">
      <c r="A59" s="15">
        <v>44013</v>
      </c>
      <c r="B59" s="19">
        <v>3.2</v>
      </c>
      <c r="C59" s="19">
        <v>3.9</v>
      </c>
      <c r="D59" s="19">
        <v>1.7519</v>
      </c>
      <c r="E59" s="19">
        <v>3</v>
      </c>
      <c r="F59" s="19">
        <v>4.5</v>
      </c>
      <c r="G59" s="19">
        <v>6</v>
      </c>
    </row>
    <row r="60" spans="1:7" x14ac:dyDescent="0.35">
      <c r="A60" s="15">
        <v>44044</v>
      </c>
      <c r="B60" s="19">
        <v>3.3</v>
      </c>
      <c r="C60" s="19">
        <v>3.9</v>
      </c>
      <c r="D60" s="19">
        <v>1.9441999999999999</v>
      </c>
      <c r="E60" s="19">
        <v>3</v>
      </c>
      <c r="F60" s="19">
        <v>4.5</v>
      </c>
      <c r="G60" s="19">
        <v>6</v>
      </c>
    </row>
    <row r="61" spans="1:7" x14ac:dyDescent="0.35">
      <c r="A61" s="15">
        <v>44075</v>
      </c>
      <c r="B61" s="19">
        <v>3.3</v>
      </c>
      <c r="C61" s="19">
        <v>3.8</v>
      </c>
      <c r="D61" s="19">
        <v>1.9855</v>
      </c>
      <c r="E61" s="19">
        <v>3</v>
      </c>
      <c r="F61" s="19">
        <v>4.5</v>
      </c>
      <c r="G61" s="19">
        <v>6</v>
      </c>
    </row>
    <row r="62" spans="1:7" x14ac:dyDescent="0.35">
      <c r="A62" s="15">
        <v>44105</v>
      </c>
      <c r="B62" s="19">
        <v>3.4</v>
      </c>
      <c r="C62" s="19">
        <v>3.8</v>
      </c>
      <c r="D62" s="19">
        <v>2.5017999999999998</v>
      </c>
      <c r="E62" s="19">
        <v>3</v>
      </c>
      <c r="F62" s="19">
        <v>4.5</v>
      </c>
      <c r="G62" s="19">
        <v>6</v>
      </c>
    </row>
    <row r="63" spans="1:7" x14ac:dyDescent="0.35">
      <c r="A63" s="15">
        <v>44136</v>
      </c>
      <c r="B63" s="19">
        <v>3.3</v>
      </c>
      <c r="C63" s="19">
        <v>3.7</v>
      </c>
      <c r="D63" s="19">
        <v>2.4295</v>
      </c>
      <c r="E63" s="19">
        <v>3</v>
      </c>
      <c r="F63" s="19">
        <v>4.5</v>
      </c>
      <c r="G63" s="19">
        <v>6</v>
      </c>
    </row>
    <row r="64" spans="1:7" x14ac:dyDescent="0.35">
      <c r="A64" s="15">
        <v>44166</v>
      </c>
      <c r="B64" s="19">
        <v>3.3</v>
      </c>
      <c r="C64" s="19">
        <v>3.7</v>
      </c>
      <c r="D64" s="19">
        <v>2.6095000000000002</v>
      </c>
      <c r="E64" s="19">
        <v>3</v>
      </c>
      <c r="F64" s="19">
        <v>4.5</v>
      </c>
      <c r="G64" s="19">
        <v>6</v>
      </c>
    </row>
    <row r="65" spans="1:7" x14ac:dyDescent="0.35">
      <c r="A65" s="15">
        <v>44197</v>
      </c>
      <c r="B65" s="19">
        <v>3.3</v>
      </c>
      <c r="C65" s="19">
        <v>3.6</v>
      </c>
      <c r="D65" s="19">
        <v>2.4780000000000002</v>
      </c>
      <c r="E65" s="19">
        <v>3</v>
      </c>
      <c r="F65" s="19">
        <v>4.5</v>
      </c>
      <c r="G65" s="19">
        <v>6</v>
      </c>
    </row>
    <row r="66" spans="1:7" x14ac:dyDescent="0.35">
      <c r="A66" s="15">
        <v>44228</v>
      </c>
      <c r="B66" s="19">
        <v>2.6</v>
      </c>
      <c r="C66" s="19">
        <v>2.7</v>
      </c>
      <c r="D66" s="19">
        <v>2.3323</v>
      </c>
      <c r="E66" s="19">
        <v>3</v>
      </c>
      <c r="F66" s="19">
        <v>4.5</v>
      </c>
      <c r="G66" s="19">
        <v>6</v>
      </c>
    </row>
    <row r="67" spans="1:7" x14ac:dyDescent="0.35">
      <c r="A67" s="15">
        <v>44256</v>
      </c>
      <c r="B67" s="19">
        <v>2.5</v>
      </c>
      <c r="C67" s="19">
        <v>2.6</v>
      </c>
      <c r="D67" s="19">
        <v>2.3851</v>
      </c>
      <c r="E67" s="19">
        <v>3</v>
      </c>
      <c r="F67" s="19">
        <v>4.5</v>
      </c>
      <c r="G67" s="19">
        <v>6</v>
      </c>
    </row>
    <row r="68" spans="1:7" x14ac:dyDescent="0.35">
      <c r="A68" s="15">
        <v>44287</v>
      </c>
      <c r="B68" s="19">
        <v>3</v>
      </c>
      <c r="C68" s="19">
        <v>2.7</v>
      </c>
      <c r="D68" s="19">
        <v>3.3633000000000002</v>
      </c>
      <c r="E68" s="19">
        <v>3</v>
      </c>
      <c r="F68" s="19">
        <v>4.5</v>
      </c>
      <c r="G68" s="19">
        <v>6</v>
      </c>
    </row>
    <row r="69" spans="1:7" x14ac:dyDescent="0.35">
      <c r="A69" s="15">
        <v>44317</v>
      </c>
      <c r="B69" s="19">
        <v>3.1</v>
      </c>
      <c r="C69" s="19">
        <v>2.7</v>
      </c>
      <c r="D69" s="19">
        <v>4.0572999999999997</v>
      </c>
      <c r="E69" s="19">
        <v>3</v>
      </c>
      <c r="F69" s="19">
        <v>4.5</v>
      </c>
      <c r="G69" s="19">
        <v>6</v>
      </c>
    </row>
    <row r="70" spans="1:7" x14ac:dyDescent="0.35">
      <c r="A70" s="15">
        <v>44348</v>
      </c>
      <c r="B70" s="19">
        <v>3.2</v>
      </c>
      <c r="C70" s="19">
        <v>2.9</v>
      </c>
      <c r="D70" s="19">
        <v>3.6787999999999998</v>
      </c>
      <c r="E70" s="19">
        <v>3</v>
      </c>
      <c r="F70" s="19">
        <v>4.5</v>
      </c>
      <c r="G70" s="19">
        <v>6</v>
      </c>
    </row>
    <row r="71" spans="1:7" x14ac:dyDescent="0.35">
      <c r="A71" s="15">
        <v>44378</v>
      </c>
      <c r="B71" s="19">
        <v>3</v>
      </c>
      <c r="C71" s="19">
        <v>2.7</v>
      </c>
      <c r="D71" s="19">
        <v>3.5167999999999999</v>
      </c>
      <c r="E71" s="19">
        <v>3</v>
      </c>
      <c r="F71" s="19">
        <v>4.5</v>
      </c>
      <c r="G71" s="19">
        <v>6</v>
      </c>
    </row>
    <row r="72" spans="1:7" x14ac:dyDescent="0.35">
      <c r="A72" s="15">
        <v>44409</v>
      </c>
      <c r="B72" s="19">
        <v>3.1</v>
      </c>
      <c r="C72" s="19">
        <v>2.8</v>
      </c>
      <c r="D72" s="19">
        <v>3.6088</v>
      </c>
      <c r="E72" s="19">
        <v>3</v>
      </c>
      <c r="F72" s="19">
        <v>4.5</v>
      </c>
      <c r="G72" s="19">
        <v>6</v>
      </c>
    </row>
    <row r="73" spans="1:7" x14ac:dyDescent="0.35">
      <c r="A73" s="15">
        <v>44440</v>
      </c>
      <c r="B73" s="19">
        <v>3.2</v>
      </c>
      <c r="C73" s="19">
        <v>2.9</v>
      </c>
      <c r="D73" s="19">
        <v>3.3727</v>
      </c>
      <c r="E73" s="19">
        <v>3</v>
      </c>
      <c r="F73" s="19">
        <v>4.5</v>
      </c>
      <c r="G73" s="19">
        <v>6</v>
      </c>
    </row>
    <row r="74" spans="1:7" x14ac:dyDescent="0.35">
      <c r="A74" s="15">
        <v>44470</v>
      </c>
      <c r="B74" s="19">
        <v>3.2</v>
      </c>
      <c r="C74" s="19">
        <v>3</v>
      </c>
      <c r="D74" s="19">
        <v>3.3012999999999999</v>
      </c>
      <c r="E74" s="19">
        <v>3</v>
      </c>
      <c r="F74" s="19">
        <v>4.5</v>
      </c>
      <c r="G74" s="19">
        <v>6</v>
      </c>
    </row>
    <row r="75" spans="1:7" x14ac:dyDescent="0.35">
      <c r="A75" s="15">
        <v>44501</v>
      </c>
      <c r="B75" s="19">
        <v>3.3</v>
      </c>
      <c r="C75" s="19">
        <v>3.1</v>
      </c>
      <c r="D75" s="19">
        <v>3.2614000000000001</v>
      </c>
      <c r="E75" s="19">
        <v>3</v>
      </c>
      <c r="F75" s="19">
        <v>4.5</v>
      </c>
      <c r="G75" s="19">
        <v>6</v>
      </c>
    </row>
    <row r="76" spans="1:7" x14ac:dyDescent="0.35">
      <c r="A76" s="15">
        <v>44531</v>
      </c>
      <c r="B76" s="19">
        <v>3.4</v>
      </c>
      <c r="C76" s="19">
        <v>3.3</v>
      </c>
      <c r="D76" s="19">
        <v>3.4624000000000001</v>
      </c>
      <c r="E76" s="19">
        <v>3</v>
      </c>
      <c r="F76" s="19">
        <v>4.5</v>
      </c>
      <c r="G76" s="19">
        <v>6</v>
      </c>
    </row>
    <row r="77" spans="1:7" x14ac:dyDescent="0.35">
      <c r="A77" s="15">
        <v>44562</v>
      </c>
      <c r="B77" s="19">
        <v>3.5124</v>
      </c>
      <c r="C77" s="19">
        <v>3.4</v>
      </c>
      <c r="D77" s="19">
        <v>3.6861000000000002</v>
      </c>
      <c r="E77" s="19">
        <v>3</v>
      </c>
      <c r="F77" s="19">
        <v>4.5</v>
      </c>
      <c r="G77" s="19">
        <v>6</v>
      </c>
    </row>
    <row r="78" spans="1:7" x14ac:dyDescent="0.35">
      <c r="A78" s="15">
        <v>44593</v>
      </c>
      <c r="B78" s="19">
        <v>3.4943</v>
      </c>
      <c r="C78" s="19">
        <v>3.1</v>
      </c>
      <c r="D78" s="19">
        <v>3.8732000000000002</v>
      </c>
      <c r="E78" s="19">
        <v>3</v>
      </c>
      <c r="F78" s="19">
        <v>4.5</v>
      </c>
      <c r="G78" s="19">
        <v>6</v>
      </c>
    </row>
    <row r="79" spans="1:7" x14ac:dyDescent="0.35">
      <c r="A79" s="15">
        <v>44621</v>
      </c>
      <c r="B79" s="19">
        <v>3.7831999999999999</v>
      </c>
      <c r="C79" s="19">
        <v>3.4</v>
      </c>
      <c r="D79" s="19">
        <v>4.2838000000000003</v>
      </c>
      <c r="E79" s="19">
        <v>3</v>
      </c>
      <c r="F79" s="19">
        <v>4.5</v>
      </c>
      <c r="G79" s="19">
        <v>6</v>
      </c>
    </row>
    <row r="80" spans="1:7" x14ac:dyDescent="0.35">
      <c r="A80" s="15">
        <v>44652</v>
      </c>
      <c r="B80" s="19">
        <v>3.8736000000000002</v>
      </c>
      <c r="C80" s="19">
        <v>3.5</v>
      </c>
      <c r="D80" s="19">
        <v>4.8474000000000004</v>
      </c>
      <c r="E80" s="19">
        <v>3</v>
      </c>
      <c r="F80" s="19">
        <v>4.5</v>
      </c>
      <c r="G80" s="19">
        <v>6</v>
      </c>
    </row>
    <row r="81" spans="1:7" x14ac:dyDescent="0.35">
      <c r="A81" s="15">
        <v>44682</v>
      </c>
      <c r="B81" s="19">
        <v>4.0774999999999997</v>
      </c>
      <c r="C81" s="19">
        <v>3.6</v>
      </c>
      <c r="D81" s="19">
        <v>5.1561000000000003</v>
      </c>
      <c r="E81" s="19">
        <v>3</v>
      </c>
      <c r="F81" s="19">
        <v>4.5</v>
      </c>
      <c r="G81" s="19">
        <v>6</v>
      </c>
    </row>
    <row r="82" spans="1:7" x14ac:dyDescent="0.35">
      <c r="A82" s="15">
        <v>44713</v>
      </c>
      <c r="B82" s="19">
        <v>4.3699000000000003</v>
      </c>
      <c r="C82" s="19">
        <v>3.9</v>
      </c>
      <c r="D82" s="19">
        <v>5.1177000000000001</v>
      </c>
      <c r="E82" s="19">
        <v>3</v>
      </c>
      <c r="F82" s="19">
        <v>4.5</v>
      </c>
      <c r="G82" s="19">
        <v>6</v>
      </c>
    </row>
    <row r="83" spans="1:7" x14ac:dyDescent="0.35">
      <c r="A83" s="15">
        <v>44743</v>
      </c>
      <c r="B83" s="19">
        <v>4.5500999999999996</v>
      </c>
      <c r="C83" s="19">
        <v>4.2</v>
      </c>
      <c r="D83" s="19">
        <v>4.8532999999999999</v>
      </c>
      <c r="E83" s="19">
        <v>3</v>
      </c>
      <c r="F83" s="19">
        <v>4.5</v>
      </c>
      <c r="G83" s="19">
        <v>6</v>
      </c>
    </row>
    <row r="84" spans="1:7" x14ac:dyDescent="0.35">
      <c r="A84" s="15">
        <v>44774</v>
      </c>
      <c r="B84" s="19">
        <v>4.4355000000000002</v>
      </c>
      <c r="C84" s="19">
        <v>4.3</v>
      </c>
      <c r="D84" s="19">
        <v>4.6303000000000001</v>
      </c>
      <c r="E84" s="19">
        <v>3</v>
      </c>
      <c r="F84" s="19">
        <v>4.5</v>
      </c>
      <c r="G84" s="19">
        <v>6</v>
      </c>
    </row>
    <row r="85" spans="1:7" x14ac:dyDescent="0.35">
      <c r="A85" s="15">
        <v>44805</v>
      </c>
      <c r="B85" s="19">
        <v>4.7283999999999997</v>
      </c>
      <c r="C85" s="19">
        <v>4.3</v>
      </c>
      <c r="D85" s="19">
        <v>5.4653999999999998</v>
      </c>
      <c r="E85" s="19">
        <v>3</v>
      </c>
      <c r="F85" s="19">
        <v>4.5</v>
      </c>
      <c r="G85" s="19">
        <v>6</v>
      </c>
    </row>
    <row r="86" spans="1:7" x14ac:dyDescent="0.35">
      <c r="A86" s="15">
        <v>44835</v>
      </c>
      <c r="B86" s="19">
        <v>5.0201000000000002</v>
      </c>
      <c r="C86" s="19">
        <v>4.5999999999999996</v>
      </c>
      <c r="D86" s="19">
        <v>5.9086999999999996</v>
      </c>
      <c r="E86" s="19">
        <v>3</v>
      </c>
      <c r="F86" s="19">
        <v>4.5</v>
      </c>
      <c r="G86" s="19">
        <v>6</v>
      </c>
    </row>
    <row r="87" spans="1:7" x14ac:dyDescent="0.35">
      <c r="A87" s="15">
        <v>44866</v>
      </c>
      <c r="B87" s="19">
        <v>5.0149999999999997</v>
      </c>
      <c r="C87" s="19">
        <v>4.5</v>
      </c>
      <c r="D87" s="19">
        <v>6.1207000000000003</v>
      </c>
      <c r="E87" s="19">
        <v>3</v>
      </c>
      <c r="F87" s="19">
        <v>4.5</v>
      </c>
      <c r="G87" s="19">
        <v>6</v>
      </c>
    </row>
    <row r="88" spans="1:7" x14ac:dyDescent="0.35">
      <c r="A88" s="15">
        <v>44896</v>
      </c>
      <c r="B88" s="19">
        <v>4.9000000000000004</v>
      </c>
      <c r="C88" s="19">
        <v>4.3</v>
      </c>
      <c r="D88" s="19">
        <v>6.0769000000000002</v>
      </c>
      <c r="E88" s="19">
        <v>3</v>
      </c>
      <c r="F88" s="19">
        <v>4.5</v>
      </c>
      <c r="G88" s="19">
        <v>6</v>
      </c>
    </row>
    <row r="89" spans="1:7" x14ac:dyDescent="0.35">
      <c r="A89" s="15">
        <v>44927</v>
      </c>
      <c r="B89" s="19">
        <v>4.8902000000000001</v>
      </c>
      <c r="C89" s="19">
        <v>4.3</v>
      </c>
      <c r="D89" s="19">
        <v>6.0536000000000003</v>
      </c>
      <c r="E89" s="19">
        <v>3</v>
      </c>
      <c r="F89" s="19">
        <v>4.5</v>
      </c>
      <c r="G89" s="19">
        <v>6</v>
      </c>
    </row>
    <row r="90" spans="1:7" x14ac:dyDescent="0.35">
      <c r="A90" s="15">
        <v>44958</v>
      </c>
      <c r="B90" s="19">
        <v>5.1638999999999999</v>
      </c>
      <c r="C90" s="19">
        <v>4.5999999999999996</v>
      </c>
      <c r="D90" s="19">
        <v>6.4020000000000001</v>
      </c>
      <c r="E90" s="19">
        <v>3</v>
      </c>
      <c r="F90" s="19">
        <v>4.5</v>
      </c>
      <c r="G90" s="19">
        <v>6</v>
      </c>
    </row>
    <row r="91" spans="1:7" x14ac:dyDescent="0.35">
      <c r="A91" s="15">
        <v>44986</v>
      </c>
      <c r="B91" s="19">
        <v>5.2217000000000002</v>
      </c>
      <c r="C91" s="19">
        <v>4.5</v>
      </c>
      <c r="D91" s="19">
        <v>6.4424000000000001</v>
      </c>
      <c r="E91" s="19">
        <v>3</v>
      </c>
      <c r="F91" s="19">
        <v>4.5</v>
      </c>
      <c r="G91" s="19">
        <v>6</v>
      </c>
    </row>
    <row r="92" spans="1:7" x14ac:dyDescent="0.35">
      <c r="A92" s="15">
        <v>45017</v>
      </c>
      <c r="B92" s="19">
        <v>5.2992999999999997</v>
      </c>
      <c r="C92" s="19">
        <v>4.7</v>
      </c>
      <c r="D92" s="19">
        <v>6.4471999999999996</v>
      </c>
      <c r="E92" s="19">
        <v>3</v>
      </c>
      <c r="F92" s="19">
        <v>4.5</v>
      </c>
      <c r="G92" s="19">
        <v>6</v>
      </c>
    </row>
    <row r="93" spans="1:7" x14ac:dyDescent="0.35">
      <c r="A93" s="15">
        <v>45047</v>
      </c>
      <c r="B93" s="19">
        <v>5.1909999999999998</v>
      </c>
      <c r="C93" s="19">
        <v>4.5999999999999996</v>
      </c>
      <c r="D93" s="19">
        <v>6.2363999999999997</v>
      </c>
      <c r="E93" s="19">
        <v>3</v>
      </c>
      <c r="F93" s="19">
        <v>4.5</v>
      </c>
      <c r="G93" s="19">
        <v>6</v>
      </c>
    </row>
    <row r="94" spans="1:7" x14ac:dyDescent="0.35">
      <c r="A94" s="15">
        <v>45078</v>
      </c>
      <c r="B94" s="19">
        <v>4.9659000000000004</v>
      </c>
      <c r="C94" s="19">
        <v>4.5</v>
      </c>
      <c r="D94" s="19">
        <v>6.1142000000000003</v>
      </c>
      <c r="E94" s="19">
        <v>3</v>
      </c>
      <c r="F94" s="19">
        <v>4.5</v>
      </c>
      <c r="G94" s="19">
        <v>6</v>
      </c>
    </row>
    <row r="95" spans="1:7" x14ac:dyDescent="0.35">
      <c r="A95" s="15">
        <v>45108</v>
      </c>
      <c r="B95" s="19">
        <v>4.7389000000000001</v>
      </c>
      <c r="C95" s="19">
        <v>4</v>
      </c>
      <c r="D95" s="19">
        <v>6.6318000000000001</v>
      </c>
      <c r="E95" s="19">
        <v>3</v>
      </c>
      <c r="F95" s="19">
        <v>4.5</v>
      </c>
      <c r="G95" s="19">
        <v>6</v>
      </c>
    </row>
    <row r="96" spans="1:7" x14ac:dyDescent="0.35">
      <c r="A96" s="15">
        <v>45139</v>
      </c>
      <c r="B96" s="19">
        <v>4.8262999999999998</v>
      </c>
      <c r="C96" s="19">
        <v>4</v>
      </c>
      <c r="D96" s="19">
        <v>6.6055999999999999</v>
      </c>
      <c r="E96" s="19">
        <v>3</v>
      </c>
      <c r="F96" s="19">
        <v>4.5</v>
      </c>
      <c r="G96" s="19">
        <v>6</v>
      </c>
    </row>
    <row r="97" spans="1:7" x14ac:dyDescent="0.35">
      <c r="A97" s="15">
        <v>45170</v>
      </c>
      <c r="B97" s="19">
        <v>4.5148999999999999</v>
      </c>
      <c r="C97" s="19">
        <v>4</v>
      </c>
      <c r="D97" s="19">
        <v>5.7534999999999998</v>
      </c>
      <c r="E97" s="19">
        <v>3</v>
      </c>
      <c r="F97" s="19">
        <v>4.5</v>
      </c>
      <c r="G97" s="19">
        <v>6</v>
      </c>
    </row>
    <row r="98" spans="1:7" x14ac:dyDescent="0.35">
      <c r="A98" s="15">
        <v>45200</v>
      </c>
      <c r="B98" s="19">
        <v>4.3977000000000004</v>
      </c>
      <c r="C98" s="19">
        <v>3.8</v>
      </c>
      <c r="D98" s="19">
        <v>5.6986999999999997</v>
      </c>
      <c r="E98" s="19">
        <v>3</v>
      </c>
      <c r="F98" s="19">
        <v>4.5</v>
      </c>
      <c r="G98" s="19">
        <v>6</v>
      </c>
    </row>
    <row r="99" spans="1:7" x14ac:dyDescent="0.35">
      <c r="A99" s="15">
        <v>45231</v>
      </c>
      <c r="B99" s="19">
        <v>4.4889999999999999</v>
      </c>
      <c r="C99" s="19">
        <v>3.8</v>
      </c>
      <c r="D99" s="19">
        <v>5.5681000000000003</v>
      </c>
      <c r="E99" s="19">
        <v>3</v>
      </c>
      <c r="F99" s="19">
        <v>4.5</v>
      </c>
      <c r="G99" s="19">
        <v>6</v>
      </c>
    </row>
    <row r="100" spans="1:7" x14ac:dyDescent="0.35">
      <c r="A100" s="15">
        <v>45261</v>
      </c>
      <c r="B100" s="19">
        <v>4.4805000000000001</v>
      </c>
      <c r="C100" s="19">
        <v>3.8</v>
      </c>
      <c r="D100" s="19">
        <v>5.6371000000000002</v>
      </c>
      <c r="E100" s="19">
        <v>3</v>
      </c>
      <c r="F100" s="19">
        <v>4.5</v>
      </c>
      <c r="G100" s="19">
        <v>6</v>
      </c>
    </row>
    <row r="101" spans="1:7" x14ac:dyDescent="0.35">
      <c r="A101" s="15">
        <v>45292</v>
      </c>
      <c r="B101" s="19">
        <v>4.5670999999999999</v>
      </c>
      <c r="C101" s="19">
        <v>4</v>
      </c>
      <c r="D101" s="19">
        <v>5.4147999999999996</v>
      </c>
      <c r="E101" s="19">
        <v>3</v>
      </c>
      <c r="F101" s="19">
        <v>4.5</v>
      </c>
      <c r="G101" s="19">
        <v>6</v>
      </c>
    </row>
    <row r="102" spans="1:7" x14ac:dyDescent="0.35">
      <c r="A102" s="15">
        <v>45323</v>
      </c>
      <c r="B102" s="19">
        <v>5.0046999999999997</v>
      </c>
      <c r="C102" s="19">
        <v>4.9000000000000004</v>
      </c>
      <c r="D102" s="19">
        <v>5.1394000000000002</v>
      </c>
      <c r="E102" s="19">
        <v>3</v>
      </c>
      <c r="F102" s="19">
        <v>4.5</v>
      </c>
      <c r="G102" s="19">
        <v>6</v>
      </c>
    </row>
    <row r="103" spans="1:7" x14ac:dyDescent="0.35">
      <c r="A103" s="15">
        <v>45352</v>
      </c>
      <c r="B103" s="19">
        <v>4.8689</v>
      </c>
      <c r="C103" s="19">
        <v>5</v>
      </c>
      <c r="D103" s="19">
        <v>4.5655000000000001</v>
      </c>
      <c r="E103" s="19">
        <v>3</v>
      </c>
      <c r="F103" s="19">
        <v>4.5</v>
      </c>
      <c r="G103" s="19">
        <v>6</v>
      </c>
    </row>
    <row r="104" spans="1:7" x14ac:dyDescent="0.35">
      <c r="A104" s="15">
        <v>45383</v>
      </c>
      <c r="B104" s="19">
        <v>4.5666000000000002</v>
      </c>
      <c r="C104" s="19">
        <v>4.5999999999999996</v>
      </c>
      <c r="D104" s="19">
        <v>4.2610000000000001</v>
      </c>
      <c r="E104" s="19">
        <v>3</v>
      </c>
      <c r="F104" s="19">
        <v>4.5</v>
      </c>
      <c r="G104" s="19">
        <v>6</v>
      </c>
    </row>
    <row r="105" spans="1:7" x14ac:dyDescent="0.35">
      <c r="A105" s="15">
        <v>45413</v>
      </c>
      <c r="B105" s="19">
        <v>4.5624000000000002</v>
      </c>
      <c r="C105" s="19">
        <v>4.7</v>
      </c>
      <c r="D105" s="19">
        <v>4.1664000000000003</v>
      </c>
      <c r="E105" s="19">
        <v>3</v>
      </c>
      <c r="F105" s="19">
        <v>4.5</v>
      </c>
      <c r="G105" s="19">
        <v>6</v>
      </c>
    </row>
    <row r="106" spans="1:7" x14ac:dyDescent="0.35">
      <c r="A106" s="15">
        <v>45444</v>
      </c>
      <c r="B106" s="19">
        <v>4.5454999999999997</v>
      </c>
      <c r="C106" s="19">
        <v>4.5999999999999996</v>
      </c>
      <c r="D106" s="19">
        <v>4.2041000000000004</v>
      </c>
      <c r="E106" s="19">
        <v>3</v>
      </c>
      <c r="F106" s="19">
        <v>4.5</v>
      </c>
      <c r="G106" s="19">
        <v>6</v>
      </c>
    </row>
    <row r="107" spans="1:7" x14ac:dyDescent="0.35">
      <c r="A107" s="15">
        <v>45474</v>
      </c>
      <c r="B107" s="19">
        <v>4.3398000000000003</v>
      </c>
      <c r="C107" s="19">
        <v>4.7</v>
      </c>
      <c r="D107" s="19">
        <v>3.4710999999999999</v>
      </c>
      <c r="E107" s="19">
        <v>3</v>
      </c>
      <c r="F107" s="19">
        <v>4.5</v>
      </c>
      <c r="G107" s="19">
        <v>6</v>
      </c>
    </row>
    <row r="108" spans="1:7" x14ac:dyDescent="0.35">
      <c r="A108" s="15">
        <v>45505</v>
      </c>
      <c r="B108" s="19">
        <v>4.0515999999999996</v>
      </c>
      <c r="C108" s="19">
        <v>4.5</v>
      </c>
      <c r="D108" s="19">
        <v>3.3555999999999999</v>
      </c>
      <c r="E108" s="19">
        <v>3</v>
      </c>
      <c r="F108" s="19">
        <v>4.5</v>
      </c>
      <c r="G108" s="19">
        <v>6</v>
      </c>
    </row>
    <row r="109" spans="1:7" x14ac:dyDescent="0.35">
      <c r="A109" s="15"/>
      <c r="B109" s="24"/>
      <c r="C109" s="24"/>
      <c r="D109" s="24"/>
      <c r="E109" s="19"/>
      <c r="F109" s="19"/>
      <c r="G109" s="19"/>
    </row>
    <row r="110" spans="1:7" x14ac:dyDescent="0.35">
      <c r="A110" s="15"/>
      <c r="B110" s="24"/>
      <c r="C110" s="24"/>
      <c r="D110" s="24"/>
      <c r="E110" s="19"/>
      <c r="F110" s="19"/>
      <c r="G110" s="19"/>
    </row>
    <row r="111" spans="1:7" x14ac:dyDescent="0.35">
      <c r="A111" s="15"/>
      <c r="B111" s="24"/>
      <c r="C111" s="24"/>
      <c r="D111" s="24"/>
      <c r="E111" s="19"/>
      <c r="F111" s="19"/>
      <c r="G111" s="19"/>
    </row>
    <row r="112" spans="1:7" x14ac:dyDescent="0.35">
      <c r="A112" s="15"/>
      <c r="B112" s="24"/>
      <c r="C112" s="24"/>
      <c r="D112" s="24"/>
      <c r="E112" s="19"/>
      <c r="F112" s="19"/>
      <c r="G112" s="19"/>
    </row>
  </sheetData>
  <hyperlinks>
    <hyperlink ref="I24" location="Contents!A1" display="Back to contents" xr:uid="{35BAB5C7-A1E4-492B-8543-DB5DB1A5D0F3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4C441-D2F8-4CB9-B151-28866CB23C8E}">
  <dimension ref="A1:J88"/>
  <sheetViews>
    <sheetView showGridLines="0" workbookViewId="0">
      <selection activeCell="J26" sqref="J26"/>
    </sheetView>
  </sheetViews>
  <sheetFormatPr defaultColWidth="8.90625" defaultRowHeight="14.5" x14ac:dyDescent="0.35"/>
  <cols>
    <col min="1" max="2" width="8.90625" style="12"/>
    <col min="3" max="3" width="10.453125" style="12" customWidth="1"/>
    <col min="4" max="5" width="8.90625" style="12"/>
    <col min="6" max="8" width="14.08984375" style="12" customWidth="1"/>
    <col min="9" max="16384" width="8.90625" style="12"/>
  </cols>
  <sheetData>
    <row r="1" spans="1:8" x14ac:dyDescent="0.35">
      <c r="A1" s="13" t="str">
        <f>CONCATENATE(Contents!B15, " ", Contents!C15)</f>
        <v>Figure 5.10 Measures of underlying inflation</v>
      </c>
    </row>
    <row r="2" spans="1:8" x14ac:dyDescent="0.35">
      <c r="A2" s="13"/>
    </row>
    <row r="3" spans="1:8" x14ac:dyDescent="0.35">
      <c r="A3" s="12" t="s">
        <v>123</v>
      </c>
    </row>
    <row r="4" spans="1:8" ht="29" x14ac:dyDescent="0.35">
      <c r="A4" s="2" t="s">
        <v>125</v>
      </c>
      <c r="B4" s="2" t="s">
        <v>99</v>
      </c>
      <c r="C4" s="2" t="s">
        <v>100</v>
      </c>
      <c r="D4" s="2" t="s">
        <v>1</v>
      </c>
      <c r="E4" s="2" t="s">
        <v>101</v>
      </c>
      <c r="F4" s="2" t="s">
        <v>47</v>
      </c>
      <c r="G4" s="2" t="s">
        <v>48</v>
      </c>
      <c r="H4" s="2" t="s">
        <v>49</v>
      </c>
    </row>
    <row r="5" spans="1:8" x14ac:dyDescent="0.35">
      <c r="A5" s="15">
        <v>43101</v>
      </c>
      <c r="B5" s="19">
        <v>4.7049040341679937</v>
      </c>
      <c r="C5" s="19">
        <v>4.380823946762713</v>
      </c>
      <c r="D5" s="19">
        <v>4.3209876543209846</v>
      </c>
      <c r="E5" s="19">
        <v>4.5012165450121655</v>
      </c>
      <c r="F5" s="16">
        <v>3</v>
      </c>
      <c r="G5" s="16">
        <v>4.5</v>
      </c>
      <c r="H5" s="16">
        <v>6</v>
      </c>
    </row>
    <row r="6" spans="1:8" x14ac:dyDescent="0.35">
      <c r="A6" s="15">
        <v>43132</v>
      </c>
      <c r="B6" s="19">
        <v>4.7222345024639045</v>
      </c>
      <c r="C6" s="19">
        <v>4.2781776230102597</v>
      </c>
      <c r="D6" s="19">
        <v>4.029304029304015</v>
      </c>
      <c r="E6" s="19">
        <v>4.2372881355932313</v>
      </c>
      <c r="F6" s="16">
        <v>3</v>
      </c>
      <c r="G6" s="16">
        <v>4.5</v>
      </c>
      <c r="H6" s="16">
        <v>6</v>
      </c>
    </row>
    <row r="7" spans="1:8" x14ac:dyDescent="0.35">
      <c r="A7" s="15">
        <v>43160</v>
      </c>
      <c r="B7" s="19">
        <v>4.7024071728064163</v>
      </c>
      <c r="C7" s="19">
        <v>4.2518584873210807</v>
      </c>
      <c r="D7" s="19">
        <v>3.762135922330101</v>
      </c>
      <c r="E7" s="19">
        <v>4.106280193236711</v>
      </c>
      <c r="F7" s="16">
        <v>3</v>
      </c>
      <c r="G7" s="16">
        <v>4.5</v>
      </c>
      <c r="H7" s="16">
        <v>6</v>
      </c>
    </row>
    <row r="8" spans="1:8" x14ac:dyDescent="0.35">
      <c r="A8" s="15">
        <v>43191</v>
      </c>
      <c r="B8" s="19">
        <v>4.9594817828500117</v>
      </c>
      <c r="C8" s="19">
        <v>4.3957383392001281</v>
      </c>
      <c r="D8" s="19">
        <v>4.6116504854368801</v>
      </c>
      <c r="E8" s="19">
        <v>4.4524669073405576</v>
      </c>
      <c r="F8" s="16">
        <v>3</v>
      </c>
      <c r="G8" s="16">
        <v>4.5</v>
      </c>
      <c r="H8" s="16">
        <v>6</v>
      </c>
    </row>
    <row r="9" spans="1:8" x14ac:dyDescent="0.35">
      <c r="A9" s="15">
        <v>43221</v>
      </c>
      <c r="B9" s="19">
        <v>4.9150262690054642</v>
      </c>
      <c r="C9" s="19">
        <v>4.3755401554006701</v>
      </c>
      <c r="D9" s="19">
        <v>4.3530834340991476</v>
      </c>
      <c r="E9" s="19">
        <v>4.4311377245509043</v>
      </c>
      <c r="F9" s="16">
        <v>3</v>
      </c>
      <c r="G9" s="16">
        <v>4.5</v>
      </c>
      <c r="H9" s="16">
        <v>6</v>
      </c>
    </row>
    <row r="10" spans="1:8" x14ac:dyDescent="0.35">
      <c r="A10" s="15">
        <v>43252</v>
      </c>
      <c r="B10" s="19">
        <v>4.8256209914298811</v>
      </c>
      <c r="C10" s="19">
        <v>4.1151431989830289</v>
      </c>
      <c r="D10" s="19">
        <v>4.4632086851628339</v>
      </c>
      <c r="E10" s="19">
        <v>4.6650717703349276</v>
      </c>
      <c r="F10" s="16">
        <v>3</v>
      </c>
      <c r="G10" s="16">
        <v>4.5</v>
      </c>
      <c r="H10" s="16">
        <v>6</v>
      </c>
    </row>
    <row r="11" spans="1:8" x14ac:dyDescent="0.35">
      <c r="A11" s="15">
        <v>43282</v>
      </c>
      <c r="B11" s="19">
        <v>4.791057891027922</v>
      </c>
      <c r="C11" s="19">
        <v>4.4265683094709019</v>
      </c>
      <c r="D11" s="19">
        <v>5.1744885679903874</v>
      </c>
      <c r="E11" s="19">
        <v>4.6483909415971247</v>
      </c>
      <c r="F11" s="16">
        <v>3</v>
      </c>
      <c r="G11" s="16">
        <v>4.5</v>
      </c>
      <c r="H11" s="16">
        <v>6</v>
      </c>
    </row>
    <row r="12" spans="1:8" x14ac:dyDescent="0.35">
      <c r="A12" s="15">
        <v>43313</v>
      </c>
      <c r="B12" s="19">
        <v>4.7944465857368685</v>
      </c>
      <c r="C12" s="19">
        <v>4.45749457359641</v>
      </c>
      <c r="D12" s="19">
        <v>4.9278846153846034</v>
      </c>
      <c r="E12" s="19">
        <v>4.5130641330166199</v>
      </c>
      <c r="F12" s="16">
        <v>3</v>
      </c>
      <c r="G12" s="16">
        <v>4.5</v>
      </c>
      <c r="H12" s="16">
        <v>6</v>
      </c>
    </row>
    <row r="13" spans="1:8" x14ac:dyDescent="0.35">
      <c r="A13" s="15">
        <v>43344</v>
      </c>
      <c r="B13" s="19">
        <v>4.9393485711138228</v>
      </c>
      <c r="C13" s="19">
        <v>4.3938522704755734</v>
      </c>
      <c r="D13" s="19">
        <v>4.9043062200956999</v>
      </c>
      <c r="E13" s="19">
        <v>4.4970414201183306</v>
      </c>
      <c r="F13" s="16">
        <v>3</v>
      </c>
      <c r="G13" s="16">
        <v>4.5</v>
      </c>
      <c r="H13" s="16">
        <v>6</v>
      </c>
    </row>
    <row r="14" spans="1:8" x14ac:dyDescent="0.35">
      <c r="A14" s="15">
        <v>43374</v>
      </c>
      <c r="B14" s="19">
        <v>4.8768399827561737</v>
      </c>
      <c r="C14" s="19">
        <v>4.4526081866054668</v>
      </c>
      <c r="D14" s="19">
        <v>5.1312649164677815</v>
      </c>
      <c r="E14" s="19">
        <v>4.5936395759717197</v>
      </c>
      <c r="F14" s="16">
        <v>3</v>
      </c>
      <c r="G14" s="16">
        <v>4.5</v>
      </c>
      <c r="H14" s="16">
        <v>6</v>
      </c>
    </row>
    <row r="15" spans="1:8" x14ac:dyDescent="0.35">
      <c r="A15" s="15">
        <v>43405</v>
      </c>
      <c r="B15" s="19">
        <v>4.9780891206592628</v>
      </c>
      <c r="C15" s="19">
        <v>4.5122217815984689</v>
      </c>
      <c r="D15" s="19">
        <v>5.1251489868891609</v>
      </c>
      <c r="E15" s="19">
        <v>4.5774647887323772</v>
      </c>
      <c r="F15" s="16">
        <v>3</v>
      </c>
      <c r="G15" s="16">
        <v>4.5</v>
      </c>
      <c r="H15" s="16">
        <v>6</v>
      </c>
    </row>
    <row r="16" spans="1:8" x14ac:dyDescent="0.35">
      <c r="A16" s="15">
        <v>43435</v>
      </c>
      <c r="B16" s="19">
        <v>4.986156262641571</v>
      </c>
      <c r="C16" s="19">
        <v>4.5823159914077483</v>
      </c>
      <c r="D16" s="19">
        <v>4.5077105575326293</v>
      </c>
      <c r="E16" s="19">
        <v>4.4444444444444509</v>
      </c>
      <c r="F16" s="16">
        <v>3</v>
      </c>
      <c r="G16" s="16">
        <v>4.5</v>
      </c>
      <c r="H16" s="16">
        <v>6</v>
      </c>
    </row>
    <row r="17" spans="1:10" x14ac:dyDescent="0.35">
      <c r="A17" s="15">
        <v>43466</v>
      </c>
      <c r="B17" s="19">
        <v>5.0412952733170675</v>
      </c>
      <c r="C17" s="19">
        <v>4.8088740943381891</v>
      </c>
      <c r="D17" s="19">
        <v>4.0236686390532572</v>
      </c>
      <c r="E17" s="19">
        <v>4.3073341094295614</v>
      </c>
      <c r="F17" s="16">
        <v>3</v>
      </c>
      <c r="G17" s="16">
        <v>4.5</v>
      </c>
      <c r="H17" s="16">
        <v>6</v>
      </c>
    </row>
    <row r="18" spans="1:10" x14ac:dyDescent="0.35">
      <c r="A18" s="15">
        <v>43497</v>
      </c>
      <c r="B18" s="19">
        <v>5.0103166575710683</v>
      </c>
      <c r="C18" s="19">
        <v>4.8288514930113546</v>
      </c>
      <c r="D18" s="19">
        <v>3.9906103286384775</v>
      </c>
      <c r="E18" s="19">
        <v>4.4134727061556411</v>
      </c>
      <c r="F18" s="16">
        <v>3</v>
      </c>
      <c r="G18" s="16">
        <v>4.5</v>
      </c>
      <c r="H18" s="16">
        <v>6</v>
      </c>
    </row>
    <row r="19" spans="1:10" x14ac:dyDescent="0.35">
      <c r="A19" s="15">
        <v>43525</v>
      </c>
      <c r="B19" s="19">
        <v>5.0365890464473138</v>
      </c>
      <c r="C19" s="19">
        <v>4.8339543563150622</v>
      </c>
      <c r="D19" s="19">
        <v>4.561403508771944</v>
      </c>
      <c r="E19" s="19">
        <v>4.8723897911832958</v>
      </c>
      <c r="F19" s="16">
        <v>3</v>
      </c>
      <c r="G19" s="16">
        <v>4.5</v>
      </c>
      <c r="H19" s="16">
        <v>6</v>
      </c>
    </row>
    <row r="20" spans="1:10" x14ac:dyDescent="0.35">
      <c r="A20" s="15">
        <v>43556</v>
      </c>
      <c r="B20" s="19">
        <v>4.7263783839805074</v>
      </c>
      <c r="C20" s="19">
        <v>4.5118457993596151</v>
      </c>
      <c r="D20" s="19">
        <v>4.2923433874709982</v>
      </c>
      <c r="E20" s="19">
        <v>4.6082949308755783</v>
      </c>
      <c r="F20" s="16">
        <v>3</v>
      </c>
      <c r="G20" s="16">
        <v>4.5</v>
      </c>
      <c r="H20" s="16">
        <v>6</v>
      </c>
    </row>
    <row r="21" spans="1:10" x14ac:dyDescent="0.35">
      <c r="A21" s="15">
        <v>43586</v>
      </c>
      <c r="B21" s="19">
        <v>4.7836809414542092</v>
      </c>
      <c r="C21" s="19">
        <v>4.588463963499434</v>
      </c>
      <c r="D21" s="19">
        <v>4.5191193511008088</v>
      </c>
      <c r="E21" s="19">
        <v>4.587155963302747</v>
      </c>
      <c r="F21" s="16">
        <v>3</v>
      </c>
      <c r="G21" s="16">
        <v>4.5</v>
      </c>
      <c r="H21" s="16">
        <v>6</v>
      </c>
    </row>
    <row r="22" spans="1:10" x14ac:dyDescent="0.35">
      <c r="A22" s="15">
        <v>43617</v>
      </c>
      <c r="B22" s="19">
        <v>4.8676738167397655</v>
      </c>
      <c r="C22" s="19">
        <v>4.5952964892133075</v>
      </c>
      <c r="D22" s="19">
        <v>4.503464203233265</v>
      </c>
      <c r="E22" s="19">
        <v>4.5714285714285818</v>
      </c>
      <c r="F22" s="16">
        <v>3</v>
      </c>
      <c r="G22" s="16">
        <v>4.5</v>
      </c>
      <c r="H22" s="16">
        <v>6</v>
      </c>
    </row>
    <row r="23" spans="1:10" x14ac:dyDescent="0.35">
      <c r="A23" s="15">
        <v>43647</v>
      </c>
      <c r="B23" s="19">
        <v>4.899255356545301</v>
      </c>
      <c r="C23" s="19">
        <v>3.9531562775315887</v>
      </c>
      <c r="D23" s="19">
        <v>3.8901601830663601</v>
      </c>
      <c r="E23" s="19">
        <v>4.4419134396355364</v>
      </c>
      <c r="F23" s="16">
        <v>3</v>
      </c>
      <c r="G23" s="16">
        <v>4.5</v>
      </c>
      <c r="H23" s="16">
        <v>6</v>
      </c>
    </row>
    <row r="24" spans="1:10" x14ac:dyDescent="0.35">
      <c r="A24" s="15">
        <v>43678</v>
      </c>
      <c r="B24" s="19">
        <v>5.0404914535660792</v>
      </c>
      <c r="C24" s="19">
        <v>4.0416422701333277</v>
      </c>
      <c r="D24" s="19">
        <v>4.3528064146620915</v>
      </c>
      <c r="E24" s="19">
        <v>4.5454545454545414</v>
      </c>
      <c r="F24" s="16">
        <v>3</v>
      </c>
      <c r="G24" s="16">
        <v>4.5</v>
      </c>
      <c r="H24" s="16">
        <v>6</v>
      </c>
    </row>
    <row r="25" spans="1:10" x14ac:dyDescent="0.35">
      <c r="A25" s="15">
        <v>43709</v>
      </c>
      <c r="B25" s="19">
        <v>4.9200215439724904</v>
      </c>
      <c r="C25" s="19">
        <v>4.0245330056380091</v>
      </c>
      <c r="D25" s="19">
        <v>4.1049030786773022</v>
      </c>
      <c r="E25" s="19">
        <v>4.416761041902606</v>
      </c>
      <c r="F25" s="16">
        <v>3</v>
      </c>
      <c r="G25" s="16">
        <v>4.5</v>
      </c>
      <c r="H25" s="16">
        <v>6</v>
      </c>
    </row>
    <row r="26" spans="1:10" x14ac:dyDescent="0.35">
      <c r="A26" s="15">
        <v>43739</v>
      </c>
      <c r="B26" s="19">
        <v>4.8926722217816838</v>
      </c>
      <c r="C26" s="19">
        <v>4.0095621706074391</v>
      </c>
      <c r="D26" s="19">
        <v>3.6322360953461974</v>
      </c>
      <c r="E26" s="19">
        <v>4.2792792792792689</v>
      </c>
      <c r="F26" s="16">
        <v>3</v>
      </c>
      <c r="G26" s="16">
        <v>4.5</v>
      </c>
      <c r="H26" s="16">
        <v>6</v>
      </c>
      <c r="J26" s="17" t="s">
        <v>122</v>
      </c>
    </row>
    <row r="27" spans="1:10" x14ac:dyDescent="0.35">
      <c r="A27" s="15">
        <v>43770</v>
      </c>
      <c r="B27" s="19">
        <v>4.8622918536467283</v>
      </c>
      <c r="C27" s="19">
        <v>3.9852110977801392</v>
      </c>
      <c r="D27" s="19">
        <v>3.6281179138321962</v>
      </c>
      <c r="E27" s="19">
        <v>4.0404040404040442</v>
      </c>
      <c r="F27" s="16">
        <v>3</v>
      </c>
      <c r="G27" s="16">
        <v>4.5</v>
      </c>
      <c r="H27" s="16">
        <v>6</v>
      </c>
    </row>
    <row r="28" spans="1:10" x14ac:dyDescent="0.35">
      <c r="A28" s="15">
        <v>43800</v>
      </c>
      <c r="B28" s="19">
        <v>4.8248435083087227</v>
      </c>
      <c r="C28" s="19">
        <v>3.9413479621001279</v>
      </c>
      <c r="D28" s="19">
        <v>3.9727582292849117</v>
      </c>
      <c r="E28" s="19">
        <v>4.1433370660694413</v>
      </c>
      <c r="F28" s="16">
        <v>3</v>
      </c>
      <c r="G28" s="16">
        <v>4.5</v>
      </c>
      <c r="H28" s="16">
        <v>6</v>
      </c>
    </row>
    <row r="29" spans="1:10" x14ac:dyDescent="0.35">
      <c r="A29" s="15">
        <v>43831</v>
      </c>
      <c r="B29" s="19">
        <v>4.8034145825556074</v>
      </c>
      <c r="C29" s="19">
        <v>3.6177615718357981</v>
      </c>
      <c r="D29" s="19">
        <v>4.550625711035261</v>
      </c>
      <c r="E29" s="19">
        <v>4.2410714285714413</v>
      </c>
      <c r="F29" s="16">
        <v>3</v>
      </c>
      <c r="G29" s="16">
        <v>4.5</v>
      </c>
      <c r="H29" s="16">
        <v>6</v>
      </c>
    </row>
    <row r="30" spans="1:10" x14ac:dyDescent="0.35">
      <c r="A30" s="15">
        <v>43862</v>
      </c>
      <c r="B30" s="19">
        <v>4.7949023916351461</v>
      </c>
      <c r="C30" s="19">
        <v>3.699328185795614</v>
      </c>
      <c r="D30" s="19">
        <v>4.7404063205417568</v>
      </c>
      <c r="E30" s="19">
        <v>4.2269187986651691</v>
      </c>
      <c r="F30" s="16">
        <v>3</v>
      </c>
      <c r="G30" s="16">
        <v>4.5</v>
      </c>
      <c r="H30" s="16">
        <v>6</v>
      </c>
    </row>
    <row r="31" spans="1:10" x14ac:dyDescent="0.35">
      <c r="A31" s="15">
        <v>43891</v>
      </c>
      <c r="B31" s="19">
        <v>4.7242819959048381</v>
      </c>
      <c r="C31" s="19">
        <v>3.5371148823206466</v>
      </c>
      <c r="D31" s="19">
        <v>4.1387024608501077</v>
      </c>
      <c r="E31" s="19">
        <v>3.8716814159291957</v>
      </c>
      <c r="F31" s="16">
        <v>3</v>
      </c>
      <c r="G31" s="16">
        <v>4.5</v>
      </c>
      <c r="H31" s="16">
        <v>6</v>
      </c>
    </row>
    <row r="32" spans="1:10" x14ac:dyDescent="0.35">
      <c r="A32" s="15">
        <v>43922</v>
      </c>
      <c r="B32" s="19">
        <v>4.6085190304666881</v>
      </c>
      <c r="C32" s="19">
        <v>3.354914396126385</v>
      </c>
      <c r="D32" s="19">
        <v>3.0033370411568283</v>
      </c>
      <c r="E32" s="19">
        <v>3.4140969162995694</v>
      </c>
      <c r="F32" s="16">
        <v>3</v>
      </c>
      <c r="G32" s="16">
        <v>4.5</v>
      </c>
      <c r="H32" s="16">
        <v>6</v>
      </c>
    </row>
    <row r="33" spans="1:8" x14ac:dyDescent="0.35">
      <c r="A33" s="15">
        <v>43952</v>
      </c>
      <c r="B33" s="19">
        <v>4.4380421454874437</v>
      </c>
      <c r="C33" s="19">
        <v>3.2516304665124895</v>
      </c>
      <c r="D33" s="19">
        <v>1.9955654101995624</v>
      </c>
      <c r="E33" s="19">
        <v>2.7412280701754277</v>
      </c>
      <c r="F33" s="16">
        <v>3</v>
      </c>
      <c r="G33" s="16">
        <v>4.5</v>
      </c>
      <c r="H33" s="16">
        <v>6</v>
      </c>
    </row>
    <row r="34" spans="1:8" x14ac:dyDescent="0.35">
      <c r="A34" s="15">
        <v>43983</v>
      </c>
      <c r="B34" s="19">
        <v>4.3795941089178179</v>
      </c>
      <c r="C34" s="19">
        <v>3.4385583471611358</v>
      </c>
      <c r="D34" s="19">
        <v>2.2099447513812098</v>
      </c>
      <c r="E34" s="19">
        <v>2.9508196721311553</v>
      </c>
      <c r="F34" s="16">
        <v>3</v>
      </c>
      <c r="G34" s="16">
        <v>4.5</v>
      </c>
      <c r="H34" s="16">
        <v>6</v>
      </c>
    </row>
    <row r="35" spans="1:8" x14ac:dyDescent="0.35">
      <c r="A35" s="15">
        <v>44013</v>
      </c>
      <c r="B35" s="19">
        <v>4.4940107176462565</v>
      </c>
      <c r="C35" s="19">
        <v>3.7926133703413356</v>
      </c>
      <c r="D35" s="19">
        <v>3.1938325991189398</v>
      </c>
      <c r="E35" s="19">
        <v>3.2715376226826631</v>
      </c>
      <c r="F35" s="16">
        <v>3</v>
      </c>
      <c r="G35" s="16">
        <v>4.5</v>
      </c>
      <c r="H35" s="16">
        <v>6</v>
      </c>
    </row>
    <row r="36" spans="1:8" x14ac:dyDescent="0.35">
      <c r="A36" s="15">
        <v>44044</v>
      </c>
      <c r="B36" s="19">
        <v>4.4222056723036856</v>
      </c>
      <c r="C36" s="19">
        <v>3.799064291026788</v>
      </c>
      <c r="D36" s="19">
        <v>3.0735455543358992</v>
      </c>
      <c r="E36" s="19">
        <v>3.1521739130434767</v>
      </c>
      <c r="F36" s="16">
        <v>3</v>
      </c>
      <c r="G36" s="16">
        <v>4.5</v>
      </c>
      <c r="H36" s="16">
        <v>6</v>
      </c>
    </row>
    <row r="37" spans="1:8" x14ac:dyDescent="0.35">
      <c r="A37" s="15">
        <v>44075</v>
      </c>
      <c r="B37" s="19">
        <v>4.4035736215906764</v>
      </c>
      <c r="C37" s="19">
        <v>3.4911627471906126</v>
      </c>
      <c r="D37" s="19">
        <v>2.9572836801752489</v>
      </c>
      <c r="E37" s="19">
        <v>3.2537960954446943</v>
      </c>
      <c r="F37" s="16">
        <v>3</v>
      </c>
      <c r="G37" s="16">
        <v>4.5</v>
      </c>
      <c r="H37" s="16">
        <v>6</v>
      </c>
    </row>
    <row r="38" spans="1:8" x14ac:dyDescent="0.35">
      <c r="A38" s="15">
        <v>44105</v>
      </c>
      <c r="B38" s="19">
        <v>4.5987981991485842</v>
      </c>
      <c r="C38" s="19">
        <v>3.5037252491698201</v>
      </c>
      <c r="D38" s="19">
        <v>3.2858707557502642</v>
      </c>
      <c r="E38" s="19">
        <v>3.1317494600431983</v>
      </c>
      <c r="F38" s="16">
        <v>3</v>
      </c>
      <c r="G38" s="16">
        <v>4.5</v>
      </c>
      <c r="H38" s="16">
        <v>6</v>
      </c>
    </row>
    <row r="39" spans="1:8" x14ac:dyDescent="0.35">
      <c r="A39" s="15">
        <v>44136</v>
      </c>
      <c r="B39" s="19">
        <v>4.6489388532247045</v>
      </c>
      <c r="C39" s="19">
        <v>3.4704464098993304</v>
      </c>
      <c r="D39" s="19">
        <v>3.1728665207877427</v>
      </c>
      <c r="E39" s="19">
        <v>3.2362459546925626</v>
      </c>
      <c r="F39" s="16">
        <v>3</v>
      </c>
      <c r="G39" s="16">
        <v>4.5</v>
      </c>
      <c r="H39" s="16">
        <v>6</v>
      </c>
    </row>
    <row r="40" spans="1:8" x14ac:dyDescent="0.35">
      <c r="A40" s="15">
        <v>44166</v>
      </c>
      <c r="B40" s="19">
        <v>4.6487180881013117</v>
      </c>
      <c r="C40" s="19">
        <v>3.4502413974274448</v>
      </c>
      <c r="D40" s="19">
        <v>3.0567685589519833</v>
      </c>
      <c r="E40" s="19">
        <v>3.1182795698924792</v>
      </c>
      <c r="F40" s="16">
        <v>3</v>
      </c>
      <c r="G40" s="16">
        <v>4.5</v>
      </c>
      <c r="H40" s="16">
        <v>6</v>
      </c>
    </row>
    <row r="41" spans="1:8" x14ac:dyDescent="0.35">
      <c r="A41" s="15">
        <v>44197</v>
      </c>
      <c r="B41" s="19">
        <v>4.4959042303263796</v>
      </c>
      <c r="C41" s="19">
        <v>3.6028664917456155</v>
      </c>
      <c r="D41" s="19">
        <v>3.1556039173014083</v>
      </c>
      <c r="E41" s="19">
        <v>3.2119914346895095</v>
      </c>
      <c r="F41" s="16">
        <v>3</v>
      </c>
      <c r="G41" s="16">
        <v>4.5</v>
      </c>
      <c r="H41" s="16">
        <v>6</v>
      </c>
    </row>
    <row r="42" spans="1:8" x14ac:dyDescent="0.35">
      <c r="A42" s="15">
        <v>44228</v>
      </c>
      <c r="B42" s="19">
        <v>4.3973360232365462</v>
      </c>
      <c r="C42" s="19">
        <v>3.5893144680177569</v>
      </c>
      <c r="D42" s="19">
        <v>2.8017241379310498</v>
      </c>
      <c r="E42" s="19">
        <v>3.2017075773745907</v>
      </c>
      <c r="F42" s="16">
        <v>3</v>
      </c>
      <c r="G42" s="16">
        <v>4.5</v>
      </c>
      <c r="H42" s="16">
        <v>6</v>
      </c>
    </row>
    <row r="43" spans="1:8" x14ac:dyDescent="0.35">
      <c r="A43" s="15">
        <v>44256</v>
      </c>
      <c r="B43" s="19">
        <v>4.2955458807921243</v>
      </c>
      <c r="C43" s="19">
        <v>3.3692929644226544</v>
      </c>
      <c r="D43" s="19">
        <v>3.2223415682062218</v>
      </c>
      <c r="E43" s="19">
        <v>3.4078807241746389</v>
      </c>
      <c r="F43" s="16">
        <v>3</v>
      </c>
      <c r="G43" s="16">
        <v>4.5</v>
      </c>
      <c r="H43" s="16">
        <v>6</v>
      </c>
    </row>
    <row r="44" spans="1:8" x14ac:dyDescent="0.35">
      <c r="A44" s="15">
        <v>44287</v>
      </c>
      <c r="B44" s="19">
        <v>4.4912074761678342</v>
      </c>
      <c r="C44" s="19">
        <v>3.5350310633341264</v>
      </c>
      <c r="D44" s="19">
        <v>4.4276457883369424</v>
      </c>
      <c r="E44" s="19">
        <v>3.8338658146964688</v>
      </c>
      <c r="F44" s="16">
        <v>3</v>
      </c>
      <c r="G44" s="16">
        <v>4.5</v>
      </c>
      <c r="H44" s="16">
        <v>6</v>
      </c>
    </row>
    <row r="45" spans="1:8" x14ac:dyDescent="0.35">
      <c r="A45" s="15">
        <v>44317</v>
      </c>
      <c r="B45" s="19">
        <v>4.5958199289009594</v>
      </c>
      <c r="C45" s="19">
        <v>3.6180721800207483</v>
      </c>
      <c r="D45" s="19">
        <v>5.2173913043478182</v>
      </c>
      <c r="E45" s="19">
        <v>4.2689434364994616</v>
      </c>
      <c r="F45" s="16">
        <v>3</v>
      </c>
      <c r="G45" s="16">
        <v>4.5</v>
      </c>
      <c r="H45" s="16">
        <v>6</v>
      </c>
    </row>
    <row r="46" spans="1:8" x14ac:dyDescent="0.35">
      <c r="A46" s="15">
        <v>44348</v>
      </c>
      <c r="B46" s="19">
        <v>4.6039051376214495</v>
      </c>
      <c r="C46" s="19">
        <v>3.2423366815932386</v>
      </c>
      <c r="D46" s="19">
        <v>4.8648648648648596</v>
      </c>
      <c r="E46" s="19">
        <v>4.0339702760084917</v>
      </c>
      <c r="F46" s="16">
        <v>3</v>
      </c>
      <c r="G46" s="16">
        <v>4.5</v>
      </c>
      <c r="H46" s="16">
        <v>6</v>
      </c>
    </row>
    <row r="47" spans="1:8" x14ac:dyDescent="0.35">
      <c r="A47" s="15">
        <v>44378</v>
      </c>
      <c r="B47" s="19">
        <v>4.5607694669187655</v>
      </c>
      <c r="C47" s="19">
        <v>2.5925021343988552</v>
      </c>
      <c r="D47" s="19">
        <v>4.6958377801494144</v>
      </c>
      <c r="E47" s="19">
        <v>3.9070749736008548</v>
      </c>
      <c r="F47" s="16">
        <v>3</v>
      </c>
      <c r="G47" s="16">
        <v>4.5</v>
      </c>
      <c r="H47" s="16">
        <v>6</v>
      </c>
    </row>
    <row r="48" spans="1:8" x14ac:dyDescent="0.35">
      <c r="A48" s="15">
        <v>44409</v>
      </c>
      <c r="B48" s="19">
        <v>4.6004211434734001</v>
      </c>
      <c r="C48" s="19">
        <v>2.5757135841908196</v>
      </c>
      <c r="D48" s="19">
        <v>4.8988285410010546</v>
      </c>
      <c r="E48" s="19">
        <v>4.1095890410958846</v>
      </c>
      <c r="F48" s="16">
        <v>3</v>
      </c>
      <c r="G48" s="16">
        <v>4.5</v>
      </c>
      <c r="H48" s="16">
        <v>6</v>
      </c>
    </row>
    <row r="49" spans="1:8" x14ac:dyDescent="0.35">
      <c r="A49" s="15">
        <v>44440</v>
      </c>
      <c r="B49" s="19">
        <v>4.5477531130267357</v>
      </c>
      <c r="C49" s="19">
        <v>2.7561496419529652</v>
      </c>
      <c r="D49" s="19">
        <v>5.0000000000000044</v>
      </c>
      <c r="E49" s="19">
        <v>3.8865546218487479</v>
      </c>
      <c r="F49" s="16">
        <v>3</v>
      </c>
      <c r="G49" s="16">
        <v>4.5</v>
      </c>
      <c r="H49" s="16">
        <v>6</v>
      </c>
    </row>
    <row r="50" spans="1:8" x14ac:dyDescent="0.35">
      <c r="A50" s="15">
        <v>44470</v>
      </c>
      <c r="B50" s="19">
        <v>4.5350867227866658</v>
      </c>
      <c r="C50" s="19">
        <v>2.8593324372816475</v>
      </c>
      <c r="D50" s="19">
        <v>4.9840933191940717</v>
      </c>
      <c r="E50" s="19">
        <v>3.9790575916230253</v>
      </c>
      <c r="F50" s="16">
        <v>3</v>
      </c>
      <c r="G50" s="16">
        <v>4.5</v>
      </c>
      <c r="H50" s="16">
        <v>6</v>
      </c>
    </row>
    <row r="51" spans="1:8" x14ac:dyDescent="0.35">
      <c r="A51" s="15">
        <v>44501</v>
      </c>
      <c r="B51" s="19">
        <v>4.4604362908078095</v>
      </c>
      <c r="C51" s="19">
        <v>2.8637876076326174</v>
      </c>
      <c r="D51" s="19">
        <v>5.4082714740190996</v>
      </c>
      <c r="E51" s="19">
        <v>4.0752351097178563</v>
      </c>
      <c r="F51" s="16">
        <v>3</v>
      </c>
      <c r="G51" s="16">
        <v>4.5</v>
      </c>
      <c r="H51" s="16">
        <v>6</v>
      </c>
    </row>
    <row r="52" spans="1:8" x14ac:dyDescent="0.35">
      <c r="A52" s="15">
        <v>44531</v>
      </c>
      <c r="B52" s="19">
        <v>4.5055505757052456</v>
      </c>
      <c r="C52" s="19">
        <v>2.8820170962114977</v>
      </c>
      <c r="D52" s="19">
        <v>5.9322033898304927</v>
      </c>
      <c r="E52" s="19">
        <v>4.2752867570385655</v>
      </c>
      <c r="F52" s="16">
        <v>3</v>
      </c>
      <c r="G52" s="16">
        <v>4.5</v>
      </c>
      <c r="H52" s="16">
        <v>6</v>
      </c>
    </row>
    <row r="53" spans="1:8" x14ac:dyDescent="0.35">
      <c r="A53" s="15">
        <v>44562</v>
      </c>
      <c r="B53" s="19">
        <v>4.5867758791750797</v>
      </c>
      <c r="C53" s="19">
        <v>2.8515509491873869</v>
      </c>
      <c r="D53" s="19">
        <v>5.6962025316455778</v>
      </c>
      <c r="E53" s="19">
        <v>4.0456431535269566</v>
      </c>
      <c r="F53" s="16">
        <v>3</v>
      </c>
      <c r="G53" s="16">
        <v>4.5</v>
      </c>
      <c r="H53" s="16">
        <v>6</v>
      </c>
    </row>
    <row r="54" spans="1:8" x14ac:dyDescent="0.35">
      <c r="A54" s="15">
        <v>44593</v>
      </c>
      <c r="B54" s="19">
        <v>4.7289617825436832</v>
      </c>
      <c r="C54" s="19">
        <v>2.9132151168479226</v>
      </c>
      <c r="D54" s="19">
        <v>5.6603773584905648</v>
      </c>
      <c r="E54" s="19">
        <v>4.2399172699069121</v>
      </c>
      <c r="F54" s="16">
        <v>3</v>
      </c>
      <c r="G54" s="16">
        <v>4.5</v>
      </c>
      <c r="H54" s="16">
        <v>6</v>
      </c>
    </row>
    <row r="55" spans="1:8" x14ac:dyDescent="0.35">
      <c r="A55" s="15">
        <v>44621</v>
      </c>
      <c r="B55" s="19">
        <v>4.8739103031829725</v>
      </c>
      <c r="C55" s="19">
        <v>3.0814659430239644</v>
      </c>
      <c r="D55" s="19">
        <v>5.9313215400624397</v>
      </c>
      <c r="E55" s="19">
        <v>4.5314109165808469</v>
      </c>
      <c r="F55" s="16">
        <v>3</v>
      </c>
      <c r="G55" s="16">
        <v>4.5</v>
      </c>
      <c r="H55" s="16">
        <v>6</v>
      </c>
    </row>
    <row r="56" spans="1:8" x14ac:dyDescent="0.35">
      <c r="A56" s="15">
        <v>44652</v>
      </c>
      <c r="B56" s="19">
        <v>4.9591987854359791</v>
      </c>
      <c r="C56" s="19">
        <v>3.196499249266993</v>
      </c>
      <c r="D56" s="19">
        <v>5.8945191313340306</v>
      </c>
      <c r="E56" s="19">
        <v>4.6153846153846212</v>
      </c>
      <c r="F56" s="16">
        <v>3</v>
      </c>
      <c r="G56" s="16">
        <v>4.5</v>
      </c>
      <c r="H56" s="16">
        <v>6</v>
      </c>
    </row>
    <row r="57" spans="1:8" x14ac:dyDescent="0.35">
      <c r="A57" s="15">
        <v>44682</v>
      </c>
      <c r="B57" s="19">
        <v>5.2172923321034821</v>
      </c>
      <c r="C57" s="19">
        <v>3.3781327761762681</v>
      </c>
      <c r="D57" s="19">
        <v>6.5082644628099207</v>
      </c>
      <c r="E57" s="19">
        <v>5.0153531218014136</v>
      </c>
      <c r="F57" s="16">
        <v>3</v>
      </c>
      <c r="G57" s="16">
        <v>4.5</v>
      </c>
      <c r="H57" s="16">
        <v>6</v>
      </c>
    </row>
    <row r="58" spans="1:8" x14ac:dyDescent="0.35">
      <c r="A58" s="15">
        <v>44713</v>
      </c>
      <c r="B58" s="19">
        <v>5.409722538433658</v>
      </c>
      <c r="C58" s="19">
        <v>3.8233382126657389</v>
      </c>
      <c r="D58" s="19">
        <v>7.4226804123711299</v>
      </c>
      <c r="E58" s="19">
        <v>5.4081632653061096</v>
      </c>
      <c r="F58" s="16">
        <v>3</v>
      </c>
      <c r="G58" s="16">
        <v>4.5</v>
      </c>
      <c r="H58" s="16">
        <v>6</v>
      </c>
    </row>
    <row r="59" spans="1:8" x14ac:dyDescent="0.35">
      <c r="A59" s="15">
        <v>44743</v>
      </c>
      <c r="B59" s="19">
        <v>5.5126888478342835</v>
      </c>
      <c r="C59" s="19">
        <v>3.9088155532476465</v>
      </c>
      <c r="D59" s="19">
        <v>7.8491335372069315</v>
      </c>
      <c r="E59" s="19">
        <v>5.6910569105691033</v>
      </c>
      <c r="F59" s="16">
        <v>3</v>
      </c>
      <c r="G59" s="16">
        <v>4.5</v>
      </c>
      <c r="H59" s="16">
        <v>6</v>
      </c>
    </row>
    <row r="60" spans="1:8" x14ac:dyDescent="0.35">
      <c r="A60" s="15">
        <v>44774</v>
      </c>
      <c r="B60" s="19">
        <v>5.6367670532188354</v>
      </c>
      <c r="C60" s="19">
        <v>4.0321267271221428</v>
      </c>
      <c r="D60" s="19">
        <v>7.6142131979695327</v>
      </c>
      <c r="E60" s="19">
        <v>5.7692307692307709</v>
      </c>
      <c r="F60" s="16">
        <v>3</v>
      </c>
      <c r="G60" s="16">
        <v>4.5</v>
      </c>
      <c r="H60" s="16">
        <v>6</v>
      </c>
    </row>
    <row r="61" spans="1:8" x14ac:dyDescent="0.35">
      <c r="A61" s="15">
        <v>44805</v>
      </c>
      <c r="B61" s="19">
        <v>5.8608968574114302</v>
      </c>
      <c r="C61" s="19">
        <v>4.1679064057545512</v>
      </c>
      <c r="D61" s="19">
        <v>7.4974670719351488</v>
      </c>
      <c r="E61" s="19">
        <v>5.965621840242652</v>
      </c>
      <c r="F61" s="16">
        <v>3</v>
      </c>
      <c r="G61" s="16">
        <v>4.5</v>
      </c>
      <c r="H61" s="16">
        <v>6</v>
      </c>
    </row>
    <row r="62" spans="1:8" x14ac:dyDescent="0.35">
      <c r="A62" s="15">
        <v>44835</v>
      </c>
      <c r="B62" s="19">
        <v>5.9490555555559821</v>
      </c>
      <c r="C62" s="19">
        <v>4.2410108640913879</v>
      </c>
      <c r="D62" s="19">
        <v>7.575757575757569</v>
      </c>
      <c r="E62" s="19">
        <v>5.9415911379657738</v>
      </c>
      <c r="F62" s="16">
        <v>3</v>
      </c>
      <c r="G62" s="16">
        <v>4.5</v>
      </c>
      <c r="H62" s="16">
        <v>6</v>
      </c>
    </row>
    <row r="63" spans="1:8" x14ac:dyDescent="0.35">
      <c r="A63" s="15">
        <v>44866</v>
      </c>
      <c r="B63" s="19">
        <v>5.9825220491334798</v>
      </c>
      <c r="C63" s="19">
        <v>4.3425138759519477</v>
      </c>
      <c r="D63" s="19">
        <v>7.444668008048283</v>
      </c>
      <c r="E63" s="19">
        <v>6.024096385542177</v>
      </c>
      <c r="F63" s="16">
        <v>3</v>
      </c>
      <c r="G63" s="16">
        <v>4.5</v>
      </c>
      <c r="H63" s="16">
        <v>6</v>
      </c>
    </row>
    <row r="64" spans="1:8" x14ac:dyDescent="0.35">
      <c r="A64" s="15">
        <v>44896</v>
      </c>
      <c r="B64" s="19">
        <v>6.0193230503685715</v>
      </c>
      <c r="C64" s="19">
        <v>4.4068386322735575</v>
      </c>
      <c r="D64" s="19">
        <v>7.2000000000000064</v>
      </c>
      <c r="E64" s="19">
        <v>6.0000000000000053</v>
      </c>
      <c r="F64" s="16">
        <v>3</v>
      </c>
      <c r="G64" s="16">
        <v>4.5</v>
      </c>
      <c r="H64" s="16">
        <v>6</v>
      </c>
    </row>
    <row r="65" spans="1:8" x14ac:dyDescent="0.35">
      <c r="A65" s="15">
        <v>44927</v>
      </c>
      <c r="B65" s="19">
        <v>6.1607044280936263</v>
      </c>
      <c r="C65" s="19">
        <v>4.4757711995434324</v>
      </c>
      <c r="D65" s="19">
        <v>6.8862275449101729</v>
      </c>
      <c r="E65" s="19">
        <v>6.0817547357926216</v>
      </c>
      <c r="F65" s="16">
        <v>3</v>
      </c>
      <c r="G65" s="16">
        <v>4.5</v>
      </c>
      <c r="H65" s="16">
        <v>6</v>
      </c>
    </row>
    <row r="66" spans="1:8" x14ac:dyDescent="0.35">
      <c r="A66" s="15">
        <v>44958</v>
      </c>
      <c r="B66" s="19">
        <v>6.2677077424113232</v>
      </c>
      <c r="C66" s="19">
        <v>4.5104439139757257</v>
      </c>
      <c r="D66" s="19">
        <v>7.043650793650813</v>
      </c>
      <c r="E66" s="19">
        <v>5.9523809523809534</v>
      </c>
      <c r="F66" s="16">
        <v>3</v>
      </c>
      <c r="G66" s="16">
        <v>4.5</v>
      </c>
      <c r="H66" s="16">
        <v>6</v>
      </c>
    </row>
    <row r="67" spans="1:8" x14ac:dyDescent="0.35">
      <c r="A67" s="15">
        <v>44986</v>
      </c>
      <c r="B67" s="19">
        <v>6.4295956590762406</v>
      </c>
      <c r="C67" s="19">
        <v>4.8401405187588953</v>
      </c>
      <c r="D67" s="19">
        <v>7.0726915520628708</v>
      </c>
      <c r="E67" s="19">
        <v>6.0098522167487678</v>
      </c>
      <c r="F67" s="16">
        <v>3</v>
      </c>
      <c r="G67" s="16">
        <v>4.5</v>
      </c>
      <c r="H67" s="16">
        <v>6</v>
      </c>
    </row>
    <row r="68" spans="1:8" x14ac:dyDescent="0.35">
      <c r="A68" s="15">
        <v>45017</v>
      </c>
      <c r="B68" s="19">
        <v>6.4469116813847167</v>
      </c>
      <c r="C68" s="19">
        <v>4.5209256172102474</v>
      </c>
      <c r="D68" s="19">
        <v>6.8359375</v>
      </c>
      <c r="E68" s="19">
        <v>5.8823529411764719</v>
      </c>
      <c r="F68" s="16">
        <v>3</v>
      </c>
      <c r="G68" s="16">
        <v>4.5</v>
      </c>
      <c r="H68" s="16">
        <v>6</v>
      </c>
    </row>
    <row r="69" spans="1:8" x14ac:dyDescent="0.35">
      <c r="A69" s="15">
        <v>45047</v>
      </c>
      <c r="B69" s="19">
        <v>6.2671199483347513</v>
      </c>
      <c r="C69" s="19">
        <v>4.4482642236446601</v>
      </c>
      <c r="D69" s="19">
        <v>6.3045586808923471</v>
      </c>
      <c r="E69" s="19">
        <v>5.6530214424951319</v>
      </c>
      <c r="F69" s="16">
        <v>3</v>
      </c>
      <c r="G69" s="16">
        <v>4.5</v>
      </c>
      <c r="H69" s="16">
        <v>6</v>
      </c>
    </row>
    <row r="70" spans="1:8" x14ac:dyDescent="0.35">
      <c r="A70" s="15">
        <v>45078</v>
      </c>
      <c r="B70" s="19">
        <v>6.1662801178548774</v>
      </c>
      <c r="C70" s="19">
        <v>4.2739577529357753</v>
      </c>
      <c r="D70" s="19">
        <v>5.3742802303262893</v>
      </c>
      <c r="E70" s="19">
        <v>5.1306873184898238</v>
      </c>
      <c r="F70" s="16">
        <v>3</v>
      </c>
      <c r="G70" s="16">
        <v>4.5</v>
      </c>
      <c r="H70" s="16">
        <v>6</v>
      </c>
    </row>
    <row r="71" spans="1:8" x14ac:dyDescent="0.35">
      <c r="A71" s="15">
        <v>45108</v>
      </c>
      <c r="B71" s="19">
        <v>6.0937185363698845</v>
      </c>
      <c r="C71" s="19">
        <v>4.3506642132854711</v>
      </c>
      <c r="D71" s="19">
        <v>4.7258979206049156</v>
      </c>
      <c r="E71" s="19">
        <v>4.8076923076923128</v>
      </c>
      <c r="F71" s="16">
        <v>3</v>
      </c>
      <c r="G71" s="16">
        <v>4.5</v>
      </c>
      <c r="H71" s="16">
        <v>6</v>
      </c>
    </row>
    <row r="72" spans="1:8" x14ac:dyDescent="0.35">
      <c r="A72" s="15">
        <v>45139</v>
      </c>
      <c r="B72" s="19">
        <v>6.005664122840872</v>
      </c>
      <c r="C72" s="19">
        <v>4.9275444634670817</v>
      </c>
      <c r="D72" s="19">
        <v>4.8113207547169745</v>
      </c>
      <c r="E72" s="19">
        <v>4.9760765550239228</v>
      </c>
      <c r="F72" s="16">
        <v>3</v>
      </c>
      <c r="G72" s="16">
        <v>4.5</v>
      </c>
      <c r="H72" s="16">
        <v>6</v>
      </c>
    </row>
    <row r="73" spans="1:8" x14ac:dyDescent="0.35">
      <c r="A73" s="15">
        <v>45170</v>
      </c>
      <c r="B73" s="19">
        <v>5.8873026059843445</v>
      </c>
      <c r="C73" s="19">
        <v>4.8207927263052452</v>
      </c>
      <c r="D73" s="19">
        <v>5.3722902921771842</v>
      </c>
      <c r="E73" s="19">
        <v>5.1526717557252022</v>
      </c>
      <c r="F73" s="16">
        <v>3</v>
      </c>
      <c r="G73" s="16">
        <v>4.5</v>
      </c>
      <c r="H73" s="16">
        <v>6</v>
      </c>
    </row>
    <row r="74" spans="1:8" x14ac:dyDescent="0.35">
      <c r="A74" s="15">
        <v>45200</v>
      </c>
      <c r="B74" s="19">
        <v>5.9335290078657819</v>
      </c>
      <c r="C74" s="19">
        <v>4.716948591008685</v>
      </c>
      <c r="D74" s="19">
        <v>5.915492957746471</v>
      </c>
      <c r="E74" s="19">
        <v>5.5133079847908606</v>
      </c>
      <c r="F74" s="16">
        <v>3</v>
      </c>
      <c r="G74" s="16">
        <v>4.5</v>
      </c>
      <c r="H74" s="16">
        <v>6</v>
      </c>
    </row>
    <row r="75" spans="1:8" x14ac:dyDescent="0.35">
      <c r="A75" s="15">
        <v>45231</v>
      </c>
      <c r="B75" s="19">
        <v>5.956327550755379</v>
      </c>
      <c r="C75" s="19">
        <v>4.6935057956640325</v>
      </c>
      <c r="D75" s="19">
        <v>5.5243445692883864</v>
      </c>
      <c r="E75" s="19">
        <v>5.3030303030303205</v>
      </c>
      <c r="F75" s="16">
        <v>3</v>
      </c>
      <c r="G75" s="16">
        <v>4.5</v>
      </c>
      <c r="H75" s="16">
        <v>6</v>
      </c>
    </row>
    <row r="76" spans="1:8" x14ac:dyDescent="0.35">
      <c r="A76" s="15">
        <v>45261</v>
      </c>
      <c r="B76" s="19">
        <v>5.8850218611682141</v>
      </c>
      <c r="C76" s="19">
        <v>4.6086335697073544</v>
      </c>
      <c r="D76" s="19">
        <v>5.1305970149253755</v>
      </c>
      <c r="E76" s="19">
        <v>5.0943396226415194</v>
      </c>
      <c r="F76" s="16">
        <v>3</v>
      </c>
      <c r="G76" s="16">
        <v>4.5</v>
      </c>
      <c r="H76" s="16">
        <v>6</v>
      </c>
    </row>
    <row r="77" spans="1:8" x14ac:dyDescent="0.35">
      <c r="A77" s="15">
        <v>45292</v>
      </c>
      <c r="B77" s="19">
        <v>5.7892352141681656</v>
      </c>
      <c r="C77" s="19">
        <v>4.7770627433745272</v>
      </c>
      <c r="D77" s="19">
        <v>5.3221288515406195</v>
      </c>
      <c r="E77" s="19">
        <v>4.9812030075187863</v>
      </c>
      <c r="F77" s="16">
        <v>3</v>
      </c>
      <c r="G77" s="16">
        <v>4.5</v>
      </c>
      <c r="H77" s="16">
        <v>6</v>
      </c>
    </row>
    <row r="78" spans="1:8" x14ac:dyDescent="0.35">
      <c r="A78" s="15">
        <v>45323</v>
      </c>
      <c r="B78" s="19">
        <v>5.626156533323595</v>
      </c>
      <c r="C78" s="19">
        <v>4.6518583317476603</v>
      </c>
      <c r="D78" s="19">
        <v>5.5607043558850711</v>
      </c>
      <c r="E78" s="19">
        <v>5.0561797752809001</v>
      </c>
      <c r="F78" s="16">
        <v>3</v>
      </c>
      <c r="G78" s="16">
        <v>4.5</v>
      </c>
      <c r="H78" s="16">
        <v>6</v>
      </c>
    </row>
    <row r="79" spans="1:8" x14ac:dyDescent="0.35">
      <c r="A79" s="15">
        <v>45352</v>
      </c>
      <c r="B79" s="19">
        <v>5.429094582313585</v>
      </c>
      <c r="C79" s="19">
        <v>4.4019050928454595</v>
      </c>
      <c r="D79" s="19">
        <v>5.3211009174311874</v>
      </c>
      <c r="E79" s="19">
        <v>4.9256505576208198</v>
      </c>
      <c r="F79" s="16">
        <v>3</v>
      </c>
      <c r="G79" s="16">
        <v>4.5</v>
      </c>
      <c r="H79" s="16">
        <v>6</v>
      </c>
    </row>
    <row r="80" spans="1:8" x14ac:dyDescent="0.35">
      <c r="A80" s="15">
        <v>45383</v>
      </c>
      <c r="B80" s="19">
        <v>5.3896967790756234</v>
      </c>
      <c r="C80" s="19">
        <v>4.63751868868858</v>
      </c>
      <c r="D80" s="19">
        <v>5.2102376599634237</v>
      </c>
      <c r="E80" s="19">
        <v>5.0000000000000044</v>
      </c>
      <c r="F80" s="16">
        <v>3</v>
      </c>
      <c r="G80" s="16">
        <v>4.5</v>
      </c>
      <c r="H80" s="16">
        <v>6</v>
      </c>
    </row>
    <row r="81" spans="1:8" x14ac:dyDescent="0.35">
      <c r="A81" s="15">
        <v>45413</v>
      </c>
      <c r="B81" s="19">
        <v>5.3005762062254309</v>
      </c>
      <c r="C81" s="19">
        <v>4.5220051712783427</v>
      </c>
      <c r="D81" s="19">
        <v>5.2007299270073082</v>
      </c>
      <c r="E81" s="19">
        <v>4.981549815498143</v>
      </c>
      <c r="F81" s="16">
        <v>3</v>
      </c>
      <c r="G81" s="16">
        <v>4.5</v>
      </c>
      <c r="H81" s="16">
        <v>6</v>
      </c>
    </row>
    <row r="82" spans="1:8" x14ac:dyDescent="0.35">
      <c r="A82" s="15">
        <v>45444</v>
      </c>
      <c r="B82" s="19">
        <v>5.2509915441189463</v>
      </c>
      <c r="C82" s="19">
        <v>4.4852221899233324</v>
      </c>
      <c r="D82" s="19">
        <v>5.1001821493624755</v>
      </c>
      <c r="E82" s="19">
        <v>4.9723756906077332</v>
      </c>
      <c r="F82" s="16">
        <v>3</v>
      </c>
      <c r="G82" s="16">
        <v>4.5</v>
      </c>
      <c r="H82" s="16">
        <v>6</v>
      </c>
    </row>
    <row r="83" spans="1:8" x14ac:dyDescent="0.35">
      <c r="A83" s="15">
        <v>45474</v>
      </c>
      <c r="B83" s="19">
        <v>5.2110661561787337</v>
      </c>
      <c r="C83" s="19">
        <v>4.52951611954302</v>
      </c>
      <c r="D83" s="19">
        <v>4.6028880866425981</v>
      </c>
      <c r="E83" s="19">
        <v>4.7706422018348738</v>
      </c>
      <c r="F83" s="16">
        <v>3</v>
      </c>
      <c r="G83" s="16">
        <v>4.5</v>
      </c>
      <c r="H83" s="16">
        <v>6</v>
      </c>
    </row>
    <row r="84" spans="1:8" x14ac:dyDescent="0.35">
      <c r="A84" s="15">
        <v>45505</v>
      </c>
      <c r="B84" s="19">
        <v>5.0585351600068291</v>
      </c>
      <c r="C84" s="19">
        <v>3.7401599069228242</v>
      </c>
      <c r="D84" s="19">
        <v>4.4104410441044184</v>
      </c>
      <c r="E84" s="19">
        <v>4.3755697356426593</v>
      </c>
      <c r="F84" s="16">
        <v>3</v>
      </c>
      <c r="G84" s="16">
        <v>4.5</v>
      </c>
      <c r="H84" s="16">
        <v>6</v>
      </c>
    </row>
    <row r="85" spans="1:8" x14ac:dyDescent="0.35">
      <c r="A85" s="15"/>
      <c r="B85" s="25"/>
      <c r="C85" s="24"/>
      <c r="D85" s="24"/>
      <c r="E85" s="24"/>
      <c r="F85" s="16"/>
      <c r="G85" s="16"/>
      <c r="H85" s="16"/>
    </row>
    <row r="86" spans="1:8" x14ac:dyDescent="0.35">
      <c r="A86" s="15"/>
      <c r="B86" s="25"/>
      <c r="C86" s="24"/>
      <c r="D86" s="24"/>
      <c r="E86" s="24"/>
      <c r="F86" s="16"/>
      <c r="G86" s="16"/>
      <c r="H86" s="16"/>
    </row>
    <row r="87" spans="1:8" x14ac:dyDescent="0.35">
      <c r="A87" s="15"/>
      <c r="B87" s="25"/>
      <c r="C87" s="24"/>
      <c r="D87" s="24"/>
      <c r="E87" s="24"/>
      <c r="F87" s="16"/>
      <c r="G87" s="16"/>
      <c r="H87" s="16"/>
    </row>
    <row r="88" spans="1:8" x14ac:dyDescent="0.35">
      <c r="A88" s="15"/>
      <c r="B88" s="25"/>
      <c r="C88" s="24"/>
      <c r="D88" s="24"/>
      <c r="E88" s="24"/>
      <c r="F88" s="16"/>
      <c r="G88" s="16"/>
      <c r="H88" s="16"/>
    </row>
  </sheetData>
  <hyperlinks>
    <hyperlink ref="J26" location="Contents!A1" display="Back to contents" xr:uid="{8CA9E9B1-4572-4D34-8482-83CFB5EDBDF1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9BB15-D4E8-418E-8F31-091FE7CB0B06}">
  <dimension ref="A1:I22"/>
  <sheetViews>
    <sheetView showGridLines="0" workbookViewId="0">
      <selection activeCell="I22" sqref="I22"/>
    </sheetView>
  </sheetViews>
  <sheetFormatPr defaultColWidth="8.90625" defaultRowHeight="14.5" x14ac:dyDescent="0.35"/>
  <cols>
    <col min="1" max="1" width="8.90625" style="12"/>
    <col min="2" max="2" width="11.54296875" style="12" customWidth="1"/>
    <col min="3" max="3" width="12.36328125" style="12" customWidth="1"/>
    <col min="4" max="5" width="11.36328125" style="12" customWidth="1"/>
    <col min="6" max="16384" width="8.90625" style="12"/>
  </cols>
  <sheetData>
    <row r="1" spans="1:7" x14ac:dyDescent="0.35">
      <c r="A1" s="13" t="str">
        <f>CONCATENATE(Contents!B16, " ", Contents!C16)</f>
        <v>Figure 5.11 Contributions to change in core goods inflation</v>
      </c>
    </row>
    <row r="2" spans="1:7" x14ac:dyDescent="0.35">
      <c r="A2" s="13"/>
    </row>
    <row r="3" spans="1:7" x14ac:dyDescent="0.35">
      <c r="A3" s="12" t="s">
        <v>128</v>
      </c>
    </row>
    <row r="4" spans="1:7" ht="43.5" x14ac:dyDescent="0.35">
      <c r="A4" s="2" t="s">
        <v>125</v>
      </c>
      <c r="B4" s="2" t="s">
        <v>66</v>
      </c>
      <c r="C4" s="2" t="s">
        <v>67</v>
      </c>
      <c r="D4" s="2" t="s">
        <v>68</v>
      </c>
      <c r="E4" s="2" t="s">
        <v>69</v>
      </c>
      <c r="F4" s="2" t="s">
        <v>70</v>
      </c>
      <c r="G4" s="2" t="s">
        <v>71</v>
      </c>
    </row>
    <row r="5" spans="1:7" x14ac:dyDescent="0.35">
      <c r="A5" s="15"/>
      <c r="B5" s="19"/>
      <c r="C5" s="19"/>
      <c r="D5" s="19"/>
      <c r="E5" s="19"/>
      <c r="F5" s="19"/>
      <c r="G5" s="19"/>
    </row>
    <row r="6" spans="1:7" x14ac:dyDescent="0.35">
      <c r="A6" s="15">
        <v>45139</v>
      </c>
      <c r="B6" s="19">
        <v>-2.6227858861949116E-2</v>
      </c>
      <c r="C6" s="19">
        <v>-0.10952907529631961</v>
      </c>
      <c r="D6" s="19">
        <v>-3.4333769309288664E-2</v>
      </c>
      <c r="E6" s="19">
        <v>-2.3078136123980297E-2</v>
      </c>
      <c r="F6" s="19">
        <v>0.11981372981300442</v>
      </c>
      <c r="G6" s="19">
        <v>2.0899392054634536E-2</v>
      </c>
    </row>
    <row r="7" spans="1:7" x14ac:dyDescent="0.35">
      <c r="A7" s="15">
        <v>45170</v>
      </c>
      <c r="B7" s="19">
        <v>-0.85209206247174318</v>
      </c>
      <c r="C7" s="19">
        <v>-0.39626590251941907</v>
      </c>
      <c r="D7" s="19">
        <v>-0.10534619595963796</v>
      </c>
      <c r="E7" s="19">
        <v>-4.8932777593740318E-2</v>
      </c>
      <c r="F7" s="19">
        <v>-0.12025062910379969</v>
      </c>
      <c r="G7" s="19">
        <v>-0.18129655729514571</v>
      </c>
    </row>
    <row r="8" spans="1:7" x14ac:dyDescent="0.35">
      <c r="A8" s="15">
        <v>45200</v>
      </c>
      <c r="B8" s="19">
        <v>-5.4847338128838352E-2</v>
      </c>
      <c r="C8" s="19">
        <v>4.8775146267265868E-3</v>
      </c>
      <c r="D8" s="19">
        <v>2.1785237194966223E-2</v>
      </c>
      <c r="E8" s="19">
        <v>-4.9797151045811172E-3</v>
      </c>
      <c r="F8" s="19">
        <v>-0.13845495641460737</v>
      </c>
      <c r="G8" s="19">
        <v>6.19245815686571E-2</v>
      </c>
    </row>
    <row r="9" spans="1:7" x14ac:dyDescent="0.35">
      <c r="A9" s="15">
        <v>45231</v>
      </c>
      <c r="B9" s="19">
        <v>-0.13061492558652521</v>
      </c>
      <c r="C9" s="19">
        <v>-6.823612726848749E-2</v>
      </c>
      <c r="D9" s="19">
        <v>2.2501937610741041E-2</v>
      </c>
      <c r="E9" s="19">
        <v>-7.9476442980879025E-2</v>
      </c>
      <c r="F9" s="19">
        <v>7.6174705113651875E-2</v>
      </c>
      <c r="G9" s="19">
        <v>-8.1578998061551999E-2</v>
      </c>
    </row>
    <row r="10" spans="1:7" x14ac:dyDescent="0.35">
      <c r="A10" s="15">
        <v>45261</v>
      </c>
      <c r="B10" s="19">
        <v>6.9073236736327814E-2</v>
      </c>
      <c r="C10" s="19">
        <v>0.11103892350423816</v>
      </c>
      <c r="D10" s="19">
        <v>2.0148642554354002E-3</v>
      </c>
      <c r="E10" s="19">
        <v>-6.2251816685221673E-2</v>
      </c>
      <c r="F10" s="19">
        <v>-1.466989586978773E-3</v>
      </c>
      <c r="G10" s="19">
        <v>1.9738255248854752E-2</v>
      </c>
    </row>
    <row r="11" spans="1:7" x14ac:dyDescent="0.35">
      <c r="A11" s="15">
        <v>45292</v>
      </c>
      <c r="B11" s="19">
        <v>-0.22241815869414872</v>
      </c>
      <c r="C11" s="19">
        <v>-1.3434739309083898E-3</v>
      </c>
      <c r="D11" s="19">
        <v>1.701862257991682E-2</v>
      </c>
      <c r="E11" s="19">
        <v>-5.7343650172718835E-2</v>
      </c>
      <c r="F11" s="19">
        <v>-0.1897976543902824</v>
      </c>
      <c r="G11" s="19">
        <v>9.0479972198442837E-3</v>
      </c>
    </row>
    <row r="12" spans="1:7" x14ac:dyDescent="0.35">
      <c r="A12" s="15">
        <v>45323</v>
      </c>
      <c r="B12" s="19">
        <v>-0.27537623000108979</v>
      </c>
      <c r="C12" s="19">
        <v>-7.7811966903281293E-2</v>
      </c>
      <c r="D12" s="19">
        <v>-4.6484409830664264E-2</v>
      </c>
      <c r="E12" s="19">
        <v>-1.9072135215799216E-2</v>
      </c>
      <c r="F12" s="19">
        <v>-2.5077178493172703E-2</v>
      </c>
      <c r="G12" s="19">
        <v>-0.10693053955817255</v>
      </c>
    </row>
    <row r="13" spans="1:7" x14ac:dyDescent="0.35">
      <c r="A13" s="15">
        <v>45352</v>
      </c>
      <c r="B13" s="19">
        <v>-0.57386361013753717</v>
      </c>
      <c r="C13" s="19">
        <v>-0.1865879661247527</v>
      </c>
      <c r="D13" s="19">
        <v>-2.4953407123798899E-3</v>
      </c>
      <c r="E13" s="19">
        <v>-0.10187727127517546</v>
      </c>
      <c r="F13" s="19">
        <v>-0.10686293294439042</v>
      </c>
      <c r="G13" s="19">
        <v>-0.1760400990808384</v>
      </c>
    </row>
    <row r="14" spans="1:7" x14ac:dyDescent="0.35">
      <c r="A14" s="15">
        <v>45383</v>
      </c>
      <c r="B14" s="19">
        <v>-0.3045257773792498</v>
      </c>
      <c r="C14" s="19">
        <v>-5.1026187855705007E-2</v>
      </c>
      <c r="D14" s="19">
        <v>-1.0975276948996249E-2</v>
      </c>
      <c r="E14" s="19">
        <v>3.1651032539212684E-3</v>
      </c>
      <c r="F14" s="19">
        <v>-0.3657011458194912</v>
      </c>
      <c r="G14" s="19">
        <v>0.12001172999102128</v>
      </c>
    </row>
    <row r="15" spans="1:7" x14ac:dyDescent="0.35">
      <c r="A15" s="15">
        <v>45413</v>
      </c>
      <c r="B15" s="19">
        <v>-9.4559684713590997E-2</v>
      </c>
      <c r="C15" s="19">
        <v>6.3090146239582978E-2</v>
      </c>
      <c r="D15" s="19">
        <v>-3.6322379912583469E-2</v>
      </c>
      <c r="E15" s="19">
        <v>1.9650679252585117E-2</v>
      </c>
      <c r="F15" s="19">
        <v>-1.6044244980260247E-2</v>
      </c>
      <c r="G15" s="19">
        <v>-0.12493388531291516</v>
      </c>
    </row>
    <row r="16" spans="1:7" x14ac:dyDescent="0.35">
      <c r="A16" s="15">
        <v>45444</v>
      </c>
      <c r="B16" s="19">
        <v>3.7748783626012639E-2</v>
      </c>
      <c r="C16" s="19">
        <v>3.9488111543919402E-3</v>
      </c>
      <c r="D16" s="19">
        <v>2.683482056160813E-3</v>
      </c>
      <c r="E16" s="19">
        <v>0.10245279178119318</v>
      </c>
      <c r="F16" s="19">
        <v>-4.2844377166022518E-2</v>
      </c>
      <c r="G16" s="19">
        <v>-2.8491924199711249E-2</v>
      </c>
    </row>
    <row r="17" spans="1:9" x14ac:dyDescent="0.35">
      <c r="A17" s="15">
        <v>45474</v>
      </c>
      <c r="B17" s="19">
        <v>-0.73311365914436877</v>
      </c>
      <c r="C17" s="19">
        <v>-0.18883488797599091</v>
      </c>
      <c r="D17" s="19">
        <v>-2.193788236474431E-2</v>
      </c>
      <c r="E17" s="19">
        <v>-7.8187347302321908E-2</v>
      </c>
      <c r="F17" s="19">
        <v>-0.32430563170372295</v>
      </c>
      <c r="G17" s="19">
        <v>-0.11984790979758841</v>
      </c>
    </row>
    <row r="18" spans="1:9" x14ac:dyDescent="0.35">
      <c r="A18" s="15">
        <v>45505</v>
      </c>
      <c r="B18" s="19">
        <v>-0.11539163557889864</v>
      </c>
      <c r="C18" s="19">
        <v>0.14357087144435465</v>
      </c>
      <c r="D18" s="19">
        <v>-3.4776008258226576E-3</v>
      </c>
      <c r="E18" s="19">
        <v>-3.1683703664295688E-2</v>
      </c>
      <c r="F18" s="19">
        <v>-9.9214096598030599E-2</v>
      </c>
      <c r="G18" s="19">
        <v>-0.12458710593510447</v>
      </c>
    </row>
    <row r="20" spans="1:9" x14ac:dyDescent="0.35">
      <c r="A20" s="34" t="s">
        <v>147</v>
      </c>
    </row>
    <row r="22" spans="1:9" x14ac:dyDescent="0.35">
      <c r="I22" s="17" t="s">
        <v>122</v>
      </c>
    </row>
  </sheetData>
  <hyperlinks>
    <hyperlink ref="I22" location="Contents!A1" display="Back to contents" xr:uid="{29D90EC8-8C07-4804-B956-A0134071A066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07A93-398E-42DB-A556-B13E3F80704E}">
  <dimension ref="A1:G40"/>
  <sheetViews>
    <sheetView showGridLines="0" workbookViewId="0">
      <selection activeCell="G25" sqref="G25"/>
    </sheetView>
  </sheetViews>
  <sheetFormatPr defaultColWidth="8.90625" defaultRowHeight="14.5" x14ac:dyDescent="0.35"/>
  <cols>
    <col min="1" max="1" width="8.90625" style="12"/>
    <col min="2" max="2" width="11.6328125" style="12" customWidth="1"/>
    <col min="3" max="5" width="15.36328125" style="12" customWidth="1"/>
    <col min="6" max="16384" width="8.90625" style="12"/>
  </cols>
  <sheetData>
    <row r="1" spans="1:5" x14ac:dyDescent="0.35">
      <c r="A1" s="13" t="str">
        <f>CONCATENATE(Contents!B17, " ", Contents!C17)</f>
        <v>Figure 5.12 Two-years-ahead inflation expectations: All participants</v>
      </c>
    </row>
    <row r="3" spans="1:5" x14ac:dyDescent="0.35">
      <c r="A3" s="12" t="s">
        <v>126</v>
      </c>
      <c r="B3" s="26"/>
      <c r="C3" s="26"/>
      <c r="D3" s="26"/>
      <c r="E3" s="26"/>
    </row>
    <row r="4" spans="1:5" ht="29" x14ac:dyDescent="0.35">
      <c r="A4" s="2" t="s">
        <v>125</v>
      </c>
      <c r="B4" s="2" t="s">
        <v>72</v>
      </c>
      <c r="C4" s="2" t="s">
        <v>47</v>
      </c>
      <c r="D4" s="2" t="s">
        <v>48</v>
      </c>
      <c r="E4" s="2" t="s">
        <v>49</v>
      </c>
    </row>
    <row r="5" spans="1:5" x14ac:dyDescent="0.35">
      <c r="A5" s="12" t="s">
        <v>3</v>
      </c>
      <c r="B5" s="27">
        <v>6</v>
      </c>
      <c r="C5" s="19">
        <v>3</v>
      </c>
      <c r="D5" s="19">
        <v>4.5</v>
      </c>
      <c r="E5" s="19">
        <v>6</v>
      </c>
    </row>
    <row r="6" spans="1:5" x14ac:dyDescent="0.35">
      <c r="A6" s="12" t="s">
        <v>4</v>
      </c>
      <c r="B6" s="27">
        <v>5.9</v>
      </c>
      <c r="C6" s="19">
        <v>3</v>
      </c>
      <c r="D6" s="19">
        <v>4.5</v>
      </c>
      <c r="E6" s="19">
        <v>6</v>
      </c>
    </row>
    <row r="7" spans="1:5" x14ac:dyDescent="0.35">
      <c r="A7" s="12" t="s">
        <v>5</v>
      </c>
      <c r="B7" s="27">
        <v>5.9</v>
      </c>
      <c r="C7" s="19">
        <v>3</v>
      </c>
      <c r="D7" s="19">
        <v>4.5</v>
      </c>
      <c r="E7" s="19">
        <v>6</v>
      </c>
    </row>
    <row r="8" spans="1:5" x14ac:dyDescent="0.35">
      <c r="A8" s="12" t="s">
        <v>6</v>
      </c>
      <c r="B8" s="27">
        <v>5.8</v>
      </c>
      <c r="C8" s="19">
        <v>3</v>
      </c>
      <c r="D8" s="19">
        <v>4.5</v>
      </c>
      <c r="E8" s="19">
        <v>6</v>
      </c>
    </row>
    <row r="9" spans="1:5" x14ac:dyDescent="0.35">
      <c r="A9" s="12" t="s">
        <v>7</v>
      </c>
      <c r="B9" s="27">
        <v>6</v>
      </c>
      <c r="C9" s="19">
        <v>3</v>
      </c>
      <c r="D9" s="19">
        <v>4.5</v>
      </c>
      <c r="E9" s="19">
        <v>6</v>
      </c>
    </row>
    <row r="10" spans="1:5" x14ac:dyDescent="0.35">
      <c r="A10" s="12" t="s">
        <v>8</v>
      </c>
      <c r="B10" s="27">
        <v>5.9</v>
      </c>
      <c r="C10" s="19">
        <v>3</v>
      </c>
      <c r="D10" s="19">
        <v>4.5</v>
      </c>
      <c r="E10" s="19">
        <v>6</v>
      </c>
    </row>
    <row r="11" spans="1:5" x14ac:dyDescent="0.35">
      <c r="A11" s="12" t="s">
        <v>9</v>
      </c>
      <c r="B11" s="27">
        <v>5.9</v>
      </c>
      <c r="C11" s="19">
        <v>3</v>
      </c>
      <c r="D11" s="19">
        <v>4.5</v>
      </c>
      <c r="E11" s="19">
        <v>6</v>
      </c>
    </row>
    <row r="12" spans="1:5" x14ac:dyDescent="0.35">
      <c r="A12" s="12" t="s">
        <v>10</v>
      </c>
      <c r="B12" s="27">
        <v>5.9</v>
      </c>
      <c r="C12" s="19">
        <v>3</v>
      </c>
      <c r="D12" s="19">
        <v>4.5</v>
      </c>
      <c r="E12" s="19">
        <v>6</v>
      </c>
    </row>
    <row r="13" spans="1:5" x14ac:dyDescent="0.35">
      <c r="A13" s="12" t="s">
        <v>11</v>
      </c>
      <c r="B13" s="27">
        <v>5.4</v>
      </c>
      <c r="C13" s="19">
        <v>3</v>
      </c>
      <c r="D13" s="19">
        <v>4.5</v>
      </c>
      <c r="E13" s="19">
        <v>6</v>
      </c>
    </row>
    <row r="14" spans="1:5" x14ac:dyDescent="0.35">
      <c r="A14" s="12" t="s">
        <v>12</v>
      </c>
      <c r="B14" s="28">
        <v>5.5</v>
      </c>
      <c r="C14" s="19">
        <v>3</v>
      </c>
      <c r="D14" s="19">
        <v>4.5</v>
      </c>
      <c r="E14" s="19">
        <v>6</v>
      </c>
    </row>
    <row r="15" spans="1:5" x14ac:dyDescent="0.35">
      <c r="A15" s="12" t="s">
        <v>13</v>
      </c>
      <c r="B15" s="28">
        <v>5.6</v>
      </c>
      <c r="C15" s="19">
        <v>3</v>
      </c>
      <c r="D15" s="19">
        <v>4.5</v>
      </c>
      <c r="E15" s="19">
        <v>6</v>
      </c>
    </row>
    <row r="16" spans="1:5" x14ac:dyDescent="0.35">
      <c r="A16" s="12" t="s">
        <v>14</v>
      </c>
      <c r="B16" s="28">
        <v>5.4</v>
      </c>
      <c r="C16" s="19">
        <v>3</v>
      </c>
      <c r="D16" s="19">
        <v>4.5</v>
      </c>
      <c r="E16" s="19">
        <v>6</v>
      </c>
    </row>
    <row r="17" spans="1:7" x14ac:dyDescent="0.35">
      <c r="A17" s="12" t="s">
        <v>15</v>
      </c>
      <c r="B17" s="28">
        <v>5.3</v>
      </c>
      <c r="C17" s="19">
        <v>3</v>
      </c>
      <c r="D17" s="19">
        <v>4.5</v>
      </c>
      <c r="E17" s="19">
        <v>6</v>
      </c>
    </row>
    <row r="18" spans="1:7" x14ac:dyDescent="0.35">
      <c r="A18" s="12" t="s">
        <v>16</v>
      </c>
      <c r="B18" s="28">
        <v>5.2</v>
      </c>
      <c r="C18" s="19">
        <v>3</v>
      </c>
      <c r="D18" s="19">
        <v>4.5</v>
      </c>
      <c r="E18" s="19">
        <v>6</v>
      </c>
    </row>
    <row r="19" spans="1:7" x14ac:dyDescent="0.35">
      <c r="A19" s="12" t="s">
        <v>17</v>
      </c>
      <c r="B19" s="28">
        <v>5.0999999999999996</v>
      </c>
      <c r="C19" s="19">
        <v>3</v>
      </c>
      <c r="D19" s="19">
        <v>4.5</v>
      </c>
      <c r="E19" s="19">
        <v>6</v>
      </c>
    </row>
    <row r="20" spans="1:7" x14ac:dyDescent="0.35">
      <c r="A20" s="12" t="s">
        <v>18</v>
      </c>
      <c r="B20" s="28">
        <v>5</v>
      </c>
      <c r="C20" s="19">
        <v>3</v>
      </c>
      <c r="D20" s="19">
        <v>4.5</v>
      </c>
      <c r="E20" s="19">
        <v>6</v>
      </c>
    </row>
    <row r="21" spans="1:7" x14ac:dyDescent="0.35">
      <c r="A21" s="12" t="s">
        <v>19</v>
      </c>
      <c r="B21" s="28">
        <v>4.8</v>
      </c>
      <c r="C21" s="19">
        <v>3</v>
      </c>
      <c r="D21" s="19">
        <v>4.5</v>
      </c>
      <c r="E21" s="19">
        <v>6</v>
      </c>
    </row>
    <row r="22" spans="1:7" x14ac:dyDescent="0.35">
      <c r="A22" s="12" t="s">
        <v>20</v>
      </c>
      <c r="B22" s="28">
        <v>4.8</v>
      </c>
      <c r="C22" s="19">
        <v>3</v>
      </c>
      <c r="D22" s="19">
        <v>4.5</v>
      </c>
      <c r="E22" s="19">
        <v>6</v>
      </c>
    </row>
    <row r="23" spans="1:7" x14ac:dyDescent="0.35">
      <c r="A23" s="12" t="s">
        <v>21</v>
      </c>
      <c r="B23" s="28">
        <v>4.5999999999999996</v>
      </c>
      <c r="C23" s="19">
        <v>3</v>
      </c>
      <c r="D23" s="19">
        <v>4.5</v>
      </c>
      <c r="E23" s="19">
        <v>6</v>
      </c>
    </row>
    <row r="24" spans="1:7" x14ac:dyDescent="0.35">
      <c r="A24" s="12" t="s">
        <v>22</v>
      </c>
      <c r="B24" s="28">
        <v>4.5</v>
      </c>
      <c r="C24" s="19">
        <v>3</v>
      </c>
      <c r="D24" s="19">
        <v>4.5</v>
      </c>
      <c r="E24" s="19">
        <v>6</v>
      </c>
    </row>
    <row r="25" spans="1:7" x14ac:dyDescent="0.35">
      <c r="A25" s="12" t="s">
        <v>23</v>
      </c>
      <c r="B25" s="28">
        <v>4.4000000000000004</v>
      </c>
      <c r="C25" s="19">
        <v>3</v>
      </c>
      <c r="D25" s="19">
        <v>4.5</v>
      </c>
      <c r="E25" s="19">
        <v>6</v>
      </c>
      <c r="G25" s="17" t="s">
        <v>122</v>
      </c>
    </row>
    <row r="26" spans="1:7" x14ac:dyDescent="0.35">
      <c r="A26" s="12" t="s">
        <v>24</v>
      </c>
      <c r="B26" s="28">
        <v>4.5</v>
      </c>
      <c r="C26" s="19">
        <v>3</v>
      </c>
      <c r="D26" s="19">
        <v>4.5</v>
      </c>
      <c r="E26" s="19">
        <v>6</v>
      </c>
    </row>
    <row r="27" spans="1:7" x14ac:dyDescent="0.35">
      <c r="A27" s="12" t="s">
        <v>25</v>
      </c>
      <c r="B27" s="28">
        <v>4.5</v>
      </c>
      <c r="C27" s="19">
        <v>3</v>
      </c>
      <c r="D27" s="19">
        <v>4.5</v>
      </c>
      <c r="E27" s="19">
        <v>6</v>
      </c>
    </row>
    <row r="28" spans="1:7" x14ac:dyDescent="0.35">
      <c r="A28" s="12" t="s">
        <v>26</v>
      </c>
      <c r="B28" s="28">
        <v>4.7</v>
      </c>
      <c r="C28" s="19">
        <v>3</v>
      </c>
      <c r="D28" s="19">
        <v>4.5</v>
      </c>
      <c r="E28" s="19">
        <v>6</v>
      </c>
    </row>
    <row r="29" spans="1:7" x14ac:dyDescent="0.35">
      <c r="A29" s="12" t="s">
        <v>27</v>
      </c>
      <c r="B29" s="28">
        <v>5</v>
      </c>
      <c r="C29" s="19">
        <v>3</v>
      </c>
      <c r="D29" s="19">
        <v>4.5</v>
      </c>
      <c r="E29" s="19">
        <v>6</v>
      </c>
    </row>
    <row r="30" spans="1:7" x14ac:dyDescent="0.35">
      <c r="A30" s="12" t="s">
        <v>28</v>
      </c>
      <c r="B30" s="28">
        <v>5.4</v>
      </c>
      <c r="C30" s="19">
        <v>3</v>
      </c>
      <c r="D30" s="19">
        <v>4.5</v>
      </c>
      <c r="E30" s="19">
        <v>6</v>
      </c>
    </row>
    <row r="31" spans="1:7" x14ac:dyDescent="0.35">
      <c r="A31" s="12" t="s">
        <v>29</v>
      </c>
      <c r="B31" s="28">
        <v>5.3</v>
      </c>
      <c r="C31" s="19">
        <v>3</v>
      </c>
      <c r="D31" s="19">
        <v>4.5</v>
      </c>
      <c r="E31" s="19">
        <v>6</v>
      </c>
    </row>
    <row r="32" spans="1:7" x14ac:dyDescent="0.35">
      <c r="A32" s="12" t="s">
        <v>30</v>
      </c>
      <c r="B32" s="28">
        <v>5.6</v>
      </c>
      <c r="C32" s="19">
        <v>3</v>
      </c>
      <c r="D32" s="19">
        <v>4.5</v>
      </c>
      <c r="E32" s="19">
        <v>6</v>
      </c>
    </row>
    <row r="33" spans="1:5" x14ac:dyDescent="0.35">
      <c r="A33" s="12" t="s">
        <v>31</v>
      </c>
      <c r="B33" s="28">
        <v>5.5</v>
      </c>
      <c r="C33" s="19">
        <v>3</v>
      </c>
      <c r="D33" s="19">
        <v>4.5</v>
      </c>
      <c r="E33" s="19">
        <v>6</v>
      </c>
    </row>
    <row r="34" spans="1:5" x14ac:dyDescent="0.35">
      <c r="A34" s="12" t="s">
        <v>32</v>
      </c>
      <c r="B34" s="28">
        <v>5.6</v>
      </c>
      <c r="C34" s="19">
        <v>3</v>
      </c>
      <c r="D34" s="19">
        <v>4.5</v>
      </c>
      <c r="E34" s="19">
        <v>6</v>
      </c>
    </row>
    <row r="35" spans="1:5" x14ac:dyDescent="0.35">
      <c r="A35" s="12" t="s">
        <v>33</v>
      </c>
      <c r="B35" s="28">
        <v>5.3</v>
      </c>
      <c r="C35" s="19">
        <v>3</v>
      </c>
      <c r="D35" s="19">
        <v>4.5</v>
      </c>
      <c r="E35" s="19">
        <v>6</v>
      </c>
    </row>
    <row r="36" spans="1:5" x14ac:dyDescent="0.35">
      <c r="A36" s="12" t="s">
        <v>34</v>
      </c>
      <c r="B36" s="28">
        <v>5.6</v>
      </c>
      <c r="C36" s="19">
        <v>3</v>
      </c>
      <c r="D36" s="19">
        <v>4.5</v>
      </c>
      <c r="E36" s="19">
        <v>6</v>
      </c>
    </row>
    <row r="37" spans="1:5" x14ac:dyDescent="0.35">
      <c r="A37" s="12" t="s">
        <v>35</v>
      </c>
      <c r="B37" s="28">
        <v>5.2</v>
      </c>
      <c r="C37" s="19">
        <v>3</v>
      </c>
      <c r="D37" s="19">
        <v>4.5</v>
      </c>
      <c r="E37" s="19">
        <v>6</v>
      </c>
    </row>
    <row r="38" spans="1:5" x14ac:dyDescent="0.35">
      <c r="A38" s="12" t="s">
        <v>36</v>
      </c>
      <c r="B38" s="28">
        <v>4.9000000000000004</v>
      </c>
      <c r="C38" s="19">
        <v>3</v>
      </c>
      <c r="D38" s="19">
        <v>4.5</v>
      </c>
      <c r="E38" s="19">
        <v>6</v>
      </c>
    </row>
    <row r="39" spans="1:5" x14ac:dyDescent="0.35">
      <c r="A39" s="12" t="s">
        <v>37</v>
      </c>
      <c r="B39" s="27">
        <v>4.8</v>
      </c>
      <c r="C39" s="19">
        <v>3</v>
      </c>
      <c r="D39" s="19">
        <v>4.5</v>
      </c>
      <c r="E39" s="19">
        <v>6</v>
      </c>
    </row>
    <row r="40" spans="1:5" x14ac:dyDescent="0.35">
      <c r="B40" s="16"/>
      <c r="C40" s="16"/>
      <c r="D40" s="16"/>
      <c r="E40" s="16"/>
    </row>
  </sheetData>
  <hyperlinks>
    <hyperlink ref="G25" location="Contents!A1" display="Back to contents" xr:uid="{92287794-B404-4282-B874-6C8DA44CE167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EB14A-C554-4F7D-8C45-10639B9EB339}">
  <dimension ref="A1:E42"/>
  <sheetViews>
    <sheetView showGridLines="0" workbookViewId="0">
      <selection activeCell="E25" sqref="E25"/>
    </sheetView>
  </sheetViews>
  <sheetFormatPr defaultColWidth="8.90625" defaultRowHeight="14.5" x14ac:dyDescent="0.35"/>
  <cols>
    <col min="1" max="1" width="8.81640625" style="12" customWidth="1"/>
    <col min="2" max="16384" width="8.90625" style="12"/>
  </cols>
  <sheetData>
    <row r="1" spans="1:3" x14ac:dyDescent="0.35">
      <c r="A1" s="13" t="str">
        <f>CONCATENATE(Contents!B18, " ", Contents!C18)</f>
        <v>Figure 5.13 Real effective exchange rate gap*</v>
      </c>
    </row>
    <row r="3" spans="1:3" x14ac:dyDescent="0.35">
      <c r="A3" s="12" t="s">
        <v>126</v>
      </c>
    </row>
    <row r="4" spans="1:3" ht="30" customHeight="1" x14ac:dyDescent="0.35">
      <c r="A4" s="2" t="s">
        <v>125</v>
      </c>
      <c r="B4" s="2" t="s">
        <v>51</v>
      </c>
      <c r="C4" s="2" t="s">
        <v>52</v>
      </c>
    </row>
    <row r="5" spans="1:3" x14ac:dyDescent="0.35">
      <c r="A5" s="12" t="s">
        <v>11</v>
      </c>
      <c r="B5" s="19">
        <v>3.50356515</v>
      </c>
      <c r="C5" s="19">
        <v>3.50097068</v>
      </c>
    </row>
    <row r="6" spans="1:3" x14ac:dyDescent="0.35">
      <c r="A6" s="12" t="s">
        <v>12</v>
      </c>
      <c r="B6" s="19">
        <v>-2.1181419199999998</v>
      </c>
      <c r="C6" s="19">
        <v>-2.1211114100000001</v>
      </c>
    </row>
    <row r="7" spans="1:3" x14ac:dyDescent="0.35">
      <c r="A7" s="12" t="s">
        <v>13</v>
      </c>
      <c r="B7" s="19">
        <v>-8.8379253999999996</v>
      </c>
      <c r="C7" s="19">
        <v>-8.83697233</v>
      </c>
    </row>
    <row r="8" spans="1:3" x14ac:dyDescent="0.35">
      <c r="A8" s="12" t="s">
        <v>14</v>
      </c>
      <c r="B8" s="19">
        <v>-6.9686491400000001</v>
      </c>
      <c r="C8" s="19">
        <v>-6.9682936</v>
      </c>
    </row>
    <row r="9" spans="1:3" x14ac:dyDescent="0.35">
      <c r="A9" s="12" t="s">
        <v>15</v>
      </c>
      <c r="B9" s="19">
        <v>-2.8046798499999999</v>
      </c>
      <c r="C9" s="19">
        <v>-2.8011269799999998</v>
      </c>
    </row>
    <row r="10" spans="1:3" x14ac:dyDescent="0.35">
      <c r="A10" s="12" t="s">
        <v>16</v>
      </c>
      <c r="B10" s="19">
        <v>-1.6612227100000001</v>
      </c>
      <c r="C10" s="19">
        <v>-1.67415315</v>
      </c>
    </row>
    <row r="11" spans="1:3" x14ac:dyDescent="0.35">
      <c r="A11" s="12" t="s">
        <v>17</v>
      </c>
      <c r="B11" s="19">
        <v>-1.50248667E-2</v>
      </c>
      <c r="C11" s="19">
        <v>-7.68125797E-3</v>
      </c>
    </row>
    <row r="12" spans="1:3" x14ac:dyDescent="0.35">
      <c r="A12" s="12" t="s">
        <v>18</v>
      </c>
      <c r="B12" s="19">
        <v>1.0491928800000001</v>
      </c>
      <c r="C12" s="19">
        <v>1.05242799</v>
      </c>
    </row>
    <row r="13" spans="1:3" x14ac:dyDescent="0.35">
      <c r="A13" s="12" t="s">
        <v>19</v>
      </c>
      <c r="B13" s="19">
        <v>-2.6205268300000002</v>
      </c>
      <c r="C13" s="19">
        <v>-2.6168327900000001</v>
      </c>
    </row>
    <row r="14" spans="1:3" x14ac:dyDescent="0.35">
      <c r="A14" s="12" t="s">
        <v>20</v>
      </c>
      <c r="B14" s="19">
        <v>-13.3750511</v>
      </c>
      <c r="C14" s="19">
        <v>-13.390090300000001</v>
      </c>
    </row>
    <row r="15" spans="1:3" x14ac:dyDescent="0.35">
      <c r="A15" s="12" t="s">
        <v>21</v>
      </c>
      <c r="B15" s="19">
        <v>-8.9329835299999996</v>
      </c>
      <c r="C15" s="19">
        <v>-8.9111701300000004</v>
      </c>
    </row>
    <row r="16" spans="1:3" x14ac:dyDescent="0.35">
      <c r="A16" s="12" t="s">
        <v>22</v>
      </c>
      <c r="B16" s="19">
        <v>-1.6059009900000001</v>
      </c>
      <c r="C16" s="19">
        <v>-1.6021296599999999</v>
      </c>
    </row>
    <row r="17" spans="1:5" x14ac:dyDescent="0.35">
      <c r="A17" s="12" t="s">
        <v>23</v>
      </c>
      <c r="B17" s="19">
        <v>7.7443219699999997</v>
      </c>
      <c r="C17" s="19">
        <v>7.7443287999999999</v>
      </c>
    </row>
    <row r="18" spans="1:5" x14ac:dyDescent="0.35">
      <c r="A18" s="12" t="s">
        <v>24</v>
      </c>
      <c r="B18" s="19">
        <v>7.8709176899999997</v>
      </c>
      <c r="C18" s="19">
        <v>7.8299330700000001</v>
      </c>
    </row>
    <row r="19" spans="1:5" x14ac:dyDescent="0.35">
      <c r="A19" s="12" t="s">
        <v>25</v>
      </c>
      <c r="B19" s="19">
        <v>3.62621343</v>
      </c>
      <c r="C19" s="19">
        <v>3.6725061499999998</v>
      </c>
    </row>
    <row r="20" spans="1:5" x14ac:dyDescent="0.35">
      <c r="A20" s="12" t="s">
        <v>26</v>
      </c>
      <c r="B20" s="19">
        <v>2.2107473400000002</v>
      </c>
      <c r="C20" s="19">
        <v>2.2122372299999999</v>
      </c>
    </row>
    <row r="21" spans="1:5" x14ac:dyDescent="0.35">
      <c r="A21" s="12" t="s">
        <v>27</v>
      </c>
      <c r="B21" s="19">
        <v>2.7756035799999998</v>
      </c>
      <c r="C21" s="19">
        <v>2.7773112900000001</v>
      </c>
    </row>
    <row r="22" spans="1:5" x14ac:dyDescent="0.35">
      <c r="A22" s="12" t="s">
        <v>28</v>
      </c>
      <c r="B22" s="19">
        <v>8.6290772800000006</v>
      </c>
      <c r="C22" s="19">
        <v>8.5554489300000007</v>
      </c>
    </row>
    <row r="23" spans="1:5" x14ac:dyDescent="0.35">
      <c r="A23" s="12" t="s">
        <v>29</v>
      </c>
      <c r="B23" s="19">
        <v>3.3493144099999999</v>
      </c>
      <c r="C23" s="19">
        <v>3.4124658700000001</v>
      </c>
    </row>
    <row r="24" spans="1:5" x14ac:dyDescent="0.35">
      <c r="A24" s="12" t="s">
        <v>30</v>
      </c>
      <c r="B24" s="19">
        <v>-3.2586578400000001</v>
      </c>
      <c r="C24" s="19">
        <v>-3.2493566199999999</v>
      </c>
    </row>
    <row r="25" spans="1:5" x14ac:dyDescent="0.35">
      <c r="A25" s="12" t="s">
        <v>31</v>
      </c>
      <c r="B25" s="19">
        <v>-4.7566076199999996</v>
      </c>
      <c r="C25" s="19">
        <v>-4.7546268500000002</v>
      </c>
      <c r="E25" s="17" t="s">
        <v>122</v>
      </c>
    </row>
    <row r="26" spans="1:5" x14ac:dyDescent="0.35">
      <c r="A26" s="12" t="s">
        <v>32</v>
      </c>
      <c r="B26" s="19">
        <v>-9.0893088399999993</v>
      </c>
      <c r="C26" s="19">
        <v>-9.1747753900000006</v>
      </c>
    </row>
    <row r="27" spans="1:5" x14ac:dyDescent="0.35">
      <c r="A27" s="12" t="s">
        <v>33</v>
      </c>
      <c r="B27" s="19">
        <v>-7.73828608</v>
      </c>
      <c r="C27" s="19">
        <v>-7.6478302300000003</v>
      </c>
    </row>
    <row r="28" spans="1:5" x14ac:dyDescent="0.35">
      <c r="A28" s="12" t="s">
        <v>34</v>
      </c>
      <c r="B28" s="19">
        <v>-6.4041971899999997</v>
      </c>
      <c r="C28" s="19">
        <v>-6.2967443699999999</v>
      </c>
    </row>
    <row r="29" spans="1:5" x14ac:dyDescent="0.35">
      <c r="A29" s="12" t="s">
        <v>35</v>
      </c>
      <c r="B29" s="19">
        <v>-7.0140121600000001</v>
      </c>
      <c r="C29" s="19">
        <v>-7.1197354600000002</v>
      </c>
    </row>
    <row r="30" spans="1:5" x14ac:dyDescent="0.35">
      <c r="A30" s="12" t="s">
        <v>36</v>
      </c>
      <c r="B30" s="19">
        <v>-6.7349680300000001</v>
      </c>
      <c r="C30" s="19">
        <v>-4.2422607299999999</v>
      </c>
    </row>
    <row r="31" spans="1:5" x14ac:dyDescent="0.35">
      <c r="A31" s="12" t="s">
        <v>37</v>
      </c>
      <c r="B31" s="19">
        <v>-5.6996192600000004</v>
      </c>
      <c r="C31" s="19">
        <v>-2.3910062399999998</v>
      </c>
    </row>
    <row r="32" spans="1:5" x14ac:dyDescent="0.35">
      <c r="A32" s="12" t="s">
        <v>38</v>
      </c>
      <c r="B32" s="19">
        <v>-4.6621864400000002</v>
      </c>
      <c r="C32" s="19">
        <v>-1.2755962300000001</v>
      </c>
    </row>
    <row r="33" spans="1:3" x14ac:dyDescent="0.35">
      <c r="A33" s="12" t="s">
        <v>39</v>
      </c>
      <c r="B33" s="19">
        <v>-4.18015413</v>
      </c>
      <c r="C33" s="19">
        <v>-1.8732105100000001</v>
      </c>
    </row>
    <row r="34" spans="1:3" x14ac:dyDescent="0.35">
      <c r="A34" s="12" t="s">
        <v>40</v>
      </c>
      <c r="B34" s="19">
        <v>-3.5531585200000002</v>
      </c>
      <c r="C34" s="19">
        <v>-1.93024277</v>
      </c>
    </row>
    <row r="35" spans="1:3" x14ac:dyDescent="0.35">
      <c r="A35" s="12" t="s">
        <v>41</v>
      </c>
      <c r="B35" s="19">
        <v>-2.6523347199999998</v>
      </c>
      <c r="C35" s="19">
        <v>-1.7601110900000001</v>
      </c>
    </row>
    <row r="36" spans="1:3" x14ac:dyDescent="0.35">
      <c r="A36" s="12" t="s">
        <v>42</v>
      </c>
      <c r="B36" s="19">
        <v>-1.2422911400000001</v>
      </c>
      <c r="C36" s="19">
        <v>-1.03009638</v>
      </c>
    </row>
    <row r="37" spans="1:3" x14ac:dyDescent="0.35">
      <c r="A37" s="12" t="s">
        <v>43</v>
      </c>
      <c r="B37" s="19">
        <v>-0.55682145599999999</v>
      </c>
      <c r="C37" s="19">
        <v>-0.78244957500000001</v>
      </c>
    </row>
    <row r="38" spans="1:3" x14ac:dyDescent="0.35">
      <c r="A38" s="29" t="s">
        <v>44</v>
      </c>
      <c r="B38" s="19">
        <v>2.8502820599999999E-2</v>
      </c>
      <c r="C38" s="19">
        <v>-0.68228208599999995</v>
      </c>
    </row>
    <row r="39" spans="1:3" x14ac:dyDescent="0.35">
      <c r="A39" s="29" t="s">
        <v>45</v>
      </c>
      <c r="B39" s="19">
        <v>0.58376617099999994</v>
      </c>
      <c r="C39" s="19">
        <v>-0.50407118299999998</v>
      </c>
    </row>
    <row r="40" spans="1:3" x14ac:dyDescent="0.35">
      <c r="A40" s="29" t="s">
        <v>46</v>
      </c>
      <c r="B40" s="19">
        <v>1.7390625399999999</v>
      </c>
      <c r="C40" s="19">
        <v>0.356121558</v>
      </c>
    </row>
    <row r="42" spans="1:3" x14ac:dyDescent="0.35">
      <c r="A42" s="34" t="s">
        <v>148</v>
      </c>
    </row>
  </sheetData>
  <hyperlinks>
    <hyperlink ref="E25" location="Contents!A1" display="Back to contents" xr:uid="{60C818D3-E276-497D-8A07-9C0081E53224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9B577-3342-43D6-A28A-0BAF80DE6CE5}">
  <dimension ref="A1:G42"/>
  <sheetViews>
    <sheetView showGridLines="0" zoomScaleNormal="100" workbookViewId="0"/>
  </sheetViews>
  <sheetFormatPr defaultColWidth="8.90625" defaultRowHeight="14.5" x14ac:dyDescent="0.35"/>
  <cols>
    <col min="1" max="16384" width="8.90625" style="12"/>
  </cols>
  <sheetData>
    <row r="1" spans="1:5" x14ac:dyDescent="0.35">
      <c r="A1" s="13" t="str">
        <f>CONCATENATE(Contents!B19, " ", Contents!C19)</f>
        <v>Figure 5.14 Unit labour cost*</v>
      </c>
    </row>
    <row r="2" spans="1:5" x14ac:dyDescent="0.35">
      <c r="A2" s="13"/>
    </row>
    <row r="3" spans="1:5" x14ac:dyDescent="0.35">
      <c r="A3" s="12" t="s">
        <v>127</v>
      </c>
    </row>
    <row r="4" spans="1:5" ht="34.25" customHeight="1" x14ac:dyDescent="0.35">
      <c r="A4" s="2"/>
      <c r="B4" s="2" t="s">
        <v>50</v>
      </c>
      <c r="C4" s="2" t="s">
        <v>51</v>
      </c>
      <c r="D4" s="2" t="s">
        <v>52</v>
      </c>
      <c r="E4" s="2" t="s">
        <v>73</v>
      </c>
    </row>
    <row r="5" spans="1:5" x14ac:dyDescent="0.35">
      <c r="A5" s="30" t="s">
        <v>11</v>
      </c>
      <c r="B5" s="19">
        <v>3.4016511199999999</v>
      </c>
      <c r="C5" s="16"/>
      <c r="D5" s="16"/>
      <c r="E5" s="16">
        <v>4.5</v>
      </c>
    </row>
    <row r="6" spans="1:5" x14ac:dyDescent="0.35">
      <c r="A6" s="30" t="s">
        <v>12</v>
      </c>
      <c r="B6" s="19">
        <v>3.9759558899999998</v>
      </c>
      <c r="C6" s="16"/>
      <c r="D6" s="16"/>
      <c r="E6" s="16">
        <v>4.5</v>
      </c>
    </row>
    <row r="7" spans="1:5" x14ac:dyDescent="0.35">
      <c r="A7" s="30" t="s">
        <v>13</v>
      </c>
      <c r="B7" s="19">
        <v>2.9433751400000001</v>
      </c>
      <c r="C7" s="16"/>
      <c r="D7" s="16"/>
      <c r="E7" s="16">
        <v>4.5</v>
      </c>
    </row>
    <row r="8" spans="1:5" x14ac:dyDescent="0.35">
      <c r="A8" s="30" t="s">
        <v>14</v>
      </c>
      <c r="B8" s="19">
        <v>3.2551561900000001</v>
      </c>
      <c r="C8" s="16"/>
      <c r="D8" s="16"/>
      <c r="E8" s="16">
        <v>4.5</v>
      </c>
    </row>
    <row r="9" spans="1:5" x14ac:dyDescent="0.35">
      <c r="A9" s="30" t="s">
        <v>15</v>
      </c>
      <c r="B9" s="19">
        <v>4.8750390899999996</v>
      </c>
      <c r="C9" s="19"/>
      <c r="D9" s="19"/>
      <c r="E9" s="16">
        <v>4.5</v>
      </c>
    </row>
    <row r="10" spans="1:5" x14ac:dyDescent="0.35">
      <c r="A10" s="30" t="s">
        <v>16</v>
      </c>
      <c r="B10" s="19">
        <v>4.1963711899999998</v>
      </c>
      <c r="C10" s="19"/>
      <c r="D10" s="19"/>
      <c r="E10" s="16">
        <v>4.5</v>
      </c>
    </row>
    <row r="11" spans="1:5" x14ac:dyDescent="0.35">
      <c r="A11" s="30" t="s">
        <v>17</v>
      </c>
      <c r="B11" s="19">
        <v>4.2121937000000003</v>
      </c>
      <c r="C11" s="19"/>
      <c r="D11" s="19"/>
      <c r="E11" s="16">
        <v>4.5</v>
      </c>
    </row>
    <row r="12" spans="1:5" x14ac:dyDescent="0.35">
      <c r="A12" s="30" t="s">
        <v>18</v>
      </c>
      <c r="B12" s="19">
        <v>4.0323482200000003</v>
      </c>
      <c r="C12" s="19"/>
      <c r="D12" s="19"/>
      <c r="E12" s="16">
        <v>4.5</v>
      </c>
    </row>
    <row r="13" spans="1:5" x14ac:dyDescent="0.35">
      <c r="A13" s="30" t="s">
        <v>19</v>
      </c>
      <c r="B13" s="19">
        <v>3.7238748099999999</v>
      </c>
      <c r="C13" s="19"/>
      <c r="D13" s="19"/>
      <c r="E13" s="16">
        <v>4.5</v>
      </c>
    </row>
    <row r="14" spans="1:5" x14ac:dyDescent="0.35">
      <c r="A14" s="30" t="s">
        <v>20</v>
      </c>
      <c r="B14" s="19">
        <v>9.7522803899999992</v>
      </c>
      <c r="C14" s="19"/>
      <c r="D14" s="19"/>
      <c r="E14" s="16">
        <v>4.5</v>
      </c>
    </row>
    <row r="15" spans="1:5" x14ac:dyDescent="0.35">
      <c r="A15" s="30" t="s">
        <v>21</v>
      </c>
      <c r="B15" s="19">
        <v>3.4266835000000002</v>
      </c>
      <c r="C15" s="19"/>
      <c r="D15" s="19"/>
      <c r="E15" s="16">
        <v>4.5</v>
      </c>
    </row>
    <row r="16" spans="1:5" x14ac:dyDescent="0.35">
      <c r="A16" s="30" t="s">
        <v>22</v>
      </c>
      <c r="B16" s="19">
        <v>2.1557099200000001</v>
      </c>
      <c r="C16" s="19"/>
      <c r="D16" s="19"/>
      <c r="E16" s="16">
        <v>4.5</v>
      </c>
    </row>
    <row r="17" spans="1:7" x14ac:dyDescent="0.35">
      <c r="A17" s="30" t="s">
        <v>23</v>
      </c>
      <c r="B17" s="19">
        <v>2.1982832499999998</v>
      </c>
      <c r="C17" s="19"/>
      <c r="D17" s="19"/>
      <c r="E17" s="16">
        <v>4.5</v>
      </c>
    </row>
    <row r="18" spans="1:7" x14ac:dyDescent="0.35">
      <c r="A18" s="30" t="s">
        <v>24</v>
      </c>
      <c r="B18" s="19">
        <v>-4.6037317099999999</v>
      </c>
      <c r="C18" s="19"/>
      <c r="D18" s="19"/>
      <c r="E18" s="16">
        <v>4.5</v>
      </c>
    </row>
    <row r="19" spans="1:7" x14ac:dyDescent="0.35">
      <c r="A19" s="30" t="s">
        <v>25</v>
      </c>
      <c r="B19" s="19">
        <v>3.8445285899999999</v>
      </c>
      <c r="C19" s="19"/>
      <c r="D19" s="19"/>
      <c r="E19" s="16">
        <v>4.5</v>
      </c>
    </row>
    <row r="20" spans="1:7" x14ac:dyDescent="0.35">
      <c r="A20" s="30" t="s">
        <v>26</v>
      </c>
      <c r="B20" s="19">
        <v>3.0349826900000001</v>
      </c>
      <c r="C20" s="19"/>
      <c r="D20" s="19"/>
      <c r="E20" s="16">
        <v>4.5</v>
      </c>
    </row>
    <row r="21" spans="1:7" x14ac:dyDescent="0.35">
      <c r="A21" s="30" t="s">
        <v>27</v>
      </c>
      <c r="B21" s="19">
        <v>3.9259627199999998</v>
      </c>
      <c r="C21" s="19"/>
      <c r="D21" s="19"/>
      <c r="E21" s="16">
        <v>4.5</v>
      </c>
    </row>
    <row r="22" spans="1:7" x14ac:dyDescent="0.35">
      <c r="A22" s="30" t="s">
        <v>28</v>
      </c>
      <c r="B22" s="19">
        <v>4.8200109800000002</v>
      </c>
      <c r="C22" s="19"/>
      <c r="D22" s="19"/>
      <c r="E22" s="16">
        <v>4.5</v>
      </c>
      <c r="G22" s="17" t="s">
        <v>122</v>
      </c>
    </row>
    <row r="23" spans="1:7" x14ac:dyDescent="0.35">
      <c r="A23" s="12" t="s">
        <v>29</v>
      </c>
      <c r="B23" s="19">
        <v>1.1626824899999999</v>
      </c>
      <c r="C23" s="19"/>
      <c r="D23" s="19"/>
      <c r="E23" s="16">
        <v>4.5</v>
      </c>
    </row>
    <row r="24" spans="1:7" x14ac:dyDescent="0.35">
      <c r="A24" s="12" t="s">
        <v>30</v>
      </c>
      <c r="B24" s="19">
        <v>3.21319993</v>
      </c>
      <c r="C24" s="19"/>
      <c r="D24" s="19"/>
      <c r="E24" s="16">
        <v>4.5</v>
      </c>
    </row>
    <row r="25" spans="1:7" x14ac:dyDescent="0.35">
      <c r="A25" s="12" t="s">
        <v>31</v>
      </c>
      <c r="B25" s="19">
        <v>5.4677683400000001</v>
      </c>
      <c r="C25" s="19"/>
      <c r="D25" s="19"/>
      <c r="E25" s="16">
        <v>4.5</v>
      </c>
    </row>
    <row r="26" spans="1:7" x14ac:dyDescent="0.35">
      <c r="A26" s="12" t="s">
        <v>32</v>
      </c>
      <c r="B26" s="19">
        <v>3.6547848300000001</v>
      </c>
      <c r="C26" s="19"/>
      <c r="D26" s="19"/>
      <c r="E26" s="16">
        <v>4.5</v>
      </c>
    </row>
    <row r="27" spans="1:7" x14ac:dyDescent="0.35">
      <c r="A27" s="12" t="s">
        <v>33</v>
      </c>
      <c r="B27" s="19">
        <v>5.5453681100000001</v>
      </c>
      <c r="C27" s="19"/>
      <c r="D27" s="19"/>
      <c r="E27" s="16">
        <v>4.5</v>
      </c>
    </row>
    <row r="28" spans="1:7" x14ac:dyDescent="0.35">
      <c r="A28" s="12" t="s">
        <v>34</v>
      </c>
      <c r="B28" s="19">
        <v>4.6917873600000002</v>
      </c>
      <c r="C28" s="19">
        <v>4.7</v>
      </c>
      <c r="D28" s="19"/>
      <c r="E28" s="16">
        <v>4.5</v>
      </c>
    </row>
    <row r="29" spans="1:7" x14ac:dyDescent="0.35">
      <c r="A29" s="12" t="s">
        <v>35</v>
      </c>
      <c r="B29" s="19">
        <v>3.1097577599999999</v>
      </c>
      <c r="C29" s="31">
        <v>3.0257254800000002</v>
      </c>
      <c r="D29" s="19"/>
      <c r="E29" s="16">
        <v>4.5</v>
      </c>
    </row>
    <row r="30" spans="1:7" x14ac:dyDescent="0.35">
      <c r="A30" s="12" t="s">
        <v>36</v>
      </c>
      <c r="B30" s="19">
        <v>4.2898454299999997</v>
      </c>
      <c r="C30" s="31">
        <v>4.1149617000000003</v>
      </c>
      <c r="D30" s="19">
        <v>4.2898454299999997</v>
      </c>
      <c r="E30" s="16">
        <v>4.5</v>
      </c>
    </row>
    <row r="31" spans="1:7" x14ac:dyDescent="0.35">
      <c r="A31" s="12" t="s">
        <v>37</v>
      </c>
      <c r="B31" s="16"/>
      <c r="C31" s="31">
        <v>3.6519954000000001</v>
      </c>
      <c r="D31" s="31">
        <v>3.3741923800000002</v>
      </c>
      <c r="E31" s="16">
        <v>4.5</v>
      </c>
    </row>
    <row r="32" spans="1:7" x14ac:dyDescent="0.35">
      <c r="A32" s="12" t="s">
        <v>38</v>
      </c>
      <c r="B32" s="16"/>
      <c r="C32" s="31">
        <v>4.2225897000000003</v>
      </c>
      <c r="D32" s="31">
        <v>3.7271029599999999</v>
      </c>
      <c r="E32" s="16">
        <v>4.5</v>
      </c>
    </row>
    <row r="33" spans="1:5" x14ac:dyDescent="0.35">
      <c r="A33" s="12" t="s">
        <v>39</v>
      </c>
      <c r="B33" s="16"/>
      <c r="C33" s="31">
        <v>4.2729622300000001</v>
      </c>
      <c r="D33" s="31">
        <v>2.62435164</v>
      </c>
      <c r="E33" s="16">
        <v>4.5</v>
      </c>
    </row>
    <row r="34" spans="1:5" x14ac:dyDescent="0.35">
      <c r="A34" s="12" t="s">
        <v>40</v>
      </c>
      <c r="B34" s="16"/>
      <c r="C34" s="31">
        <v>4.44616028</v>
      </c>
      <c r="D34" s="31">
        <v>3.1629137900000002</v>
      </c>
      <c r="E34" s="16">
        <v>4.5</v>
      </c>
    </row>
    <row r="35" spans="1:5" x14ac:dyDescent="0.35">
      <c r="A35" s="12" t="s">
        <v>41</v>
      </c>
      <c r="B35" s="16"/>
      <c r="C35" s="31">
        <v>4.5826965199999998</v>
      </c>
      <c r="D35" s="31">
        <v>3.3968282900000002</v>
      </c>
      <c r="E35" s="16">
        <v>4.5</v>
      </c>
    </row>
    <row r="36" spans="1:5" x14ac:dyDescent="0.35">
      <c r="A36" s="12" t="s">
        <v>42</v>
      </c>
      <c r="B36" s="16"/>
      <c r="C36" s="31">
        <v>4.6311499100000004</v>
      </c>
      <c r="D36" s="31">
        <v>3.5728459099999998</v>
      </c>
      <c r="E36" s="16">
        <v>4.5</v>
      </c>
    </row>
    <row r="37" spans="1:5" x14ac:dyDescent="0.35">
      <c r="A37" s="12" t="s">
        <v>43</v>
      </c>
      <c r="B37" s="16"/>
      <c r="C37" s="31">
        <v>4.4427452199999999</v>
      </c>
      <c r="D37" s="31">
        <v>3.5688708299999998</v>
      </c>
      <c r="E37" s="16">
        <v>4.5</v>
      </c>
    </row>
    <row r="38" spans="1:5" x14ac:dyDescent="0.35">
      <c r="A38" s="12" t="s">
        <v>44</v>
      </c>
      <c r="B38" s="16"/>
      <c r="C38" s="31">
        <v>4.3274312500000001</v>
      </c>
      <c r="D38" s="31">
        <v>3.5596394199999999</v>
      </c>
      <c r="E38" s="16">
        <v>4.5</v>
      </c>
    </row>
    <row r="39" spans="1:5" x14ac:dyDescent="0.35">
      <c r="A39" s="12" t="s">
        <v>45</v>
      </c>
      <c r="B39" s="16"/>
      <c r="C39" s="31">
        <v>4.1999984799999996</v>
      </c>
      <c r="D39" s="31">
        <v>3.5551677100000001</v>
      </c>
      <c r="E39" s="16">
        <v>4.5</v>
      </c>
    </row>
    <row r="40" spans="1:5" x14ac:dyDescent="0.35">
      <c r="A40" s="12" t="s">
        <v>46</v>
      </c>
      <c r="B40" s="16"/>
      <c r="C40" s="31">
        <v>4.1563537699999999</v>
      </c>
      <c r="D40" s="31">
        <v>3.5422096199999999</v>
      </c>
      <c r="E40" s="16">
        <v>4.5</v>
      </c>
    </row>
    <row r="42" spans="1:5" x14ac:dyDescent="0.35">
      <c r="A42" s="33" t="s">
        <v>146</v>
      </c>
    </row>
  </sheetData>
  <hyperlinks>
    <hyperlink ref="G22" location="Contents!A1" display="Back to contents" xr:uid="{A0B923CD-6981-4EA8-820D-F93ECA95C161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655E4-5FD8-480C-81E7-0DAAA8BD4F8A}">
  <dimension ref="A1:H59"/>
  <sheetViews>
    <sheetView workbookViewId="0">
      <selection activeCell="L23" sqref="L23"/>
    </sheetView>
  </sheetViews>
  <sheetFormatPr defaultRowHeight="14.5" x14ac:dyDescent="0.35"/>
  <sheetData>
    <row r="1" spans="1:8" x14ac:dyDescent="0.35">
      <c r="A1" s="1"/>
    </row>
    <row r="2" spans="1:8" x14ac:dyDescent="0.35">
      <c r="A2" s="1"/>
    </row>
    <row r="3" spans="1:8" x14ac:dyDescent="0.35">
      <c r="A3" s="1"/>
    </row>
    <row r="4" spans="1:8" x14ac:dyDescent="0.35">
      <c r="C4" s="5"/>
      <c r="D4" s="5"/>
      <c r="E4" s="5"/>
      <c r="F4" s="5"/>
      <c r="G4" s="5"/>
      <c r="H4" s="5"/>
    </row>
    <row r="5" spans="1:8" x14ac:dyDescent="0.35">
      <c r="C5" s="5"/>
      <c r="D5" s="5"/>
      <c r="E5" s="5"/>
      <c r="F5" s="5"/>
      <c r="G5" s="5"/>
      <c r="H5" s="5"/>
    </row>
    <row r="10" spans="1:8" x14ac:dyDescent="0.35">
      <c r="B10" s="4"/>
    </row>
    <row r="11" spans="1:8" x14ac:dyDescent="0.35">
      <c r="B11" s="4"/>
    </row>
    <row r="12" spans="1:8" x14ac:dyDescent="0.35">
      <c r="B12" s="4"/>
    </row>
    <row r="13" spans="1:8" x14ac:dyDescent="0.35">
      <c r="B13" s="4"/>
    </row>
    <row r="14" spans="1:8" x14ac:dyDescent="0.35">
      <c r="B14" s="4"/>
    </row>
    <row r="15" spans="1:8" x14ac:dyDescent="0.35">
      <c r="B15" s="4"/>
    </row>
    <row r="16" spans="1:8" x14ac:dyDescent="0.35">
      <c r="B16" s="4"/>
    </row>
    <row r="17" spans="2:6" x14ac:dyDescent="0.35">
      <c r="B17" s="4"/>
    </row>
    <row r="18" spans="2:6" x14ac:dyDescent="0.35">
      <c r="B18" s="4"/>
    </row>
    <row r="19" spans="2:6" x14ac:dyDescent="0.35">
      <c r="B19" s="4"/>
    </row>
    <row r="20" spans="2:6" x14ac:dyDescent="0.35">
      <c r="B20" s="4"/>
    </row>
    <row r="21" spans="2:6" x14ac:dyDescent="0.35">
      <c r="B21" s="4"/>
    </row>
    <row r="22" spans="2:6" x14ac:dyDescent="0.35">
      <c r="B22" s="4"/>
    </row>
    <row r="23" spans="2:6" x14ac:dyDescent="0.35">
      <c r="B23" s="4"/>
    </row>
    <row r="24" spans="2:6" x14ac:dyDescent="0.35">
      <c r="B24" s="4"/>
    </row>
    <row r="25" spans="2:6" x14ac:dyDescent="0.35">
      <c r="B25" s="4"/>
    </row>
    <row r="26" spans="2:6" x14ac:dyDescent="0.35">
      <c r="B26" s="4"/>
      <c r="C26" s="4"/>
    </row>
    <row r="27" spans="2:6" x14ac:dyDescent="0.35">
      <c r="B27" s="4"/>
      <c r="C27" s="4"/>
    </row>
    <row r="28" spans="2:6" x14ac:dyDescent="0.35">
      <c r="B28" s="4"/>
      <c r="C28" s="4"/>
    </row>
    <row r="29" spans="2:6" x14ac:dyDescent="0.35">
      <c r="B29" s="4"/>
      <c r="C29" s="4"/>
      <c r="E29" s="7"/>
      <c r="F29" s="7"/>
    </row>
    <row r="30" spans="2:6" x14ac:dyDescent="0.35">
      <c r="B30" s="4"/>
      <c r="C30" s="4"/>
      <c r="E30" s="7"/>
      <c r="F30" s="7"/>
    </row>
    <row r="31" spans="2:6" x14ac:dyDescent="0.35">
      <c r="B31" s="4"/>
      <c r="C31" s="4"/>
      <c r="E31" s="7"/>
      <c r="F31" s="7"/>
    </row>
    <row r="32" spans="2:6" x14ac:dyDescent="0.35">
      <c r="B32" s="4"/>
      <c r="C32" s="4"/>
      <c r="E32" s="7"/>
      <c r="F32" s="7"/>
    </row>
    <row r="33" spans="2:6" x14ac:dyDescent="0.35">
      <c r="B33" s="4"/>
      <c r="C33" s="4"/>
      <c r="E33" s="7"/>
      <c r="F33" s="7"/>
    </row>
    <row r="34" spans="2:6" x14ac:dyDescent="0.35">
      <c r="B34" s="4"/>
      <c r="C34" s="4"/>
      <c r="E34" s="7"/>
      <c r="F34" s="7"/>
    </row>
    <row r="35" spans="2:6" x14ac:dyDescent="0.35">
      <c r="B35" s="4"/>
      <c r="C35" s="4"/>
      <c r="E35" s="7"/>
      <c r="F35" s="7"/>
    </row>
    <row r="36" spans="2:6" x14ac:dyDescent="0.35">
      <c r="B36" s="4"/>
      <c r="C36" s="4"/>
      <c r="E36" s="7"/>
      <c r="F36" s="7"/>
    </row>
    <row r="37" spans="2:6" x14ac:dyDescent="0.35">
      <c r="B37" s="4"/>
      <c r="C37" s="4"/>
      <c r="E37" s="7"/>
      <c r="F37" s="7"/>
    </row>
    <row r="38" spans="2:6" x14ac:dyDescent="0.35">
      <c r="B38" s="4"/>
      <c r="C38" s="4"/>
      <c r="E38" s="7"/>
      <c r="F38" s="7"/>
    </row>
    <row r="39" spans="2:6" x14ac:dyDescent="0.35">
      <c r="B39" s="4"/>
      <c r="C39" s="4"/>
      <c r="E39" s="7"/>
      <c r="F39" s="7"/>
    </row>
    <row r="40" spans="2:6" x14ac:dyDescent="0.35">
      <c r="B40" s="4"/>
      <c r="C40" s="4"/>
      <c r="E40" s="7"/>
      <c r="F40" s="7"/>
    </row>
    <row r="41" spans="2:6" x14ac:dyDescent="0.35">
      <c r="B41" s="4"/>
      <c r="C41" s="4"/>
      <c r="E41" s="7"/>
      <c r="F41" s="7"/>
    </row>
    <row r="42" spans="2:6" x14ac:dyDescent="0.35">
      <c r="B42" s="4"/>
      <c r="E42" s="7"/>
      <c r="F42" s="7"/>
    </row>
    <row r="43" spans="2:6" x14ac:dyDescent="0.35">
      <c r="B43" s="4"/>
      <c r="E43" s="7"/>
      <c r="F43" s="7"/>
    </row>
    <row r="44" spans="2:6" x14ac:dyDescent="0.35">
      <c r="B44" s="4"/>
      <c r="E44" s="7"/>
      <c r="F44" s="7"/>
    </row>
    <row r="45" spans="2:6" x14ac:dyDescent="0.35">
      <c r="B45" s="4"/>
      <c r="C45" s="4"/>
      <c r="E45" s="7"/>
      <c r="F45" s="7"/>
    </row>
    <row r="46" spans="2:6" x14ac:dyDescent="0.35">
      <c r="B46" s="4"/>
      <c r="C46" s="9"/>
      <c r="E46" s="7"/>
      <c r="F46" s="7"/>
    </row>
    <row r="47" spans="2:6" x14ac:dyDescent="0.35">
      <c r="B47" s="4"/>
      <c r="C47" s="9"/>
      <c r="D47" s="4"/>
      <c r="E47" s="7"/>
      <c r="F47" s="7"/>
    </row>
    <row r="48" spans="2:6" x14ac:dyDescent="0.35">
      <c r="B48" s="4"/>
      <c r="C48" s="9"/>
      <c r="D48" s="9"/>
      <c r="E48" s="7"/>
      <c r="F48" s="7"/>
    </row>
    <row r="49" spans="2:8" x14ac:dyDescent="0.35">
      <c r="B49" s="4"/>
      <c r="C49" s="9"/>
      <c r="D49" s="9"/>
      <c r="E49" s="6"/>
      <c r="F49" s="7"/>
    </row>
    <row r="50" spans="2:8" x14ac:dyDescent="0.35">
      <c r="B50" s="4"/>
      <c r="D50" s="9"/>
      <c r="E50" s="10"/>
      <c r="F50" s="6"/>
    </row>
    <row r="51" spans="2:8" x14ac:dyDescent="0.35">
      <c r="B51" s="4"/>
      <c r="D51" s="9"/>
      <c r="E51" s="10"/>
      <c r="F51" s="6"/>
    </row>
    <row r="52" spans="2:8" x14ac:dyDescent="0.35">
      <c r="B52" s="4"/>
      <c r="D52" s="9"/>
      <c r="E52" s="10"/>
      <c r="F52" s="10"/>
    </row>
    <row r="53" spans="2:8" x14ac:dyDescent="0.35">
      <c r="B53" s="4"/>
      <c r="D53" s="9"/>
      <c r="E53" s="10"/>
      <c r="F53" s="10"/>
      <c r="G53" s="8"/>
    </row>
    <row r="54" spans="2:8" x14ac:dyDescent="0.35">
      <c r="B54" s="4"/>
      <c r="F54" s="10"/>
      <c r="G54" s="11"/>
    </row>
    <row r="55" spans="2:8" x14ac:dyDescent="0.35">
      <c r="B55" s="4"/>
      <c r="F55" s="10"/>
      <c r="G55" s="11"/>
      <c r="H55" s="8"/>
    </row>
    <row r="56" spans="2:8" x14ac:dyDescent="0.35">
      <c r="G56" s="11"/>
      <c r="H56" s="11"/>
    </row>
    <row r="57" spans="2:8" x14ac:dyDescent="0.35">
      <c r="G57" s="11"/>
      <c r="H57" s="11"/>
    </row>
    <row r="58" spans="2:8" x14ac:dyDescent="0.35">
      <c r="H58" s="11"/>
    </row>
    <row r="59" spans="2:8" x14ac:dyDescent="0.35">
      <c r="H59" s="1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29D5A-6D4B-4719-8B3F-6DD1C46B1AE7}">
  <dimension ref="A1:D39"/>
  <sheetViews>
    <sheetView workbookViewId="0">
      <selection activeCell="L23" sqref="L23"/>
    </sheetView>
  </sheetViews>
  <sheetFormatPr defaultRowHeight="14.5" x14ac:dyDescent="0.35"/>
  <sheetData>
    <row r="1" spans="1:4" x14ac:dyDescent="0.35">
      <c r="A1" s="1"/>
    </row>
    <row r="4" spans="1:4" x14ac:dyDescent="0.35">
      <c r="C4" s="4"/>
      <c r="D4" s="4"/>
    </row>
    <row r="5" spans="1:4" x14ac:dyDescent="0.35">
      <c r="C5" s="4"/>
      <c r="D5" s="4"/>
    </row>
    <row r="6" spans="1:4" x14ac:dyDescent="0.35">
      <c r="C6" s="4"/>
      <c r="D6" s="4"/>
    </row>
    <row r="7" spans="1:4" x14ac:dyDescent="0.35">
      <c r="C7" s="4"/>
      <c r="D7" s="4"/>
    </row>
    <row r="8" spans="1:4" x14ac:dyDescent="0.35">
      <c r="C8" s="4"/>
      <c r="D8" s="4"/>
    </row>
    <row r="9" spans="1:4" x14ac:dyDescent="0.35">
      <c r="C9" s="4"/>
      <c r="D9" s="4"/>
    </row>
    <row r="10" spans="1:4" x14ac:dyDescent="0.35">
      <c r="C10" s="4"/>
      <c r="D10" s="4"/>
    </row>
    <row r="11" spans="1:4" x14ac:dyDescent="0.35">
      <c r="C11" s="4"/>
      <c r="D11" s="4"/>
    </row>
    <row r="12" spans="1:4" x14ac:dyDescent="0.35">
      <c r="C12" s="4"/>
      <c r="D12" s="4"/>
    </row>
    <row r="13" spans="1:4" x14ac:dyDescent="0.35">
      <c r="C13" s="4"/>
      <c r="D13" s="4"/>
    </row>
    <row r="14" spans="1:4" x14ac:dyDescent="0.35">
      <c r="C14" s="4"/>
      <c r="D14" s="4"/>
    </row>
    <row r="15" spans="1:4" x14ac:dyDescent="0.35">
      <c r="C15" s="4"/>
      <c r="D15" s="4"/>
    </row>
    <row r="16" spans="1:4" x14ac:dyDescent="0.35">
      <c r="C16" s="4"/>
      <c r="D16" s="4"/>
    </row>
    <row r="17" spans="3:4" x14ac:dyDescent="0.35">
      <c r="C17" s="4"/>
      <c r="D17" s="4"/>
    </row>
    <row r="18" spans="3:4" x14ac:dyDescent="0.35">
      <c r="C18" s="4"/>
      <c r="D18" s="4"/>
    </row>
    <row r="19" spans="3:4" x14ac:dyDescent="0.35">
      <c r="C19" s="4"/>
      <c r="D19" s="4"/>
    </row>
    <row r="20" spans="3:4" x14ac:dyDescent="0.35">
      <c r="C20" s="4"/>
      <c r="D20" s="4"/>
    </row>
    <row r="21" spans="3:4" x14ac:dyDescent="0.35">
      <c r="C21" s="4"/>
      <c r="D21" s="4"/>
    </row>
    <row r="22" spans="3:4" x14ac:dyDescent="0.35">
      <c r="C22" s="4"/>
      <c r="D22" s="4"/>
    </row>
    <row r="23" spans="3:4" x14ac:dyDescent="0.35">
      <c r="C23" s="4"/>
      <c r="D23" s="4"/>
    </row>
    <row r="24" spans="3:4" x14ac:dyDescent="0.35">
      <c r="C24" s="4"/>
      <c r="D24" s="4"/>
    </row>
    <row r="25" spans="3:4" x14ac:dyDescent="0.35">
      <c r="C25" s="4"/>
      <c r="D25" s="4"/>
    </row>
    <row r="26" spans="3:4" x14ac:dyDescent="0.35">
      <c r="C26" s="4"/>
      <c r="D26" s="4"/>
    </row>
    <row r="27" spans="3:4" x14ac:dyDescent="0.35">
      <c r="C27" s="4"/>
      <c r="D27" s="4"/>
    </row>
    <row r="28" spans="3:4" x14ac:dyDescent="0.35">
      <c r="C28" s="4"/>
      <c r="D28" s="4"/>
    </row>
    <row r="29" spans="3:4" x14ac:dyDescent="0.35">
      <c r="C29" s="4"/>
      <c r="D29" s="4"/>
    </row>
    <row r="30" spans="3:4" x14ac:dyDescent="0.35">
      <c r="C30" s="4"/>
      <c r="D30" s="4"/>
    </row>
    <row r="31" spans="3:4" x14ac:dyDescent="0.35">
      <c r="C31" s="4"/>
      <c r="D31" s="4"/>
    </row>
    <row r="32" spans="3:4" x14ac:dyDescent="0.35">
      <c r="C32" s="4"/>
      <c r="D32" s="4"/>
    </row>
    <row r="33" spans="3:4" x14ac:dyDescent="0.35">
      <c r="C33" s="4"/>
      <c r="D33" s="4"/>
    </row>
    <row r="34" spans="3:4" x14ac:dyDescent="0.35">
      <c r="C34" s="4"/>
      <c r="D34" s="4"/>
    </row>
    <row r="35" spans="3:4" x14ac:dyDescent="0.35">
      <c r="C35" s="4"/>
      <c r="D35" s="4"/>
    </row>
    <row r="36" spans="3:4" x14ac:dyDescent="0.35">
      <c r="C36" s="4"/>
      <c r="D36" s="4"/>
    </row>
    <row r="37" spans="3:4" x14ac:dyDescent="0.35">
      <c r="C37" s="4"/>
      <c r="D37" s="4"/>
    </row>
    <row r="38" spans="3:4" x14ac:dyDescent="0.35">
      <c r="C38" s="4"/>
      <c r="D38" s="4"/>
    </row>
    <row r="39" spans="3:4" x14ac:dyDescent="0.35">
      <c r="C39" s="4"/>
      <c r="D39" s="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88A4A-5E85-438F-AD41-6D528C413440}">
  <dimension ref="A1:H16"/>
  <sheetViews>
    <sheetView workbookViewId="0">
      <selection activeCell="L23" sqref="L23"/>
    </sheetView>
  </sheetViews>
  <sheetFormatPr defaultRowHeight="14.5" x14ac:dyDescent="0.35"/>
  <cols>
    <col min="2" max="2" width="9.36328125" customWidth="1"/>
    <col min="3" max="3" width="8.90625" customWidth="1"/>
    <col min="4" max="4" width="12.81640625" bestFit="1" customWidth="1"/>
    <col min="5" max="5" width="11.54296875" bestFit="1" customWidth="1"/>
    <col min="6" max="6" width="9.36328125" bestFit="1" customWidth="1"/>
  </cols>
  <sheetData>
    <row r="1" spans="1:8" x14ac:dyDescent="0.35">
      <c r="A1" s="1"/>
    </row>
    <row r="2" spans="1:8" x14ac:dyDescent="0.35">
      <c r="A2" s="1"/>
    </row>
    <row r="3" spans="1:8" x14ac:dyDescent="0.35">
      <c r="B3" s="5"/>
      <c r="C3" s="5"/>
      <c r="D3" s="3"/>
    </row>
    <row r="5" spans="1:8" x14ac:dyDescent="0.35">
      <c r="C5" s="3"/>
      <c r="D5" s="3"/>
      <c r="E5" s="3"/>
      <c r="F5" s="5"/>
      <c r="G5" s="5"/>
      <c r="H5" s="3"/>
    </row>
    <row r="6" spans="1:8" x14ac:dyDescent="0.35">
      <c r="B6" s="4"/>
      <c r="C6" s="4"/>
      <c r="D6" s="4"/>
      <c r="E6" s="4"/>
      <c r="F6" s="4"/>
      <c r="G6" s="4"/>
    </row>
    <row r="7" spans="1:8" x14ac:dyDescent="0.35">
      <c r="B7" s="4"/>
      <c r="C7" s="4"/>
      <c r="D7" s="4"/>
      <c r="E7" s="4"/>
      <c r="F7" s="4"/>
      <c r="G7" s="4"/>
    </row>
    <row r="8" spans="1:8" x14ac:dyDescent="0.35">
      <c r="B8" s="4"/>
      <c r="C8" s="4"/>
      <c r="D8" s="4"/>
      <c r="E8" s="4"/>
      <c r="F8" s="4"/>
      <c r="G8" s="4"/>
    </row>
    <row r="9" spans="1:8" x14ac:dyDescent="0.35">
      <c r="B9" s="4"/>
      <c r="C9" s="4"/>
      <c r="D9" s="4"/>
      <c r="E9" s="4"/>
      <c r="F9" s="4"/>
      <c r="G9" s="4"/>
    </row>
    <row r="10" spans="1:8" x14ac:dyDescent="0.35">
      <c r="B10" s="4"/>
      <c r="C10" s="4"/>
      <c r="D10" s="4"/>
      <c r="E10" s="4"/>
      <c r="F10" s="4"/>
      <c r="G10" s="4"/>
    </row>
    <row r="11" spans="1:8" x14ac:dyDescent="0.35">
      <c r="B11" s="4"/>
      <c r="C11" s="4"/>
      <c r="D11" s="4"/>
      <c r="E11" s="4"/>
      <c r="F11" s="4"/>
      <c r="G11" s="4"/>
    </row>
    <row r="12" spans="1:8" x14ac:dyDescent="0.35">
      <c r="B12" s="4"/>
      <c r="C12" s="6"/>
      <c r="D12" s="7"/>
      <c r="E12" s="7"/>
      <c r="F12" s="7"/>
    </row>
    <row r="13" spans="1:8" x14ac:dyDescent="0.35">
      <c r="B13" s="4"/>
      <c r="C13" s="6"/>
      <c r="D13" s="7"/>
      <c r="E13" s="6"/>
      <c r="F13" s="7"/>
    </row>
    <row r="14" spans="1:8" x14ac:dyDescent="0.35">
      <c r="B14" s="4"/>
      <c r="C14" s="7"/>
      <c r="D14" s="7"/>
      <c r="E14" s="6"/>
      <c r="F14" s="7"/>
    </row>
    <row r="15" spans="1:8" x14ac:dyDescent="0.35">
      <c r="B15" s="4"/>
      <c r="C15" s="7"/>
      <c r="D15" s="7"/>
      <c r="E15" s="6"/>
      <c r="F15" s="7"/>
    </row>
    <row r="16" spans="1:8" x14ac:dyDescent="0.35">
      <c r="B16" s="4"/>
      <c r="C16" s="6"/>
      <c r="D16" s="7"/>
      <c r="E16" s="6"/>
      <c r="F16" s="7"/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Contents</vt:lpstr>
      <vt:lpstr>Figure 5.1</vt:lpstr>
      <vt:lpstr>Figure 5.2</vt:lpstr>
      <vt:lpstr>Figure 5.3</vt:lpstr>
      <vt:lpstr>Figure 5.4</vt:lpstr>
      <vt:lpstr>Figure 5.5</vt:lpstr>
      <vt:lpstr>Figure 5.6</vt:lpstr>
      <vt:lpstr>Figure 5.7</vt:lpstr>
      <vt:lpstr>Figure 5.8</vt:lpstr>
      <vt:lpstr>Figure 5.9</vt:lpstr>
      <vt:lpstr>Figure 5.10</vt:lpstr>
      <vt:lpstr>Figure 5.11</vt:lpstr>
      <vt:lpstr>Figure 5.12</vt:lpstr>
      <vt:lpstr>Figure 5.13</vt:lpstr>
      <vt:lpstr>Figure 5.14</vt:lpstr>
      <vt:lpstr>Figure 5.7 (deleted)</vt:lpstr>
      <vt:lpstr>Figure 5.10 (deleted)</vt:lpstr>
      <vt:lpstr>Figure 5.6 (deleted)</vt:lpstr>
    </vt:vector>
  </TitlesOfParts>
  <Company>Resbank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Janisch</dc:creator>
  <cp:lastModifiedBy>Susan Knox</cp:lastModifiedBy>
  <dcterms:created xsi:type="dcterms:W3CDTF">2024-10-07T06:30:54Z</dcterms:created>
  <dcterms:modified xsi:type="dcterms:W3CDTF">2024-10-14T10:02:22Z</dcterms:modified>
</cp:coreProperties>
</file>