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omments1.xml" ContentType="application/vnd.openxmlformats-officedocument.spreadsheetml.comments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/>
  <mc:AlternateContent xmlns:mc="http://schemas.openxmlformats.org/markup-compatibility/2006">
    <mc:Choice Requires="x15">
      <x15ac:absPath xmlns:x15ac="http://schemas.microsoft.com/office/spreadsheetml/2010/11/ac" url="H:\MPR\2024\October 2024\7. MPR data for website\"/>
    </mc:Choice>
  </mc:AlternateContent>
  <xr:revisionPtr revIDLastSave="0" documentId="13_ncr:1_{7492F1A6-44B1-4C9B-B1E9-AAE6D43E7675}" xr6:coauthVersionLast="47" xr6:coauthVersionMax="47" xr10:uidLastSave="{00000000-0000-0000-0000-000000000000}"/>
  <bookViews>
    <workbookView xWindow="28680" yWindow="-120" windowWidth="29040" windowHeight="15840" tabRatio="670" activeTab="1" xr2:uid="{8B6FCFE5-6072-4EB5-B9B7-C75354F37458}"/>
  </bookViews>
  <sheets>
    <sheet name="Contents" sheetId="1" r:id="rId1"/>
    <sheet name="Box 1.1" sheetId="2" r:id="rId2"/>
    <sheet name="Box 1.2" sheetId="3" r:id="rId3"/>
    <sheet name="Box 1.3" sheetId="72" r:id="rId4"/>
    <sheet name="Box 2.1" sheetId="77" r:id="rId5"/>
    <sheet name="Box 2.2" sheetId="78" r:id="rId6"/>
    <sheet name="Box 3.1" sheetId="65" r:id="rId7"/>
    <sheet name="Box 3.2" sheetId="75" r:id="rId8"/>
    <sheet name="Box 3.3" sheetId="74" r:id="rId9"/>
    <sheet name="Box 4.1" sheetId="73" r:id="rId10"/>
    <sheet name="Box 4.2" sheetId="39" r:id="rId11"/>
    <sheet name="Box 4.3" sheetId="83" r:id="rId12"/>
    <sheet name="Box 5.1" sheetId="45" r:id="rId13"/>
    <sheet name="Box 5.2" sheetId="70" r:id="rId14"/>
    <sheet name="Box 6.1" sheetId="79" r:id="rId15"/>
    <sheet name="Box 6.2" sheetId="80" r:id="rId16"/>
    <sheet name="Box 7.1" sheetId="18" r:id="rId17"/>
    <sheet name="Box 7.2" sheetId="81" r:id="rId18"/>
    <sheet name="Box 7.3" sheetId="82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82" l="1"/>
  <c r="A1" i="81"/>
  <c r="A1" i="83"/>
  <c r="A1" i="39"/>
  <c r="A1" i="18"/>
  <c r="A1" i="80"/>
  <c r="A1" i="79"/>
  <c r="A1" i="70"/>
  <c r="A1" i="45"/>
  <c r="A1" i="73" l="1"/>
  <c r="A1" i="77" l="1"/>
  <c r="A1" i="78"/>
  <c r="A1" i="74" l="1"/>
  <c r="A1" i="75"/>
  <c r="A1" i="72" l="1"/>
  <c r="A1" i="3"/>
  <c r="A1" i="65" l="1"/>
  <c r="A1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Arslanalp, Serkan</author>
  </authors>
  <commentList>
    <comment ref="B23" authorId="0" shapeId="0" xr:uid="{6BA74FEA-C007-466C-9BB2-CC52E93B2C2A}">
      <text>
        <r>
          <rPr>
            <b/>
            <sz val="9"/>
            <color indexed="81"/>
            <rFont val="Tahoma"/>
            <family val="2"/>
          </rPr>
          <t>As of end-2021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<sst xmlns="http://schemas.openxmlformats.org/spreadsheetml/2006/main" count="589" uniqueCount="239">
  <si>
    <t xml:space="preserve">Box 1 </t>
  </si>
  <si>
    <t>Box 3</t>
  </si>
  <si>
    <t>Box 4</t>
  </si>
  <si>
    <t>Box 5</t>
  </si>
  <si>
    <t>Box 7</t>
  </si>
  <si>
    <t>Back to contents</t>
  </si>
  <si>
    <t>2022Q2</t>
  </si>
  <si>
    <t>2022Q3</t>
  </si>
  <si>
    <t>2022Q4</t>
  </si>
  <si>
    <t>Headline inflation</t>
  </si>
  <si>
    <t>2023Q1</t>
  </si>
  <si>
    <t>2023Q2</t>
  </si>
  <si>
    <t>Per cent</t>
  </si>
  <si>
    <t>Box 2</t>
  </si>
  <si>
    <t>Box 6</t>
  </si>
  <si>
    <t>2024Q1</t>
  </si>
  <si>
    <t>2024Q2</t>
  </si>
  <si>
    <t>2024Q3</t>
  </si>
  <si>
    <t>2024Q4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</si>
  <si>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</si>
  <si>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</si>
  <si>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</si>
  <si>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</si>
  <si>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</si>
  <si>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</si>
  <si>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</si>
  <si>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</si>
  <si>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Czech Republic</t>
  </si>
  <si>
    <t>Hungary</t>
  </si>
  <si>
    <t>Poland</t>
  </si>
  <si>
    <t>Chile</t>
  </si>
  <si>
    <t>Colombia</t>
  </si>
  <si>
    <t>Mexico</t>
  </si>
  <si>
    <t>Thailand</t>
  </si>
  <si>
    <t>Brazil</t>
  </si>
  <si>
    <t>South Africa</t>
  </si>
  <si>
    <t>Malaysia</t>
  </si>
  <si>
    <t>Indonesia</t>
  </si>
  <si>
    <t>India</t>
  </si>
  <si>
    <t>China</t>
  </si>
  <si>
    <t>Russia</t>
  </si>
  <si>
    <t xml:space="preserve">Per cent </t>
  </si>
  <si>
    <r>
      <rPr>
        <b/>
        <i/>
        <sz val="14"/>
        <color rgb="FF000000"/>
        <rFont val="Calibri"/>
        <family val="2"/>
        <scheme val="minor"/>
      </rPr>
      <t>Monetary Policy Review</t>
    </r>
    <r>
      <rPr>
        <b/>
        <sz val="14"/>
        <color rgb="FF000000"/>
        <rFont val="Calibri"/>
        <family val="2"/>
        <scheme val="minor"/>
      </rPr>
      <t xml:space="preserve"> (October 2024)</t>
    </r>
  </si>
  <si>
    <t>Floating away?</t>
  </si>
  <si>
    <t xml:space="preserve">Inflation risk: listing or more balanced? </t>
  </si>
  <si>
    <t xml:space="preserve">What is the speed limit? </t>
  </si>
  <si>
    <t xml:space="preserve">Slow fading scars </t>
  </si>
  <si>
    <t xml:space="preserve">Two-pot retirement reform: a shot in the arm for household spending </t>
  </si>
  <si>
    <t xml:space="preserve">Supply shocks 'under the hood' of personal consumption inflation </t>
  </si>
  <si>
    <t xml:space="preserve">Muted housing inflation but how sustainable </t>
  </si>
  <si>
    <t xml:space="preserve">Two-years-ahead inflation expectations: All participants </t>
  </si>
  <si>
    <t xml:space="preserve">Sensitivity of two-years-ahead inflation expectations to new inflation data </t>
  </si>
  <si>
    <t xml:space="preserve">Distribution of two-years-ahead business inflation expectations </t>
  </si>
  <si>
    <t xml:space="preserve">Headline inflation* </t>
  </si>
  <si>
    <t xml:space="preserve">Nominal repo rate* </t>
  </si>
  <si>
    <t xml:space="preserve">US neutral real interest rate estimates </t>
  </si>
  <si>
    <t>South Africa's neutral real interest rate</t>
  </si>
  <si>
    <t xml:space="preserve">Interest rate expectations </t>
  </si>
  <si>
    <t xml:space="preserve">Real GDP* </t>
  </si>
  <si>
    <t xml:space="preserve">Real net investment </t>
  </si>
  <si>
    <t xml:space="preserve">Potential GDP growth for emerging market trading partners </t>
  </si>
  <si>
    <t xml:space="preserve">Real GDP growth </t>
  </si>
  <si>
    <t>Inflation</t>
  </si>
  <si>
    <t xml:space="preserve">Contributions to personal consumption expenditure inflation* </t>
  </si>
  <si>
    <t>Housing inflation</t>
  </si>
  <si>
    <t>Rental inflation</t>
  </si>
  <si>
    <t xml:space="preserve">Vacancy rates and housing inflation </t>
  </si>
  <si>
    <t>All surveyed participants</t>
  </si>
  <si>
    <t>Low</t>
  </si>
  <si>
    <t>Upper</t>
  </si>
  <si>
    <t>Mid</t>
  </si>
  <si>
    <t>2000Q2</t>
  </si>
  <si>
    <t>2000Q3</t>
  </si>
  <si>
    <t>2000Q4</t>
  </si>
  <si>
    <t>2001Q2</t>
  </si>
  <si>
    <t>2001Q3</t>
  </si>
  <si>
    <t>2001Q4</t>
  </si>
  <si>
    <t>2002Q2</t>
  </si>
  <si>
    <t>2002Q3</t>
  </si>
  <si>
    <t>2002Q4</t>
  </si>
  <si>
    <t>2003Q2</t>
  </si>
  <si>
    <t>2003Q3</t>
  </si>
  <si>
    <t>2003Q4</t>
  </si>
  <si>
    <t>2004Q2</t>
  </si>
  <si>
    <t>2004Q3</t>
  </si>
  <si>
    <t>2004Q4</t>
  </si>
  <si>
    <t>2005Q2</t>
  </si>
  <si>
    <t>2005Q3</t>
  </si>
  <si>
    <t>2005Q4</t>
  </si>
  <si>
    <t>2006Q2</t>
  </si>
  <si>
    <t>2006Q3</t>
  </si>
  <si>
    <t>2006Q4</t>
  </si>
  <si>
    <t>2007Q2</t>
  </si>
  <si>
    <t>2007Q3</t>
  </si>
  <si>
    <t>2007Q4</t>
  </si>
  <si>
    <t>2008Q2</t>
  </si>
  <si>
    <t>2008Q3</t>
  </si>
  <si>
    <t>2008Q4</t>
  </si>
  <si>
    <t>2009Q2</t>
  </si>
  <si>
    <t>2009Q3</t>
  </si>
  <si>
    <t>2009Q4</t>
  </si>
  <si>
    <t>2010Q2</t>
  </si>
  <si>
    <t>2010Q3</t>
  </si>
  <si>
    <t>2010Q4</t>
  </si>
  <si>
    <t>2011Q2</t>
  </si>
  <si>
    <t>2011Q3</t>
  </si>
  <si>
    <t>2011Q4</t>
  </si>
  <si>
    <t>2012Q2</t>
  </si>
  <si>
    <t>2012Q3</t>
  </si>
  <si>
    <t>2012Q4</t>
  </si>
  <si>
    <t>2013Q2</t>
  </si>
  <si>
    <t>2013Q3</t>
  </si>
  <si>
    <t>2013Q4</t>
  </si>
  <si>
    <t>2014Q2</t>
  </si>
  <si>
    <t>2014Q3</t>
  </si>
  <si>
    <t>2014Q4</t>
  </si>
  <si>
    <t>2015Q2</t>
  </si>
  <si>
    <t>2015Q3</t>
  </si>
  <si>
    <t>2015Q4</t>
  </si>
  <si>
    <t>2016Q2</t>
  </si>
  <si>
    <t>2016Q3</t>
  </si>
  <si>
    <t>2016Q4</t>
  </si>
  <si>
    <t>2017Q2</t>
  </si>
  <si>
    <t>2017Q3</t>
  </si>
  <si>
    <t>2017Q4</t>
  </si>
  <si>
    <t>2018Q2</t>
  </si>
  <si>
    <t>2018Q3</t>
  </si>
  <si>
    <t>2018Q4</t>
  </si>
  <si>
    <t>2019Q2</t>
  </si>
  <si>
    <t>2019Q3</t>
  </si>
  <si>
    <t>2019Q4</t>
  </si>
  <si>
    <t>2020Q2</t>
  </si>
  <si>
    <t>2020Q3</t>
  </si>
  <si>
    <t>2020Q4</t>
  </si>
  <si>
    <t>2021Q2</t>
  </si>
  <si>
    <t>2021Q3</t>
  </si>
  <si>
    <t>2021Q4</t>
  </si>
  <si>
    <t>2023Q3</t>
  </si>
  <si>
    <t>2023Q4</t>
  </si>
  <si>
    <t>Business</t>
  </si>
  <si>
    <t>Financial Analysts</t>
  </si>
  <si>
    <t xml:space="preserve">Sensitivity measure </t>
  </si>
  <si>
    <t>2024*</t>
  </si>
  <si>
    <t>≤3</t>
  </si>
  <si>
    <t>3.1 to 4</t>
  </si>
  <si>
    <t>4.1 to 5</t>
  </si>
  <si>
    <t>5.1 to 6</t>
  </si>
  <si>
    <t>6.1 to 7</t>
  </si>
  <si>
    <t>&gt;7</t>
  </si>
  <si>
    <t>Emerging markets</t>
  </si>
  <si>
    <t>Korea</t>
  </si>
  <si>
    <t>Philippines</t>
  </si>
  <si>
    <t xml:space="preserve">Advanced economies </t>
  </si>
  <si>
    <t>Australia</t>
  </si>
  <si>
    <t>Eurozone</t>
  </si>
  <si>
    <t>UK</t>
  </si>
  <si>
    <t>US</t>
  </si>
  <si>
    <t>Expected nominal rate change (by 2025Q4)</t>
  </si>
  <si>
    <t>Holston-Laubach-Williams</t>
  </si>
  <si>
    <t>Hördahl-Tristani</t>
  </si>
  <si>
    <t>Lubik-Matthes</t>
  </si>
  <si>
    <t>G3 neutral real rate</t>
  </si>
  <si>
    <t>Risk premium</t>
  </si>
  <si>
    <t>Neutral real rate</t>
  </si>
  <si>
    <t>Equilibrium real exchange rate</t>
  </si>
  <si>
    <t>Percentage change over four quarters</t>
  </si>
  <si>
    <t>Personal consumption expenditure inflation</t>
  </si>
  <si>
    <t xml:space="preserve">Low </t>
  </si>
  <si>
    <t>2009Q1</t>
  </si>
  <si>
    <t>2011Q1</t>
  </si>
  <si>
    <t>2013Q1</t>
  </si>
  <si>
    <t>2015Q1</t>
  </si>
  <si>
    <t>2017Q1</t>
  </si>
  <si>
    <t>2019Q1</t>
  </si>
  <si>
    <t>2021Q1</t>
  </si>
  <si>
    <t>Percentage points</t>
  </si>
  <si>
    <t xml:space="preserve">Demand-driven </t>
  </si>
  <si>
    <t xml:space="preserve">Supply-driven </t>
  </si>
  <si>
    <t>2012Q1</t>
  </si>
  <si>
    <t>2014Q1</t>
  </si>
  <si>
    <t>2016Q1</t>
  </si>
  <si>
    <t>2018Q1</t>
  </si>
  <si>
    <t>2020Q1</t>
  </si>
  <si>
    <t>2022Q1</t>
  </si>
  <si>
    <t>Forecast_gdp</t>
  </si>
  <si>
    <t xml:space="preserve">Counterfactual real GDP level </t>
  </si>
  <si>
    <t>Back to counterfactual GDP</t>
  </si>
  <si>
    <t>Total</t>
  </si>
  <si>
    <t>Mining (right-hand scale)</t>
  </si>
  <si>
    <t xml:space="preserve">R billions (both scales) </t>
  </si>
  <si>
    <t>Index: 2019 = 100</t>
  </si>
  <si>
    <t>SSA*</t>
  </si>
  <si>
    <t>Long-term average (2011–18)</t>
  </si>
  <si>
    <t>Forecast (2024–26)</t>
  </si>
  <si>
    <t>High withdrawal scenario</t>
  </si>
  <si>
    <t>Moderate withdrawal scenario</t>
  </si>
  <si>
    <t xml:space="preserve">Percentage change </t>
  </si>
  <si>
    <t xml:space="preserve">Actual </t>
  </si>
  <si>
    <t xml:space="preserve">Upside surprise  </t>
  </si>
  <si>
    <t xml:space="preserve">Baseline </t>
  </si>
  <si>
    <t>Midpoint of target range</t>
  </si>
  <si>
    <t>Lower</t>
  </si>
  <si>
    <t>Downside surprise</t>
  </si>
  <si>
    <t xml:space="preserve">Percentage change over four quarters </t>
  </si>
  <si>
    <t>Actual</t>
  </si>
  <si>
    <t>Steady state</t>
  </si>
  <si>
    <t>Basis points</t>
  </si>
  <si>
    <t>Percentage change</t>
  </si>
  <si>
    <t>Long term average</t>
  </si>
  <si>
    <t>Share of respondents</t>
  </si>
  <si>
    <t>*Shaded area indicates forecast</t>
  </si>
  <si>
    <t>* Shaded area indicates forecasts</t>
  </si>
  <si>
    <t>PayProp</t>
  </si>
  <si>
    <t>TPN Escalation</t>
  </si>
  <si>
    <t>Stats SA actual rentals</t>
  </si>
  <si>
    <t>Vacancy rates*</t>
  </si>
  <si>
    <t>Housing inflation (right-hand scale)</t>
  </si>
  <si>
    <t>2001Q1</t>
  </si>
  <si>
    <t>2000Q1</t>
  </si>
  <si>
    <t>202Q1</t>
  </si>
  <si>
    <t>2003Q1</t>
  </si>
  <si>
    <t>2004Q1</t>
  </si>
  <si>
    <t>2005Q1</t>
  </si>
  <si>
    <t>206Q1</t>
  </si>
  <si>
    <t>2007Q1</t>
  </si>
  <si>
    <t>2008Q1</t>
  </si>
  <si>
    <t>2010Q1</t>
  </si>
  <si>
    <t>Date</t>
  </si>
  <si>
    <t xml:space="preserve">Date </t>
  </si>
  <si>
    <t>Real rate gap*</t>
  </si>
  <si>
    <r>
      <t xml:space="preserve">* The real rate gap is computed as neutral rate </t>
    </r>
    <r>
      <rPr>
        <i/>
        <sz val="11"/>
        <color theme="1"/>
        <rFont val="Calibri"/>
        <family val="2"/>
        <scheme val="minor"/>
      </rPr>
      <t>less</t>
    </r>
    <r>
      <rPr>
        <sz val="11"/>
        <color theme="1"/>
        <rFont val="Calibri"/>
        <family val="2"/>
        <scheme val="minor"/>
      </rPr>
      <t xml:space="preserve"> real policy rate</t>
    </r>
  </si>
  <si>
    <t>Real GDP**</t>
  </si>
  <si>
    <t>** GDP forecast from QPM</t>
  </si>
  <si>
    <t>* Sub-Saharan Africa</t>
  </si>
  <si>
    <t>*Percentage change over four quarters (three-quarter centred moving average; last quarter not a full average</t>
  </si>
  <si>
    <t xml:space="preserve">*Average from January to August </t>
  </si>
  <si>
    <t xml:space="preserve">* Data for 2017Q1 not available </t>
  </si>
  <si>
    <t>Forecast_counterfactual</t>
  </si>
  <si>
    <t xml:space="preserve">Forecast_back to counterfactual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</si>
</sst>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 * #,##0.00_ ;_ * \-#,##0.00_ ;_ * &quot;-&quot;??_ ;_ @_ "/>
    <numFmt numFmtId="164" formatCode="0.0"/>
    <numFmt numFmtId="165" formatCode="mmm\ yyyy"/>
    <numFmt numFmtId="166" formatCode="_(* #,##0.0_);_(* \(#,##0.0\);_(* &quot;-&quot;??_);_(@_)"/>
    <numFmt numFmtId="167" formatCode="d\ mmm\ yyyy"/>
    <numFmt numFmtId="168" formatCode="0.000"/>
    <numFmt numFmtId="169" formatCode="0.000000"/>
    <numFmt numFmtId="170" formatCode="_ * #,##0.0_ ;_ * \-#,##0.0_ ;_ * &quot;-&quot;??_ ;_ @_ 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i/>
      <sz val="14"/>
      <color rgb="FF000000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  <scheme val="minor"/>
    </font>
    <font>
      <sz val="8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</font>
    <font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</borders>
  <cellStyleXfs count="23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1" fillId="0" borderId="0"/>
    <xf numFmtId="43" fontId="1" fillId="0" borderId="0" applyFont="0" applyFill="0" applyBorder="0" applyAlignment="0" applyProtection="0"/>
    <xf numFmtId="0" fontId="19" fillId="0" borderId="0"/>
    <xf numFmtId="0" fontId="23" fillId="0" borderId="0"/>
    <xf numFmtId="43" fontId="1" fillId="0" borderId="0" applyFont="0" applyFill="0" applyBorder="0" applyAlignment="0" applyProtection="0"/>
    <xf numFmtId="0" fontId="29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36" fillId="0" borderId="0"/>
    <xf numFmtId="43" fontId="36" fillId="0" borderId="0" applyFont="0" applyFill="0" applyBorder="0" applyAlignment="0" applyProtection="0"/>
    <xf numFmtId="0" fontId="2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9" fillId="5" borderId="4" applyNumberFormat="0" applyAlignment="0" applyProtection="0"/>
    <xf numFmtId="0" fontId="12" fillId="0" borderId="6" applyNumberFormat="0" applyFill="0" applyAlignment="0" applyProtection="0"/>
    <xf numFmtId="0" fontId="8" fillId="4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0" fillId="6" borderId="5" applyNumberFormat="0" applyAlignment="0" applyProtection="0"/>
    <xf numFmtId="9" fontId="21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4" fillId="0" borderId="0" applyNumberForma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2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43" fontId="21" fillId="0" borderId="0" applyFont="0" applyFill="0" applyBorder="0" applyAlignment="0" applyProtection="0"/>
    <xf numFmtId="0" fontId="19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</cellStyleXfs>
  <cellXfs count="102">
    <xf numFmtId="0" fontId="0" fillId="0" borderId="0" xfId="0"/>
    <xf numFmtId="0" fontId="19" fillId="0" borderId="0" xfId="0" applyFont="1"/>
    <xf numFmtId="0" fontId="18" fillId="0" borderId="0" xfId="42"/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6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0" borderId="0" xfId="0" applyNumberFormat="1"/>
    <xf numFmtId="0" fontId="20" fillId="0" borderId="0" xfId="0" applyFont="1"/>
    <xf numFmtId="0" fontId="16" fillId="0" borderId="0" xfId="0" applyFont="1"/>
    <xf numFmtId="164" fontId="19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2" fontId="19" fillId="0" borderId="0" xfId="0" applyNumberFormat="1" applyFont="1" applyAlignment="1">
      <alignment horizontal="center" vertical="center"/>
    </xf>
    <xf numFmtId="0" fontId="0" fillId="0" borderId="0" xfId="0" applyAlignment="1">
      <alignment horizontal="left" indent="2"/>
    </xf>
    <xf numFmtId="0" fontId="24" fillId="0" borderId="0" xfId="0" applyFont="1"/>
    <xf numFmtId="0" fontId="16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6" fillId="0" borderId="0" xfId="0" applyFont="1"/>
    <xf numFmtId="2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3" fontId="0" fillId="0" borderId="0" xfId="48" applyFont="1"/>
    <xf numFmtId="166" fontId="16" fillId="0" borderId="0" xfId="48" applyNumberFormat="1" applyFont="1" applyAlignment="1">
      <alignment horizontal="center" vertical="center"/>
    </xf>
    <xf numFmtId="0" fontId="0" fillId="0" borderId="0" xfId="0" applyAlignment="1">
      <alignment horizontal="right"/>
    </xf>
    <xf numFmtId="0" fontId="16" fillId="0" borderId="0" xfId="0" applyFont="1" applyAlignment="1">
      <alignment horizontal="right"/>
    </xf>
    <xf numFmtId="0" fontId="0" fillId="0" borderId="0" xfId="0" applyAlignment="1">
      <alignment horizontal="left"/>
    </xf>
    <xf numFmtId="0" fontId="16" fillId="0" borderId="0" xfId="0" applyFont="1" applyAlignment="1">
      <alignment horizontal="left"/>
    </xf>
    <xf numFmtId="14" fontId="0" fillId="0" borderId="0" xfId="0" applyNumberFormat="1" applyAlignment="1">
      <alignment horizontal="center"/>
    </xf>
    <xf numFmtId="0" fontId="20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164" fontId="0" fillId="0" borderId="0" xfId="0" applyNumberFormat="1" applyAlignment="1">
      <alignment horizontal="right" vertical="center"/>
    </xf>
    <xf numFmtId="0" fontId="18" fillId="0" borderId="0" xfId="42" applyAlignment="1">
      <alignment horizontal="left" vertical="center"/>
    </xf>
    <xf numFmtId="165" fontId="19" fillId="0" borderId="0" xfId="0" applyNumberFormat="1" applyFont="1" applyAlignment="1">
      <alignment horizontal="center"/>
    </xf>
    <xf numFmtId="167" fontId="0" fillId="0" borderId="0" xfId="48" applyNumberFormat="1" applyFont="1" applyAlignment="1">
      <alignment horizontal="left"/>
    </xf>
    <xf numFmtId="167" fontId="0" fillId="0" borderId="0" xfId="48" applyNumberFormat="1" applyFont="1" applyAlignment="1">
      <alignment horizontal="right"/>
    </xf>
    <xf numFmtId="168" fontId="0" fillId="0" borderId="0" xfId="0" applyNumberFormat="1" applyAlignment="1">
      <alignment horizontal="right"/>
    </xf>
    <xf numFmtId="168" fontId="0" fillId="0" borderId="0" xfId="0" applyNumberFormat="1" applyAlignment="1">
      <alignment horizontal="right" vertical="center"/>
    </xf>
    <xf numFmtId="0" fontId="20" fillId="0" borderId="10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43" fontId="0" fillId="0" borderId="0" xfId="48" applyFont="1" applyBorder="1"/>
    <xf numFmtId="17" fontId="0" fillId="0" borderId="0" xfId="0" applyNumberFormat="1"/>
    <xf numFmtId="164" fontId="0" fillId="0" borderId="0" xfId="0" applyNumberFormat="1"/>
    <xf numFmtId="169" fontId="0" fillId="0" borderId="0" xfId="0" applyNumberFormat="1"/>
    <xf numFmtId="0" fontId="31" fillId="0" borderId="0" xfId="0" applyFont="1"/>
    <xf numFmtId="17" fontId="31" fillId="0" borderId="0" xfId="0" applyNumberFormat="1" applyFont="1"/>
    <xf numFmtId="168" fontId="0" fillId="0" borderId="0" xfId="0" applyNumberFormat="1"/>
    <xf numFmtId="0" fontId="27" fillId="0" borderId="10" xfId="0" applyFont="1" applyBorder="1" applyAlignment="1">
      <alignment horizontal="center" vertical="center" wrapText="1"/>
    </xf>
    <xf numFmtId="0" fontId="16" fillId="0" borderId="10" xfId="0" applyFont="1" applyBorder="1"/>
    <xf numFmtId="17" fontId="0" fillId="0" borderId="0" xfId="0" applyNumberFormat="1" applyAlignment="1">
      <alignment horizontal="center"/>
    </xf>
    <xf numFmtId="2" fontId="19" fillId="0" borderId="0" xfId="0" applyNumberFormat="1" applyFont="1"/>
    <xf numFmtId="0" fontId="27" fillId="0" borderId="0" xfId="0" applyFont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19" fillId="0" borderId="0" xfId="0" applyFont="1" applyAlignment="1">
      <alignment horizontal="left" vertical="center"/>
    </xf>
    <xf numFmtId="0" fontId="16" fillId="0" borderId="10" xfId="0" applyFont="1" applyBorder="1" applyAlignment="1">
      <alignment vertical="center" wrapText="1"/>
    </xf>
    <xf numFmtId="164" fontId="0" fillId="0" borderId="0" xfId="0" applyNumberFormat="1" applyAlignment="1">
      <alignment vertical="center"/>
    </xf>
    <xf numFmtId="0" fontId="0" fillId="0" borderId="0" xfId="0" quotePrefix="1" applyAlignment="1">
      <alignment horizontal="center" vertical="center"/>
    </xf>
    <xf numFmtId="170" fontId="0" fillId="0" borderId="0" xfId="48" applyNumberFormat="1" applyFont="1" applyBorder="1" applyAlignment="1"/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left"/>
    </xf>
    <xf numFmtId="0" fontId="16" fillId="0" borderId="10" xfId="0" applyFont="1" applyBorder="1" applyAlignment="1">
      <alignment horizontal="left" vertical="center"/>
    </xf>
    <xf numFmtId="17" fontId="0" fillId="0" borderId="0" xfId="0" applyNumberFormat="1" applyAlignment="1">
      <alignment horizontal="left"/>
    </xf>
    <xf numFmtId="1" fontId="0" fillId="0" borderId="0" xfId="0" applyNumberFormat="1" applyAlignment="1">
      <alignment horizontal="left"/>
    </xf>
    <xf numFmtId="0" fontId="0" fillId="0" borderId="10" xfId="0" applyBorder="1"/>
    <xf numFmtId="0" fontId="16" fillId="0" borderId="0" xfId="0" quotePrefix="1" applyFont="1" applyAlignment="1">
      <alignment vertical="center" wrapText="1"/>
    </xf>
    <xf numFmtId="0" fontId="20" fillId="0" borderId="10" xfId="0" applyFont="1" applyBorder="1" applyAlignment="1">
      <alignment horizontal="center" vertical="center" wrapText="1"/>
    </xf>
    <xf numFmtId="166" fontId="16" fillId="0" borderId="10" xfId="48" applyNumberFormat="1" applyFont="1" applyBorder="1" applyAlignment="1">
      <alignment horizontal="center" vertical="center"/>
    </xf>
    <xf numFmtId="164" fontId="0" fillId="0" borderId="0" xfId="48" applyNumberFormat="1" applyFont="1" applyBorder="1" applyAlignment="1">
      <alignment horizontal="center"/>
    </xf>
    <xf numFmtId="164" fontId="0" fillId="0" borderId="0" xfId="48" applyNumberFormat="1" applyFont="1" applyAlignment="1">
      <alignment horizontal="center"/>
    </xf>
    <xf numFmtId="0" fontId="16" fillId="0" borderId="10" xfId="0" applyFont="1" applyBorder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Alignment="1">
      <alignment vertical="center"/>
    </xf>
    <xf numFmtId="164" fontId="0" fillId="0" borderId="0" xfId="0" applyNumberFormat="1" applyAlignment="1">
      <alignment horizontal="right"/>
    </xf>
    <xf numFmtId="0" fontId="30" fillId="0" borderId="0" xfId="0" applyFont="1" applyAlignment="1">
      <alignment vertical="center"/>
    </xf>
    <xf numFmtId="0" fontId="34" fillId="0" borderId="0" xfId="0" applyFont="1" applyAlignment="1">
      <alignment horizontal="left" vertical="center"/>
    </xf>
    <xf numFmtId="164" fontId="34" fillId="0" borderId="0" xfId="0" applyNumberFormat="1" applyFont="1" applyAlignment="1">
      <alignment horizontal="center" vertical="center"/>
    </xf>
    <xf numFmtId="0" fontId="35" fillId="0" borderId="10" xfId="0" applyFont="1" applyBorder="1" applyAlignment="1">
      <alignment vertical="center"/>
    </xf>
    <xf numFmtId="0" fontId="30" fillId="0" borderId="10" xfId="0" applyFont="1" applyBorder="1" applyAlignment="1">
      <alignment vertical="center"/>
    </xf>
    <xf numFmtId="164" fontId="0" fillId="0" borderId="0" xfId="0" applyNumberFormat="1" applyAlignment="1">
      <alignment horizontal="center" wrapText="1"/>
    </xf>
    <xf numFmtId="164" fontId="18" fillId="0" borderId="0" xfId="42" applyNumberFormat="1" applyAlignment="1">
      <alignment horizontal="center"/>
    </xf>
    <xf numFmtId="0" fontId="0" fillId="33" borderId="0" xfId="0" applyFill="1"/>
    <xf numFmtId="17" fontId="0" fillId="33" borderId="0" xfId="0" applyNumberFormat="1" applyFill="1" applyAlignment="1">
      <alignment horizontal="center"/>
    </xf>
    <xf numFmtId="164" fontId="0" fillId="33" borderId="0" xfId="0" applyNumberFormat="1" applyFill="1" applyAlignment="1">
      <alignment horizontal="center"/>
    </xf>
    <xf numFmtId="0" fontId="16" fillId="0" borderId="10" xfId="0" applyFont="1" applyBorder="1" applyAlignment="1">
      <alignment horizontal="center"/>
    </xf>
    <xf numFmtId="164" fontId="0" fillId="33" borderId="0" xfId="0" applyNumberFormat="1" applyFill="1"/>
    <xf numFmtId="0" fontId="0" fillId="33" borderId="0" xfId="0" applyFill="1" applyAlignment="1">
      <alignment horizontal="left"/>
    </xf>
    <xf numFmtId="0" fontId="36" fillId="0" borderId="0" xfId="56"/>
    <xf numFmtId="164" fontId="36" fillId="0" borderId="0" xfId="56" applyNumberFormat="1"/>
    <xf numFmtId="170" fontId="36" fillId="0" borderId="0" xfId="57" applyNumberFormat="1" applyFont="1"/>
    <xf numFmtId="0" fontId="36" fillId="0" borderId="10" xfId="56" applyBorder="1"/>
    <xf numFmtId="0" fontId="16" fillId="0" borderId="11" xfId="0" quotePrefix="1" applyFont="1" applyBorder="1" applyAlignment="1">
      <alignment wrapText="1"/>
    </xf>
    <xf numFmtId="0" fontId="31" fillId="0" borderId="0" xfId="0" applyFont="1" applyAlignment="1">
      <alignment vertical="center"/>
    </xf>
    <xf numFmtId="17" fontId="26" fillId="0" borderId="0" xfId="0" applyNumberFormat="1" applyFont="1"/>
    <xf numFmtId="0" fontId="0" fillId="0" borderId="0" xfId="0" applyAlignment="1">
      <alignment horizontal="center" vertical="center"/>
    </xf>
    <xf numFmtId="0" fontId="16" fillId="0" borderId="10" xfId="0" applyFont="1" applyBorder="1" applyAlignment="1">
      <alignment horizontal="center" wrapText="1"/>
    </xf>
    <xf numFmtId="1" fontId="0" fillId="0" borderId="0" xfId="0" applyNumberFormat="1" applyAlignment="1">
      <alignment horizontal="center"/>
    </xf>
    <xf numFmtId="164" fontId="0" fillId="0" borderId="0" xfId="0" applyNumberFormat="1" applyAlignment="1"/>
    <xf numFmtId="164" fontId="0" fillId="33" borderId="0" xfId="0" applyNumberFormat="1" applyFill="1" applyAlignment="1"/>
    <xf numFmtId="0" fontId="38" fillId="0" borderId="10" xfId="56" applyFont="1" applyBorder="1" applyAlignment="1">
      <alignment horizontal="center" vertical="center"/>
    </xf>
    <xf numFmtId="0" fontId="38" fillId="0" borderId="10" xfId="56" applyFont="1" applyBorder="1" applyAlignment="1">
      <alignment horizontal="center" vertical="center" wrapText="1"/>
    </xf>
    <xf numFmtId="0" fontId="38" fillId="0" borderId="10" xfId="56" applyFont="1" applyBorder="1" applyAlignment="1">
      <alignment horizontal="left" vertical="center"/>
    </xf>
  </cellXfs>
  <cellStyles count="234">
    <cellStyle name="20% - Accent1" xfId="19" builtinId="30" customBuiltin="1"/>
    <cellStyle name="20% - Accent1 10" xfId="215" xr:uid="{20DBEA0C-5A02-4572-9AFC-005EE161C212}"/>
    <cellStyle name="20% - Accent1 11" xfId="59" xr:uid="{7F86CEAE-965C-48C2-950D-95E767CE71CD}"/>
    <cellStyle name="20% - Accent1 2" xfId="102" xr:uid="{CD269A9A-A230-495F-AF11-771B60C44860}"/>
    <cellStyle name="20% - Accent1 3" xfId="116" xr:uid="{F1954D6D-0B43-4626-8F68-1231CEDC3A5E}"/>
    <cellStyle name="20% - Accent1 4" xfId="130" xr:uid="{D34CD1AB-AA2D-45C6-A588-5BC1615B04A8}"/>
    <cellStyle name="20% - Accent1 5" xfId="144" xr:uid="{1F11CCC3-4A85-4825-B83C-2684641141D9}"/>
    <cellStyle name="20% - Accent1 6" xfId="158" xr:uid="{8421B605-2DB6-4798-8DDA-C1AB344D0E8C}"/>
    <cellStyle name="20% - Accent1 7" xfId="172" xr:uid="{ED02E960-9F6B-454F-B3E9-E54F23CA6DFF}"/>
    <cellStyle name="20% - Accent1 8" xfId="187" xr:uid="{14E42394-BB7B-40AA-AACD-81429DBC832A}"/>
    <cellStyle name="20% - Accent1 9" xfId="201" xr:uid="{F5303B11-9897-4394-A554-5FBE2B70E99F}"/>
    <cellStyle name="20% - Accent2" xfId="23" builtinId="34" customBuiltin="1"/>
    <cellStyle name="20% - Accent2 10" xfId="216" xr:uid="{0A3EB5BB-66E5-429B-91A5-7AAA82477738}"/>
    <cellStyle name="20% - Accent2 11" xfId="60" xr:uid="{498A381F-DEAE-4154-BA6E-F90D9608FFFA}"/>
    <cellStyle name="20% - Accent2 2" xfId="103" xr:uid="{954DE645-14F1-4C97-B090-1F0349B26D9F}"/>
    <cellStyle name="20% - Accent2 3" xfId="117" xr:uid="{C6EE055C-50E3-42AE-A963-4A832448A139}"/>
    <cellStyle name="20% - Accent2 4" xfId="131" xr:uid="{21D5542C-4FF2-4E68-B8FE-D751657FB624}"/>
    <cellStyle name="20% - Accent2 5" xfId="145" xr:uid="{4C97D2C0-A2A3-40A9-98C5-E9D750491281}"/>
    <cellStyle name="20% - Accent2 6" xfId="159" xr:uid="{DCE7327F-320A-49B0-BC06-7D4419C44FE8}"/>
    <cellStyle name="20% - Accent2 7" xfId="173" xr:uid="{E503B7F8-E935-4A32-91C7-7A0AD75FA468}"/>
    <cellStyle name="20% - Accent2 8" xfId="188" xr:uid="{27A4CAAE-E5FF-4634-9A0D-DB7CFF8B1183}"/>
    <cellStyle name="20% - Accent2 9" xfId="202" xr:uid="{BFA83F50-AB82-440D-9A5F-4BF7E2D5A161}"/>
    <cellStyle name="20% - Accent3" xfId="27" builtinId="38" customBuiltin="1"/>
    <cellStyle name="20% - Accent3 10" xfId="217" xr:uid="{24079D9F-F427-4AE7-822C-CDE02EDBE31B}"/>
    <cellStyle name="20% - Accent3 11" xfId="61" xr:uid="{FB994866-8A77-4AB0-BAE5-5AA25FBFCC04}"/>
    <cellStyle name="20% - Accent3 2" xfId="104" xr:uid="{D8383DB6-CD9A-48C8-A693-494B422CEE0D}"/>
    <cellStyle name="20% - Accent3 3" xfId="118" xr:uid="{CDB213C6-C3BD-483F-BE7F-9F57AF24E466}"/>
    <cellStyle name="20% - Accent3 4" xfId="132" xr:uid="{AB082197-1F56-4719-A794-1F2ABBD5B832}"/>
    <cellStyle name="20% - Accent3 5" xfId="146" xr:uid="{A8B9D43A-3238-4C3A-B53B-FBDC9C1AB1E2}"/>
    <cellStyle name="20% - Accent3 6" xfId="160" xr:uid="{A2D9D8A0-88A2-422A-832F-1FBE36C14630}"/>
    <cellStyle name="20% - Accent3 7" xfId="174" xr:uid="{4A4D8963-D9AB-4A82-91A1-5A4E6A4DB745}"/>
    <cellStyle name="20% - Accent3 8" xfId="189" xr:uid="{60BB6C1D-5AFC-455E-BE81-051FF8874F74}"/>
    <cellStyle name="20% - Accent3 9" xfId="203" xr:uid="{6FA51DAA-0030-4931-B9EF-345DF5BC0774}"/>
    <cellStyle name="20% - Accent4" xfId="31" builtinId="42" customBuiltin="1"/>
    <cellStyle name="20% - Accent4 10" xfId="218" xr:uid="{5AC81DB0-D004-4EB2-BCED-95D8D93FAACB}"/>
    <cellStyle name="20% - Accent4 11" xfId="62" xr:uid="{4CD256C1-8D58-43EC-AE73-027844516DDD}"/>
    <cellStyle name="20% - Accent4 2" xfId="105" xr:uid="{585B3965-7065-40CD-9001-1C8C933ED844}"/>
    <cellStyle name="20% - Accent4 3" xfId="119" xr:uid="{286F3EB3-12E7-477D-962F-C7C848103D23}"/>
    <cellStyle name="20% - Accent4 4" xfId="133" xr:uid="{8887B1F1-51EA-4645-AEB3-78633EF1D066}"/>
    <cellStyle name="20% - Accent4 5" xfId="147" xr:uid="{CAC3458F-660D-4C84-A5F9-8DFC523BE7E4}"/>
    <cellStyle name="20% - Accent4 6" xfId="161" xr:uid="{620B1D4A-C32F-4E19-B9EB-85C76F2AC777}"/>
    <cellStyle name="20% - Accent4 7" xfId="175" xr:uid="{4F8B6896-B709-4FB6-847A-493E6784AB06}"/>
    <cellStyle name="20% - Accent4 8" xfId="190" xr:uid="{DFEE9262-1D3E-4CE9-8574-DEE5A60845ED}"/>
    <cellStyle name="20% - Accent4 9" xfId="204" xr:uid="{2F438B78-4EA7-43A7-A498-B4F4145DC6A2}"/>
    <cellStyle name="20% - Accent5" xfId="35" builtinId="46" customBuiltin="1"/>
    <cellStyle name="20% - Accent5 10" xfId="219" xr:uid="{C7AB9645-394E-475A-A436-11CAB6825F5B}"/>
    <cellStyle name="20% - Accent5 11" xfId="63" xr:uid="{C4EA4F17-A7FC-485A-9476-9E224239D7AB}"/>
    <cellStyle name="20% - Accent5 2" xfId="106" xr:uid="{170C1215-BE81-470B-A03D-D177E6065CC8}"/>
    <cellStyle name="20% - Accent5 3" xfId="120" xr:uid="{A23A7661-F68E-49DD-A3E4-B750037F0872}"/>
    <cellStyle name="20% - Accent5 4" xfId="134" xr:uid="{6E676A00-06F5-4648-B2DE-3DD7E83EFE0B}"/>
    <cellStyle name="20% - Accent5 5" xfId="148" xr:uid="{45BE04C5-E99E-49F7-83C1-9C957A337273}"/>
    <cellStyle name="20% - Accent5 6" xfId="162" xr:uid="{C4B91188-DD43-40C9-9B7A-DF1C9C13FD5F}"/>
    <cellStyle name="20% - Accent5 7" xfId="176" xr:uid="{62F46431-8B5A-44BA-AFAF-E30D41DC3A3F}"/>
    <cellStyle name="20% - Accent5 8" xfId="191" xr:uid="{E9F6E67B-6EF8-4307-BA21-D9A38F62E239}"/>
    <cellStyle name="20% - Accent5 9" xfId="205" xr:uid="{F0DC38D9-CD60-4A09-99D9-780033749144}"/>
    <cellStyle name="20% - Accent6" xfId="39" builtinId="50" customBuiltin="1"/>
    <cellStyle name="20% - Accent6 10" xfId="220" xr:uid="{4506A652-E188-4247-BE4F-97A0B4DA9132}"/>
    <cellStyle name="20% - Accent6 11" xfId="64" xr:uid="{A51374E3-09F2-4243-8552-29BD4607D35D}"/>
    <cellStyle name="20% - Accent6 2" xfId="107" xr:uid="{92EB4C1A-CBFF-4360-BD07-ADF467E3FC71}"/>
    <cellStyle name="20% - Accent6 3" xfId="121" xr:uid="{FE1DE11F-CE08-47EC-85E5-DB5D7F372169}"/>
    <cellStyle name="20% - Accent6 4" xfId="135" xr:uid="{439CD652-C20C-40A6-AEC8-6AE330446443}"/>
    <cellStyle name="20% - Accent6 5" xfId="149" xr:uid="{D695C2AA-2151-43D7-A893-82B1194A9191}"/>
    <cellStyle name="20% - Accent6 6" xfId="163" xr:uid="{5BFFDA54-E612-430B-B5CB-6DB881322609}"/>
    <cellStyle name="20% - Accent6 7" xfId="177" xr:uid="{F5DCB011-2373-4164-926D-749E3C4667A3}"/>
    <cellStyle name="20% - Accent6 8" xfId="192" xr:uid="{D4DE04C9-B767-4C1A-B017-23B4702C166A}"/>
    <cellStyle name="20% - Accent6 9" xfId="206" xr:uid="{AA1E8630-6882-405D-80D8-1AA88989D52B}"/>
    <cellStyle name="40% - Accent1" xfId="20" builtinId="31" customBuiltin="1"/>
    <cellStyle name="40% - Accent1 10" xfId="221" xr:uid="{66033029-7070-42E4-B16D-F574CCDE48D8}"/>
    <cellStyle name="40% - Accent1 11" xfId="65" xr:uid="{C993F783-EF97-4476-963D-2A8FA708F8D4}"/>
    <cellStyle name="40% - Accent1 2" xfId="108" xr:uid="{F9ADB7BA-BDAC-4121-8FB9-880C90EDAEFD}"/>
    <cellStyle name="40% - Accent1 3" xfId="122" xr:uid="{8A938762-87F9-4870-8914-1BDEBA19DD91}"/>
    <cellStyle name="40% - Accent1 4" xfId="136" xr:uid="{92D7D00A-0D10-435F-8417-F4D5458AAADE}"/>
    <cellStyle name="40% - Accent1 5" xfId="150" xr:uid="{BA69ACEB-F7B4-4C0F-8A3F-E388420D1DDF}"/>
    <cellStyle name="40% - Accent1 6" xfId="164" xr:uid="{84487C72-1005-41EF-9BC2-056EDF2CE0CF}"/>
    <cellStyle name="40% - Accent1 7" xfId="178" xr:uid="{5DF952AF-EB0B-4CD2-9069-FAEACE19330D}"/>
    <cellStyle name="40% - Accent1 8" xfId="193" xr:uid="{EC315B68-9B59-4029-A110-86CF2165D620}"/>
    <cellStyle name="40% - Accent1 9" xfId="207" xr:uid="{7D4B7FE9-4720-453E-9904-1DA2493B9343}"/>
    <cellStyle name="40% - Accent2" xfId="24" builtinId="35" customBuiltin="1"/>
    <cellStyle name="40% - Accent2 10" xfId="222" xr:uid="{8EBE74AE-3DA9-4298-A666-33EE0467BF05}"/>
    <cellStyle name="40% - Accent2 11" xfId="66" xr:uid="{15F65E46-7F0A-4EC0-ABFB-E3169FEB0A2F}"/>
    <cellStyle name="40% - Accent2 2" xfId="109" xr:uid="{8D93D924-08EF-424C-93AE-C74B9F58CCD4}"/>
    <cellStyle name="40% - Accent2 3" xfId="123" xr:uid="{2DE69954-69B3-4B9E-915D-6387C68826F1}"/>
    <cellStyle name="40% - Accent2 4" xfId="137" xr:uid="{D8C87025-E713-4DBB-A792-BB65B38D2233}"/>
    <cellStyle name="40% - Accent2 5" xfId="151" xr:uid="{79E36B2B-E1C7-48A9-BC7C-063EEBFB0648}"/>
    <cellStyle name="40% - Accent2 6" xfId="165" xr:uid="{E6C2E5C7-898D-42B8-A4FA-F3A0E926F9D6}"/>
    <cellStyle name="40% - Accent2 7" xfId="179" xr:uid="{522CD469-EFC7-4ED6-B079-18155ABB9313}"/>
    <cellStyle name="40% - Accent2 8" xfId="194" xr:uid="{741A85DC-2DD9-43F6-B2B4-E88EF55A79FD}"/>
    <cellStyle name="40% - Accent2 9" xfId="208" xr:uid="{D33A858E-080F-4CEC-850E-490833889186}"/>
    <cellStyle name="40% - Accent3" xfId="28" builtinId="39" customBuiltin="1"/>
    <cellStyle name="40% - Accent3 10" xfId="223" xr:uid="{135BB2B6-679B-43B4-A357-7D8A7FFA8F68}"/>
    <cellStyle name="40% - Accent3 11" xfId="67" xr:uid="{E0927E9E-1CE9-4B98-AFEE-BA8A94EEC8DA}"/>
    <cellStyle name="40% - Accent3 2" xfId="110" xr:uid="{6C4979A4-719C-4CC9-B3DD-0AFDC265368A}"/>
    <cellStyle name="40% - Accent3 3" xfId="124" xr:uid="{A7B69E4D-FA46-4561-AE42-E4A997B14CEF}"/>
    <cellStyle name="40% - Accent3 4" xfId="138" xr:uid="{B5A5AF33-6067-4DB6-BBBC-216B60DF0D36}"/>
    <cellStyle name="40% - Accent3 5" xfId="152" xr:uid="{1B501722-7A76-4E02-BE19-EAC4900C01DD}"/>
    <cellStyle name="40% - Accent3 6" xfId="166" xr:uid="{D0BE10A1-DF41-43CC-913F-F79A1B59FA5F}"/>
    <cellStyle name="40% - Accent3 7" xfId="180" xr:uid="{F1619F05-EB37-4432-B7E3-9144CD16D8A3}"/>
    <cellStyle name="40% - Accent3 8" xfId="195" xr:uid="{3D71399F-A66C-4D98-B1E3-8E8A4BDFD1C9}"/>
    <cellStyle name="40% - Accent3 9" xfId="209" xr:uid="{8DC9421A-3670-4BE5-A358-729061BCB96F}"/>
    <cellStyle name="40% - Accent4" xfId="32" builtinId="43" customBuiltin="1"/>
    <cellStyle name="40% - Accent4 10" xfId="224" xr:uid="{F10D87C7-44B2-42CA-AEBB-CF0670AAD25E}"/>
    <cellStyle name="40% - Accent4 11" xfId="68" xr:uid="{D2EC7D5E-C15F-42F0-B393-0C9591FBB585}"/>
    <cellStyle name="40% - Accent4 2" xfId="111" xr:uid="{DCDC96DE-825A-43F6-AC85-AD17ADF7668A}"/>
    <cellStyle name="40% - Accent4 3" xfId="125" xr:uid="{76A2AB2D-01FE-4982-9BBC-1EA2E1659E6E}"/>
    <cellStyle name="40% - Accent4 4" xfId="139" xr:uid="{614AD996-F4C8-464F-B6D4-15468779799A}"/>
    <cellStyle name="40% - Accent4 5" xfId="153" xr:uid="{04118226-B87A-494B-98E0-CC185B8A9A70}"/>
    <cellStyle name="40% - Accent4 6" xfId="167" xr:uid="{4ABBF17A-F303-4B96-AF62-15D4F2D95C39}"/>
    <cellStyle name="40% - Accent4 7" xfId="181" xr:uid="{7F38D1BA-ECE0-4F20-B886-0B66DB93B161}"/>
    <cellStyle name="40% - Accent4 8" xfId="196" xr:uid="{EF65894C-5430-48DC-AE52-AD038196DBE3}"/>
    <cellStyle name="40% - Accent4 9" xfId="210" xr:uid="{01B85795-061F-40EB-8B47-146717185264}"/>
    <cellStyle name="40% - Accent5" xfId="36" builtinId="47" customBuiltin="1"/>
    <cellStyle name="40% - Accent5 10" xfId="225" xr:uid="{DDEBB37F-70FB-4BF7-815C-5445884AAEBA}"/>
    <cellStyle name="40% - Accent5 11" xfId="69" xr:uid="{0F6FD4A1-4DBC-4B58-BA48-8F73DD3494B0}"/>
    <cellStyle name="40% - Accent5 2" xfId="112" xr:uid="{F9ED765C-8540-4740-B3E2-FE53679594C4}"/>
    <cellStyle name="40% - Accent5 3" xfId="126" xr:uid="{33A76019-4455-47BA-AD91-D44FCB120F4F}"/>
    <cellStyle name="40% - Accent5 4" xfId="140" xr:uid="{A14D58AD-71B4-4C27-928E-2112B4CDBDB2}"/>
    <cellStyle name="40% - Accent5 5" xfId="154" xr:uid="{A05B23C3-2BFB-47BB-981B-80B40316C70D}"/>
    <cellStyle name="40% - Accent5 6" xfId="168" xr:uid="{F3E9C9DE-5AA7-4C4F-BFF5-3C022BB85A1A}"/>
    <cellStyle name="40% - Accent5 7" xfId="182" xr:uid="{6C01EE3F-1EC7-48C1-B558-449B381DE4C7}"/>
    <cellStyle name="40% - Accent5 8" xfId="197" xr:uid="{078FF296-6E7D-47B2-9ABE-12D455360749}"/>
    <cellStyle name="40% - Accent5 9" xfId="211" xr:uid="{D4BDCF80-D92C-4F75-BC4D-7A388DCA839B}"/>
    <cellStyle name="40% - Accent6" xfId="40" builtinId="51" customBuiltin="1"/>
    <cellStyle name="40% - Accent6 10" xfId="226" xr:uid="{7604E0BE-18C7-48E5-80FF-6C85FDF53571}"/>
    <cellStyle name="40% - Accent6 11" xfId="70" xr:uid="{7CBF3C96-A0FF-43AA-AB96-A5C6F75408AD}"/>
    <cellStyle name="40% - Accent6 2" xfId="113" xr:uid="{CD5D4CEE-52A2-40A6-8E75-148DFFDA6086}"/>
    <cellStyle name="40% - Accent6 3" xfId="127" xr:uid="{3524AC79-3ED7-45E9-9229-DA5ACB02A8D6}"/>
    <cellStyle name="40% - Accent6 4" xfId="141" xr:uid="{41595A92-E6A7-4F13-9619-CEB33BD0CF6C}"/>
    <cellStyle name="40% - Accent6 5" xfId="155" xr:uid="{04E0CE5F-0841-40EA-8634-B9491D6E4454}"/>
    <cellStyle name="40% - Accent6 6" xfId="169" xr:uid="{FEE577D6-9B9D-46F7-AF82-86FF8ABDF18E}"/>
    <cellStyle name="40% - Accent6 7" xfId="183" xr:uid="{28476245-065E-41DE-846C-DB2DAFD83F24}"/>
    <cellStyle name="40% - Accent6 8" xfId="198" xr:uid="{6D20CCB0-71F2-4E28-8FF4-901241108F12}"/>
    <cellStyle name="40% - Accent6 9" xfId="212" xr:uid="{58BB7856-08E1-4C37-A651-BF58C3C2912E}"/>
    <cellStyle name="60% - Accent1" xfId="21" builtinId="32" customBuiltin="1"/>
    <cellStyle name="60% - Accent1 2" xfId="50" xr:uid="{821C094E-ED43-40F2-877B-FE5C19655E3E}"/>
    <cellStyle name="60% - Accent1 2 2" xfId="71" xr:uid="{1C104931-4A63-4FB1-B300-62848045137B}"/>
    <cellStyle name="60% - Accent2" xfId="25" builtinId="36" customBuiltin="1"/>
    <cellStyle name="60% - Accent2 2" xfId="51" xr:uid="{8AC65BFD-9248-47AB-958C-B186F9FFB5D5}"/>
    <cellStyle name="60% - Accent2 2 2" xfId="72" xr:uid="{1F85860B-DBC6-450E-8950-48F628809868}"/>
    <cellStyle name="60% - Accent3" xfId="29" builtinId="40" customBuiltin="1"/>
    <cellStyle name="60% - Accent3 2" xfId="52" xr:uid="{10F245E5-E366-4DCC-BFB2-5C1232F778DB}"/>
    <cellStyle name="60% - Accent3 2 2" xfId="73" xr:uid="{62D192E1-8071-4B05-897D-523C356EFDF1}"/>
    <cellStyle name="60% - Accent4" xfId="33" builtinId="44" customBuiltin="1"/>
    <cellStyle name="60% - Accent4 2" xfId="53" xr:uid="{A6B82965-F2BB-461F-B315-825F596AD62A}"/>
    <cellStyle name="60% - Accent4 2 2" xfId="74" xr:uid="{8CA71FE5-7488-4B71-9EC5-FE3610466C53}"/>
    <cellStyle name="60% - Accent5" xfId="37" builtinId="48" customBuiltin="1"/>
    <cellStyle name="60% - Accent5 2" xfId="54" xr:uid="{FD055A35-31F3-4EDC-9DAB-C4AACF57FD62}"/>
    <cellStyle name="60% - Accent5 2 2" xfId="75" xr:uid="{AF7ADA31-E3BA-4AAE-AD71-071BE15789EC}"/>
    <cellStyle name="60% - Accent6" xfId="41" builtinId="52" customBuiltin="1"/>
    <cellStyle name="60% - Accent6 2" xfId="55" xr:uid="{2FF9C97A-9EAD-46BC-AECC-00382A8E601E}"/>
    <cellStyle name="60% - Accent6 2 2" xfId="76" xr:uid="{B2AB0D32-C7B0-455E-A21F-0696B2527A51}"/>
    <cellStyle name="Accent1" xfId="18" builtinId="29" customBuiltin="1"/>
    <cellStyle name="Accent1 2" xfId="77" xr:uid="{FA046E2B-2BE9-49E6-ABB1-C1292EE0FDB0}"/>
    <cellStyle name="Accent2" xfId="22" builtinId="33" customBuiltin="1"/>
    <cellStyle name="Accent2 2" xfId="78" xr:uid="{455DA693-3C46-4D3C-AE7A-606E539E1DED}"/>
    <cellStyle name="Accent3" xfId="26" builtinId="37" customBuiltin="1"/>
    <cellStyle name="Accent3 2" xfId="79" xr:uid="{4DDABB19-98CB-4006-8049-CA2A378D758B}"/>
    <cellStyle name="Accent4" xfId="30" builtinId="41" customBuiltin="1"/>
    <cellStyle name="Accent4 2" xfId="80" xr:uid="{B495B3C9-430E-460E-8462-7AA7087B9D6C}"/>
    <cellStyle name="Accent5" xfId="34" builtinId="45" customBuiltin="1"/>
    <cellStyle name="Accent5 2" xfId="81" xr:uid="{3AB24764-59FA-46A4-B407-FB1F76ACE6E4}"/>
    <cellStyle name="Accent6" xfId="38" builtinId="49" customBuiltin="1"/>
    <cellStyle name="Accent6 2" xfId="82" xr:uid="{6F82846B-EF9B-4DE0-81DE-2B92168C0042}"/>
    <cellStyle name="Bad" xfId="7" builtinId="27" customBuiltin="1"/>
    <cellStyle name="Bad 2" xfId="83" xr:uid="{A47C62A4-48C0-44AA-BA45-A8088030E590}"/>
    <cellStyle name="Calculation" xfId="11" builtinId="22" customBuiltin="1"/>
    <cellStyle name="Calculation 2" xfId="84" xr:uid="{EB85B750-5FB4-4EEB-BF3F-321747462432}"/>
    <cellStyle name="Check Cell" xfId="13" builtinId="23" customBuiltin="1"/>
    <cellStyle name="Check Cell 2" xfId="85" xr:uid="{E3AB7E61-2A76-490F-8B71-E6DF95FBF929}"/>
    <cellStyle name="Comma" xfId="48" builtinId="3"/>
    <cellStyle name="Comma 2" xfId="45" xr:uid="{00000000-0005-0000-0000-00001C000000}"/>
    <cellStyle name="Comma 2 2" xfId="229" xr:uid="{DF2034CA-43B8-4358-8281-0214B8131FFC}"/>
    <cellStyle name="Comma 3" xfId="57" xr:uid="{AAA8BDC4-4248-4702-BCF2-875C19AC26EC}"/>
    <cellStyle name="Explanatory Text" xfId="16" builtinId="53" customBuiltin="1"/>
    <cellStyle name="Explanatory Text 2" xfId="86" xr:uid="{DA0A8521-7604-4701-BFF5-10FB2065BE23}"/>
    <cellStyle name="Good" xfId="6" builtinId="26" customBuiltin="1"/>
    <cellStyle name="Good 2" xfId="87" xr:uid="{77C8E2B3-74A6-4D24-BEA7-B5B7D3B922E6}"/>
    <cellStyle name="Heading 1" xfId="2" builtinId="16" customBuiltin="1"/>
    <cellStyle name="Heading 1 2" xfId="88" xr:uid="{014F0A15-AE3D-4526-9CBD-9A5E72DA3C4A}"/>
    <cellStyle name="Heading 2" xfId="3" builtinId="17" customBuiltin="1"/>
    <cellStyle name="Heading 2 2" xfId="89" xr:uid="{FDB1B325-9134-4BDC-82EB-F24C196077CC}"/>
    <cellStyle name="Heading 3" xfId="4" builtinId="18" customBuiltin="1"/>
    <cellStyle name="Heading 3 2" xfId="90" xr:uid="{D3BE93D4-20BD-43C5-A834-3560EEE92DAF}"/>
    <cellStyle name="Heading 4" xfId="5" builtinId="19" customBuiltin="1"/>
    <cellStyle name="Heading 4 2" xfId="91" xr:uid="{C8811941-DEC6-4083-8D5B-393B82D9B996}"/>
    <cellStyle name="Hyperlink" xfId="42" builtinId="8"/>
    <cellStyle name="Input" xfId="9" builtinId="20" customBuiltin="1"/>
    <cellStyle name="Input 2" xfId="92" xr:uid="{3603C8E1-DFE7-4844-BDF8-43C4C81F903D}"/>
    <cellStyle name="Linked Cell" xfId="12" builtinId="24" customBuiltin="1"/>
    <cellStyle name="Linked Cell 2" xfId="93" xr:uid="{DB2A54F2-F48A-4603-8FDE-125DB19AA0A8}"/>
    <cellStyle name="Neutral" xfId="8" builtinId="28" customBuiltin="1"/>
    <cellStyle name="Neutral 2" xfId="49" xr:uid="{17F32F50-B587-44EF-B405-76777B651E61}"/>
    <cellStyle name="Neutral 2 2" xfId="94" xr:uid="{78AB68E8-38AD-426C-9EB8-1209E356A14B}"/>
    <cellStyle name="Normal" xfId="0" builtinId="0"/>
    <cellStyle name="Normal 2" xfId="44" xr:uid="{00000000-0005-0000-0000-000028000000}"/>
    <cellStyle name="Normal 2 10" xfId="227" xr:uid="{47F48BF9-7B60-4608-83A0-B668AE04A067}"/>
    <cellStyle name="Normal 2 11" xfId="95" xr:uid="{BE785E49-20CE-4BB1-8902-EF94F5C5050F}"/>
    <cellStyle name="Normal 2 2" xfId="46" xr:uid="{00000000-0005-0000-0000-000029000000}"/>
    <cellStyle name="Normal 2 2 2" xfId="114" xr:uid="{4CD64B95-38CE-4354-A7D2-16CF49A86D05}"/>
    <cellStyle name="Normal 2 3" xfId="128" xr:uid="{D059E8EB-E1E0-4AB8-9993-ED9D18AABC4C}"/>
    <cellStyle name="Normal 2 4" xfId="142" xr:uid="{3A426A81-E1A6-423B-B0CB-9FC42DF81AD3}"/>
    <cellStyle name="Normal 2 5" xfId="156" xr:uid="{B63D45E7-39E4-46DC-9C93-95630DD3A7F1}"/>
    <cellStyle name="Normal 2 6" xfId="170" xr:uid="{513E09C6-AA66-4B8D-BF24-EAB1F59FD742}"/>
    <cellStyle name="Normal 2 7" xfId="184" xr:uid="{FF53EA1C-FABA-4CEA-9930-4FBB26EDFD6D}"/>
    <cellStyle name="Normal 2 8" xfId="199" xr:uid="{18A2ADEC-D962-46F2-B049-1FCE7702635B}"/>
    <cellStyle name="Normal 2 9" xfId="213" xr:uid="{E95D8D70-B2EB-43A2-8D28-591C9C191F63}"/>
    <cellStyle name="Normal 3" xfId="43" xr:uid="{00000000-0005-0000-0000-00002A000000}"/>
    <cellStyle name="Normal 3 2" xfId="186" xr:uid="{E4039D41-C8D7-43D2-9D0D-C446A04BD79F}"/>
    <cellStyle name="Normal 4" xfId="47" xr:uid="{00000000-0005-0000-0000-00002B000000}"/>
    <cellStyle name="Normal 4 2" xfId="230" xr:uid="{8C9A6671-4453-4309-89CC-0FBDE22D899F}"/>
    <cellStyle name="Normal 5" xfId="231" xr:uid="{CCC52999-2DDF-42B3-89EC-67319AF872A2}"/>
    <cellStyle name="Normal 6" xfId="233" xr:uid="{2281E299-CBC0-4DD1-BEB4-1B5C1C82CC6A}"/>
    <cellStyle name="Normal 7" xfId="58" xr:uid="{0A7ACFB4-6766-4C8F-A783-F8C55E0D9C45}"/>
    <cellStyle name="Normal 8" xfId="56" xr:uid="{194B1ADE-425C-42F8-ADF0-397A91CCDA5A}"/>
    <cellStyle name="Note" xfId="15" builtinId="10" customBuiltin="1"/>
    <cellStyle name="Note 2" xfId="96" xr:uid="{03B05657-64C8-4D62-9552-85986C34DF3B}"/>
    <cellStyle name="Note 2 10" xfId="228" xr:uid="{0464C4F0-F04C-44D4-8331-95F4056AC0C8}"/>
    <cellStyle name="Note 2 2" xfId="115" xr:uid="{957D5231-3F6B-46D9-B74F-742F42ABEF9D}"/>
    <cellStyle name="Note 2 3" xfId="129" xr:uid="{9AFADFF8-35EC-494C-8E90-A7BCA6680D2A}"/>
    <cellStyle name="Note 2 4" xfId="143" xr:uid="{EFAF9494-9AA3-4200-A28B-699910B177F0}"/>
    <cellStyle name="Note 2 5" xfId="157" xr:uid="{D68D4EC1-A747-4D3F-A843-84A94067F96B}"/>
    <cellStyle name="Note 2 6" xfId="171" xr:uid="{0B10FB3D-D7B7-46AB-AA33-FFCF057B0C93}"/>
    <cellStyle name="Note 2 7" xfId="185" xr:uid="{88349CE0-6598-44F1-8920-38C076E03268}"/>
    <cellStyle name="Note 2 8" xfId="200" xr:uid="{4CF442BE-E79A-49AE-B1CD-141CCB8D4ADF}"/>
    <cellStyle name="Note 2 9" xfId="214" xr:uid="{F88D44B0-242A-4F6C-B1B7-F3B7BDC8A07C}"/>
    <cellStyle name="Output" xfId="10" builtinId="21" customBuiltin="1"/>
    <cellStyle name="Output 2" xfId="97" xr:uid="{B2632163-629F-4AB8-83DA-EA07E9110B86}"/>
    <cellStyle name="Percent 2" xfId="232" xr:uid="{3062D801-1E14-406F-A031-7593A6FD84E1}"/>
    <cellStyle name="Percent 3" xfId="98" xr:uid="{274C1910-8F41-491C-9606-8B95F18D7311}"/>
    <cellStyle name="Title" xfId="1" builtinId="15" customBuiltin="1"/>
    <cellStyle name="Title 2" xfId="99" xr:uid="{600D7302-9A1B-4193-B860-FC6FDCBEB372}"/>
    <cellStyle name="Total" xfId="17" builtinId="25" customBuiltin="1"/>
    <cellStyle name="Total 2" xfId="100" xr:uid="{68EC16F6-0BA4-4026-B260-071AB2DDEE0A}"/>
    <cellStyle name="Warning Text" xfId="14" builtinId="11" customBuiltin="1"/>
    <cellStyle name="Warning Text 2" xfId="101" xr:uid="{D1554EF6-7A34-486B-8734-AB55EF2B7E1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352913</xdr:colOff>
      <xdr:row>2</xdr:row>
      <xdr:rowOff>152889</xdr:rowOff>
    </xdr:from>
    <xdr:to>
      <xdr:col>13</xdr:col>
      <xdr:colOff>542475</xdr:colOff>
      <xdr:row>22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C1F13D3-8F9D-22A2-38CC-F3D3D7CEA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25088" y="514839"/>
          <a:ext cx="4656787" cy="375236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357331</xdr:colOff>
      <xdr:row>3</xdr:row>
      <xdr:rowOff>150667</xdr:rowOff>
    </xdr:from>
    <xdr:to>
      <xdr:col>12</xdr:col>
      <xdr:colOff>371939</xdr:colOff>
      <xdr:row>25</xdr:row>
      <xdr:rowOff>112527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D8E273E-C5F8-0DE8-B6DB-BCE52F819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65172" y="713508"/>
          <a:ext cx="4260737" cy="432026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285750</xdr:colOff>
      <xdr:row>1</xdr:row>
      <xdr:rowOff>38101</xdr:rowOff>
    </xdr:from>
    <xdr:to>
      <xdr:col>11</xdr:col>
      <xdr:colOff>381000</xdr:colOff>
      <xdr:row>20</xdr:row>
      <xdr:rowOff>428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948CBB9-9E6C-8EF3-BF26-4C85C8E13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81600" y="219076"/>
          <a:ext cx="3752850" cy="362627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234951</xdr:colOff>
      <xdr:row>2</xdr:row>
      <xdr:rowOff>8166</xdr:rowOff>
    </xdr:from>
    <xdr:to>
      <xdr:col>17</xdr:col>
      <xdr:colOff>495167</xdr:colOff>
      <xdr:row>24</xdr:row>
      <xdr:rowOff>114301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99475F6-A34E-57F1-CA5E-3AE8D1C3E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64776" y="370116"/>
          <a:ext cx="4527416" cy="42685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222250</xdr:colOff>
      <xdr:row>2</xdr:row>
      <xdr:rowOff>146050</xdr:rowOff>
    </xdr:from>
    <xdr:to>
      <xdr:col>15</xdr:col>
      <xdr:colOff>95494</xdr:colOff>
      <xdr:row>24</xdr:row>
      <xdr:rowOff>171678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0F145A-7ACC-4624-92A8-5432088C5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69200" y="514350"/>
          <a:ext cx="4750044" cy="444522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793750</xdr:colOff>
      <xdr:row>2</xdr:row>
      <xdr:rowOff>152400</xdr:rowOff>
    </xdr:from>
    <xdr:to>
      <xdr:col>11</xdr:col>
      <xdr:colOff>144970</xdr:colOff>
      <xdr:row>21</xdr:row>
      <xdr:rowOff>19281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EF9A019-F607-62A6-76C1-8EE45A2E7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92600" y="520700"/>
          <a:ext cx="3878771" cy="361338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450851</xdr:colOff>
      <xdr:row>2</xdr:row>
      <xdr:rowOff>150784</xdr:rowOff>
    </xdr:from>
    <xdr:to>
      <xdr:col>11</xdr:col>
      <xdr:colOff>114301</xdr:colOff>
      <xdr:row>19</xdr:row>
      <xdr:rowOff>152641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68FE8E-EE38-A594-C36B-3B732827C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70551" y="519084"/>
          <a:ext cx="3321050" cy="331655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247651</xdr:colOff>
      <xdr:row>2</xdr:row>
      <xdr:rowOff>111125</xdr:rowOff>
    </xdr:from>
    <xdr:to>
      <xdr:col>11</xdr:col>
      <xdr:colOff>149225</xdr:colOff>
      <xdr:row>24</xdr:row>
      <xdr:rowOff>48227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121C281-8762-2623-289B-F6900CDAC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15176" y="473075"/>
          <a:ext cx="3559174" cy="418207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476252</xdr:colOff>
      <xdr:row>3</xdr:row>
      <xdr:rowOff>171979</xdr:rowOff>
    </xdr:from>
    <xdr:to>
      <xdr:col>14</xdr:col>
      <xdr:colOff>474838</xdr:colOff>
      <xdr:row>19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ED65EF3-7153-4D0E-FAB0-89162EA5C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10652" y="714904"/>
          <a:ext cx="3656186" cy="319034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544584</xdr:colOff>
      <xdr:row>4</xdr:row>
      <xdr:rowOff>143065</xdr:rowOff>
    </xdr:from>
    <xdr:to>
      <xdr:col>9</xdr:col>
      <xdr:colOff>501685</xdr:colOff>
      <xdr:row>23</xdr:row>
      <xdr:rowOff>158750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6C4DA81-F16F-901A-7BB1-DB85BC35C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54634" y="1200340"/>
          <a:ext cx="4167151" cy="345421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411855</xdr:colOff>
      <xdr:row>2</xdr:row>
      <xdr:rowOff>65050</xdr:rowOff>
    </xdr:from>
    <xdr:to>
      <xdr:col>13</xdr:col>
      <xdr:colOff>466894</xdr:colOff>
      <xdr:row>20</xdr:row>
      <xdr:rowOff>152401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7EBA8BE-2A9E-F300-86D5-39A2FDC51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98505" y="427000"/>
          <a:ext cx="3772964" cy="367827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66675</xdr:colOff>
      <xdr:row>3</xdr:row>
      <xdr:rowOff>152400</xdr:rowOff>
    </xdr:from>
    <xdr:to>
      <xdr:col>8</xdr:col>
      <xdr:colOff>130563</xdr:colOff>
      <xdr:row>19</xdr:row>
      <xdr:rowOff>38325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3CE57F4-1AD9-14A2-38D2-00C8BE27F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48125" y="695325"/>
          <a:ext cx="3502413" cy="30958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874675</xdr:colOff>
      <xdr:row>2</xdr:row>
      <xdr:rowOff>161925</xdr:rowOff>
    </xdr:from>
    <xdr:to>
      <xdr:col>7</xdr:col>
      <xdr:colOff>953921</xdr:colOff>
      <xdr:row>19</xdr:row>
      <xdr:rowOff>34925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1BE64CA-E1FD-400A-3651-BFFA8EDDB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08525" y="523875"/>
          <a:ext cx="3965446" cy="3302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95112</xdr:colOff>
      <xdr:row>2</xdr:row>
      <xdr:rowOff>180652</xdr:rowOff>
    </xdr:from>
    <xdr:to>
      <xdr:col>11</xdr:col>
      <xdr:colOff>265188</xdr:colOff>
      <xdr:row>23</xdr:row>
      <xdr:rowOff>85725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2406DE9-D00C-3094-6989-F6CE05457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91437" y="542602"/>
          <a:ext cx="4056276" cy="370554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740119</xdr:colOff>
      <xdr:row>2</xdr:row>
      <xdr:rowOff>133350</xdr:rowOff>
    </xdr:from>
    <xdr:to>
      <xdr:col>8</xdr:col>
      <xdr:colOff>657225</xdr:colOff>
      <xdr:row>22</xdr:row>
      <xdr:rowOff>93458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430766B-5970-4B10-3AD9-A36908268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40569" y="495300"/>
          <a:ext cx="3803306" cy="390345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331037</xdr:colOff>
      <xdr:row>2</xdr:row>
      <xdr:rowOff>163930</xdr:rowOff>
    </xdr:from>
    <xdr:to>
      <xdr:col>12</xdr:col>
      <xdr:colOff>126537</xdr:colOff>
      <xdr:row>22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CF1D298-ACC2-574E-F713-3AFB6D1BB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99423" y="527612"/>
          <a:ext cx="4017962" cy="380193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6879</xdr:colOff>
      <xdr:row>3</xdr:row>
      <xdr:rowOff>181505</xdr:rowOff>
    </xdr:from>
    <xdr:to>
      <xdr:col>12</xdr:col>
      <xdr:colOff>98277</xdr:colOff>
      <xdr:row>22</xdr:row>
      <xdr:rowOff>133350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2B8A101-067E-7AED-416A-6FFDE750A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36079" y="724430"/>
          <a:ext cx="3758523" cy="359992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177800</xdr:colOff>
      <xdr:row>1</xdr:row>
      <xdr:rowOff>123825</xdr:rowOff>
    </xdr:from>
    <xdr:to>
      <xdr:col>12</xdr:col>
      <xdr:colOff>238578</xdr:colOff>
      <xdr:row>18</xdr:row>
      <xdr:rowOff>104775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2F46C12-9A67-4C55-3636-5D5EC923A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64300" y="304800"/>
          <a:ext cx="3721553" cy="3524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C29"/>
  <sheetViews>
    <sheetView showGridLines="0" workbookViewId="0">
      <selection activeCell="C37" sqref="C37"/>
    </sheetView>
  </sheetViews>
  <sheetFormatPr defaultRowHeight="14.5" x14ac:dyDescent="0.35"/>
  <cols>
    <col min="2" max="2" width="11.453125" customWidth="1"/>
    <col min="3" max="3" width="50.90625" customWidth="1"/>
  </cols>
  <sheetData>
    <row r="3" spans="2:3" ht="18.5" x14ac:dyDescent="0.45">
      <c r="B3" s="14" t="s">
        <v>42</v>
      </c>
    </row>
    <row r="4" spans="2:3" x14ac:dyDescent="0.35">
      <c r="B4" s="5"/>
    </row>
    <row r="5" spans="2:3" x14ac:dyDescent="0.35">
      <c r="B5" s="25" t="s">
        <v>0</v>
      </c>
      <c r="C5" s="9" t="s">
        <v>43</v>
      </c>
    </row>
    <row r="6" spans="2:3" x14ac:dyDescent="0.35">
      <c r="B6" s="30">
        <v>1.1000000000000001</v>
      </c>
      <c r="C6" s="13" t="s">
        <v>50</v>
      </c>
    </row>
    <row r="7" spans="2:3" x14ac:dyDescent="0.35">
      <c r="B7" s="30">
        <v>1.2</v>
      </c>
      <c r="C7" s="13" t="s">
        <v>51</v>
      </c>
    </row>
    <row r="8" spans="2:3" x14ac:dyDescent="0.35">
      <c r="B8" s="30">
        <v>1.3</v>
      </c>
      <c r="C8" s="13" t="s">
        <v>52</v>
      </c>
    </row>
    <row r="9" spans="2:3" x14ac:dyDescent="0.35">
      <c r="B9" s="25" t="s">
        <v>13</v>
      </c>
      <c r="C9" s="9" t="s">
        <v>44</v>
      </c>
    </row>
    <row r="10" spans="2:3" x14ac:dyDescent="0.35">
      <c r="B10" s="30">
        <v>2.1</v>
      </c>
      <c r="C10" s="13" t="s">
        <v>53</v>
      </c>
    </row>
    <row r="11" spans="2:3" x14ac:dyDescent="0.35">
      <c r="B11" s="30">
        <v>2.2000000000000002</v>
      </c>
      <c r="C11" s="13" t="s">
        <v>54</v>
      </c>
    </row>
    <row r="12" spans="2:3" x14ac:dyDescent="0.35">
      <c r="B12" s="25" t="s">
        <v>1</v>
      </c>
      <c r="C12" s="9" t="s">
        <v>45</v>
      </c>
    </row>
    <row r="13" spans="2:3" x14ac:dyDescent="0.35">
      <c r="B13" s="30">
        <v>3.1</v>
      </c>
      <c r="C13" s="13" t="s">
        <v>55</v>
      </c>
    </row>
    <row r="14" spans="2:3" x14ac:dyDescent="0.35">
      <c r="B14" s="30">
        <v>3.2</v>
      </c>
      <c r="C14" s="13" t="s">
        <v>56</v>
      </c>
    </row>
    <row r="15" spans="2:3" x14ac:dyDescent="0.35">
      <c r="B15" s="30">
        <v>3.3</v>
      </c>
      <c r="C15" s="13" t="s">
        <v>57</v>
      </c>
    </row>
    <row r="16" spans="2:3" x14ac:dyDescent="0.35">
      <c r="B16" s="25" t="s">
        <v>2</v>
      </c>
      <c r="C16" s="9" t="s">
        <v>46</v>
      </c>
    </row>
    <row r="17" spans="2:3" x14ac:dyDescent="0.35">
      <c r="B17" s="30">
        <v>4.0999999999999996</v>
      </c>
      <c r="C17" s="13" t="s">
        <v>58</v>
      </c>
    </row>
    <row r="18" spans="2:3" x14ac:dyDescent="0.35">
      <c r="B18" s="30">
        <v>4.2</v>
      </c>
      <c r="C18" s="13" t="s">
        <v>59</v>
      </c>
    </row>
    <row r="19" spans="2:3" x14ac:dyDescent="0.35">
      <c r="B19" s="30">
        <v>4.3</v>
      </c>
      <c r="C19" s="13" t="s">
        <v>60</v>
      </c>
    </row>
    <row r="20" spans="2:3" x14ac:dyDescent="0.35">
      <c r="B20" s="25" t="s">
        <v>3</v>
      </c>
      <c r="C20" s="9" t="s">
        <v>47</v>
      </c>
    </row>
    <row r="21" spans="2:3" x14ac:dyDescent="0.35">
      <c r="B21" s="30">
        <v>5.0999999999999996</v>
      </c>
      <c r="C21" s="13" t="s">
        <v>61</v>
      </c>
    </row>
    <row r="22" spans="2:3" x14ac:dyDescent="0.35">
      <c r="B22" s="30">
        <v>5.2</v>
      </c>
      <c r="C22" s="13" t="s">
        <v>62</v>
      </c>
    </row>
    <row r="23" spans="2:3" x14ac:dyDescent="0.35">
      <c r="B23" s="25" t="s">
        <v>14</v>
      </c>
      <c r="C23" s="9" t="s">
        <v>48</v>
      </c>
    </row>
    <row r="24" spans="2:3" x14ac:dyDescent="0.35">
      <c r="B24" s="30">
        <v>6.1</v>
      </c>
      <c r="C24" s="13" t="s">
        <v>62</v>
      </c>
    </row>
    <row r="25" spans="2:3" x14ac:dyDescent="0.35">
      <c r="B25" s="30">
        <v>6.2</v>
      </c>
      <c r="C25" s="13" t="s">
        <v>63</v>
      </c>
    </row>
    <row r="26" spans="2:3" x14ac:dyDescent="0.35">
      <c r="B26" s="25" t="s">
        <v>4</v>
      </c>
      <c r="C26" s="9" t="s">
        <v>49</v>
      </c>
    </row>
    <row r="27" spans="2:3" x14ac:dyDescent="0.35">
      <c r="B27" s="30">
        <v>7.1</v>
      </c>
      <c r="C27" s="13" t="s">
        <v>64</v>
      </c>
    </row>
    <row r="28" spans="2:3" x14ac:dyDescent="0.35">
      <c r="B28" s="30">
        <v>7.2</v>
      </c>
      <c r="C28" s="13" t="s">
        <v>65</v>
      </c>
    </row>
    <row r="29" spans="2:3" x14ac:dyDescent="0.35">
      <c r="B29" s="30">
        <v>7.3</v>
      </c>
      <c r="C29" s="13" t="s">
        <v>66</v>
      </c>
    </row>
  </sheetData>
  <hyperlinks>
    <hyperlink ref="B6" location="'Box 1.1'!A1" display="'Box 1.1'!A1" xr:uid="{00000000-0004-0000-0000-000000000000}"/>
    <hyperlink ref="B7" location="'Box 1.2'!A1" display="'Box 1.2'!A1" xr:uid="{00000000-0004-0000-0000-000001000000}"/>
    <hyperlink ref="B13" location="'Box 3.1'!A1" display="'Box 3.1'!A1" xr:uid="{00000000-0004-0000-0000-000004000000}"/>
    <hyperlink ref="B21" location="'Box 5.1'!A1" display="'Box 5.1'!A1" xr:uid="{00000000-0004-0000-0000-000006000000}"/>
    <hyperlink ref="B24" location="'Box 6.1'!A1" display="'Box 6.1'!A1" xr:uid="{00000000-0004-0000-0000-000007000000}"/>
    <hyperlink ref="B25" location="'Box 6.2'!A1" display="'Box 6.2'!A1" xr:uid="{00000000-0004-0000-0000-000008000000}"/>
    <hyperlink ref="B17" location="'Box 4.1'!A1" display="'Box 4.1'!A1" xr:uid="{FBE1FBF9-44C3-4D03-BE65-BF02C3B51420}"/>
    <hyperlink ref="B22" location="'Box 5.2'!A1" display="'Box 5.2'!A1" xr:uid="{961DDB3B-37ED-4E1F-852D-C7813B8B691D}"/>
    <hyperlink ref="B19" location="'Box 4.3'!A1" display="'Box 4.3'!A1" xr:uid="{7DA66296-EA40-47D8-BC9F-DC3682E4675E}"/>
    <hyperlink ref="B8" location="'Box 1.3'!A1" display="'Box 1.3'!A1" xr:uid="{E2470812-32DD-495C-B0D7-2776CA959658}"/>
    <hyperlink ref="B15" location="'Box 3.3'!A1" display="'Box 3.3'!A1" xr:uid="{89B75C4F-DD6B-4DEA-A02A-F58D97E811B2}"/>
    <hyperlink ref="B14" location="'Box 3.2'!A1" display="'Box 3.2'!A1" xr:uid="{98A367C6-8793-4451-A247-9DE8E8BDB12B}"/>
    <hyperlink ref="B10" location="'Box 2.1'!A1" display="'Box 2.1'!A1" xr:uid="{5C94B22E-F097-4733-9CD2-A5228FFBCBED}"/>
    <hyperlink ref="B11" location="'Box 2.2'!A1" display="'Box 2.2'!A1" xr:uid="{BA00ABA4-1F51-435F-930D-908DFB90A19F}"/>
    <hyperlink ref="B27" location="'Box 7.1'!A1" display="'Box 7.1'!A1" xr:uid="{9B978A07-4188-4ACA-8E0E-C7766B64D458}"/>
    <hyperlink ref="B18" location="'Box 4.2'!A1" display="'Box 4.2'!A1" xr:uid="{F03C4BE2-FE91-4F87-A53D-692A951E1564}"/>
    <hyperlink ref="B28" location="'Box 7.2'!A1" display="'Box 7.2'!A1" xr:uid="{A90245E0-EE86-4611-8AAE-0CCE2B7D6675}"/>
    <hyperlink ref="B29" location="'Box 7.3'!A1" display="'Box 7.3'!A1" xr:uid="{3884C94E-6935-4AC8-8EA5-CF9AD66B2324}"/>
  </hyperlinks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11"/>
  <sheetViews>
    <sheetView showGridLines="0" tabSelected="1" zoomScaleNormal="100" workbookViewId="0">
      <selection activeCell="H27" sqref="H27"/>
    </sheetView>
  </sheetViews>
  <sheetFormatPr defaultColWidth="9.1796875" defaultRowHeight="14.5" x14ac:dyDescent="0.35"/>
  <cols>
    <col min="1" max="1" width="17.453125" customWidth="1"/>
    <col min="2" max="2" width="28.54296875" customWidth="1"/>
    <col min="3" max="3" width="12.1796875" bestFit="1" customWidth="1"/>
  </cols>
  <sheetData>
    <row r="1" spans="1:11" x14ac:dyDescent="0.35">
      <c r="A1" s="9" t="str">
        <f xml:space="preserve"> CONCATENATE("Box 1.1 ",Contents!C6)</f>
        <v xml:space="preserve">Box 1.1 Two-years-ahead inflation expectations: All participants </v>
      </c>
      <c r="B1" s="8"/>
    </row>
    <row r="2" spans="1:11" x14ac:dyDescent="0.35">
      <c r="A2" s="40"/>
      <c r="B2" s="8"/>
    </row>
    <row r="3" spans="1:11" x14ac:dyDescent="0.35">
      <c r="A3" s="54" t="s">
        <v>12</v>
      </c>
      <c r="B3" s="8"/>
    </row>
    <row r="4" spans="1:11" ht="26" customHeight="1" x14ac:dyDescent="0.35">
      <c r="A4" s="37" t="s">
        <v>227</v>
      </c>
      <c r="B4" s="55" t="s">
        <v>67</v>
      </c>
      <c r="C4" s="37" t="s">
        <v>68</v>
      </c>
      <c r="D4" s="37" t="s">
        <v>69</v>
      </c>
      <c r="E4" s="37" t="s">
        <v>70</v>
      </c>
      <c r="F4" s="15"/>
      <c r="G4" s="15"/>
      <c r="H4" s="15"/>
      <c r="I4" s="15"/>
      <c r="J4" s="15"/>
      <c r="K4" s="15"/>
    </row>
    <row r="5" spans="1:11" x14ac:dyDescent="0.35">
      <c r="A5" s="24" t="s">
        <v>218</v>
      </c>
      <c r="B5" s="59"/>
      <c r="C5" s="59">
        <v>3</v>
      </c>
      <c r="D5" s="59">
        <v>6</v>
      </c>
      <c r="E5" s="59"/>
      <c r="F5" s="22"/>
      <c r="G5" s="22"/>
      <c r="H5" s="22"/>
      <c r="I5" s="22"/>
      <c r="J5" s="22"/>
    </row>
    <row r="6" spans="1:11" x14ac:dyDescent="0.35">
      <c r="A6" s="24" t="s">
        <v>71</v>
      </c>
      <c r="B6" s="59"/>
      <c r="C6" s="59">
        <v>3</v>
      </c>
      <c r="D6" s="59">
        <v>6</v>
      </c>
      <c r="E6" s="59"/>
      <c r="F6" s="22"/>
      <c r="G6" s="22"/>
      <c r="H6" s="22"/>
      <c r="I6" s="22"/>
      <c r="J6" s="22"/>
    </row>
    <row r="7" spans="1:11" x14ac:dyDescent="0.35">
      <c r="A7" s="24" t="s">
        <v>72</v>
      </c>
      <c r="B7" s="59">
        <v>6.1</v>
      </c>
      <c r="C7" s="59">
        <v>3</v>
      </c>
      <c r="D7" s="59">
        <v>6</v>
      </c>
      <c r="E7" s="59"/>
      <c r="F7" s="22"/>
      <c r="G7" s="22"/>
      <c r="H7" s="22"/>
      <c r="I7" s="22"/>
      <c r="J7" s="22"/>
    </row>
    <row r="8" spans="1:11" x14ac:dyDescent="0.35">
      <c r="A8" s="24" t="s">
        <v>73</v>
      </c>
      <c r="B8" s="59">
        <v>6.7</v>
      </c>
      <c r="C8" s="59">
        <v>3</v>
      </c>
      <c r="D8" s="59">
        <v>6</v>
      </c>
      <c r="E8" s="59"/>
      <c r="F8" s="22"/>
      <c r="G8" s="22"/>
      <c r="H8" s="22"/>
      <c r="I8" s="22"/>
      <c r="J8" s="22"/>
      <c r="K8" s="22"/>
    </row>
    <row r="9" spans="1:11" x14ac:dyDescent="0.35">
      <c r="A9" s="24" t="s">
        <v>217</v>
      </c>
      <c r="B9" s="59">
        <v>5.9</v>
      </c>
      <c r="C9" s="59">
        <v>3</v>
      </c>
      <c r="D9" s="59">
        <v>6</v>
      </c>
      <c r="E9" s="59"/>
      <c r="F9" s="22"/>
      <c r="G9" s="22"/>
      <c r="H9" s="22"/>
      <c r="I9" s="22"/>
      <c r="J9" s="22"/>
      <c r="K9" s="22"/>
    </row>
    <row r="10" spans="1:11" x14ac:dyDescent="0.35">
      <c r="A10" s="24" t="s">
        <v>74</v>
      </c>
      <c r="B10" s="59">
        <v>6.1</v>
      </c>
      <c r="C10" s="59">
        <v>3</v>
      </c>
      <c r="D10" s="59">
        <v>6</v>
      </c>
      <c r="E10" s="59"/>
      <c r="F10" s="22"/>
      <c r="G10" s="22"/>
      <c r="H10" s="22"/>
      <c r="I10" s="22"/>
      <c r="J10" s="22"/>
      <c r="K10" s="22"/>
    </row>
    <row r="11" spans="1:11" ht="15" customHeight="1" x14ac:dyDescent="0.35">
      <c r="A11" s="24" t="s">
        <v>75</v>
      </c>
      <c r="B11" s="59">
        <v>5.9</v>
      </c>
      <c r="C11" s="59">
        <v>3</v>
      </c>
      <c r="D11" s="79">
        <v>6</v>
      </c>
      <c r="E11" s="79"/>
      <c r="F11" s="28"/>
      <c r="G11" s="22"/>
      <c r="H11" s="22"/>
      <c r="I11" s="22"/>
      <c r="J11" s="22"/>
      <c r="K11" s="22"/>
    </row>
    <row r="12" spans="1:11" x14ac:dyDescent="0.35">
      <c r="A12" s="24" t="s">
        <v>76</v>
      </c>
      <c r="B12" s="59">
        <v>5.7</v>
      </c>
      <c r="C12" s="59">
        <v>3</v>
      </c>
      <c r="D12" s="59">
        <v>6</v>
      </c>
      <c r="E12" s="59"/>
      <c r="F12" s="22"/>
      <c r="G12" s="22"/>
      <c r="H12" s="22"/>
      <c r="I12" s="22"/>
      <c r="J12" s="22"/>
      <c r="K12" s="22"/>
    </row>
    <row r="13" spans="1:11" x14ac:dyDescent="0.35">
      <c r="A13" s="24" t="s">
        <v>219</v>
      </c>
      <c r="B13" s="59">
        <v>6.5</v>
      </c>
      <c r="C13" s="59">
        <v>3</v>
      </c>
      <c r="D13" s="59">
        <v>6</v>
      </c>
      <c r="E13" s="59"/>
      <c r="F13" s="22"/>
      <c r="G13" s="22"/>
      <c r="H13" s="22"/>
      <c r="I13" s="22"/>
      <c r="J13" s="22"/>
      <c r="K13" s="22"/>
    </row>
    <row r="14" spans="1:11" x14ac:dyDescent="0.35">
      <c r="A14" s="24" t="s">
        <v>77</v>
      </c>
      <c r="B14" s="59">
        <v>6.6</v>
      </c>
      <c r="C14" s="59">
        <v>3</v>
      </c>
      <c r="D14" s="59">
        <v>6</v>
      </c>
      <c r="E14" s="59"/>
      <c r="F14" s="22"/>
      <c r="G14" s="22"/>
      <c r="H14" s="22"/>
      <c r="I14" s="22"/>
      <c r="J14" s="22"/>
      <c r="K14" s="22"/>
    </row>
    <row r="15" spans="1:11" x14ac:dyDescent="0.35">
      <c r="A15" s="24" t="s">
        <v>78</v>
      </c>
      <c r="B15" s="59">
        <v>6.6</v>
      </c>
      <c r="C15" s="59">
        <v>3</v>
      </c>
      <c r="D15" s="59">
        <v>6</v>
      </c>
      <c r="E15" s="59"/>
      <c r="F15" s="22"/>
      <c r="G15" s="22"/>
      <c r="H15" s="22"/>
      <c r="I15" s="22"/>
      <c r="J15" s="22"/>
      <c r="K15" s="22"/>
    </row>
    <row r="16" spans="1:11" x14ac:dyDescent="0.35">
      <c r="A16" s="24" t="s">
        <v>79</v>
      </c>
      <c r="B16" s="59">
        <v>7.4</v>
      </c>
      <c r="C16" s="59">
        <v>3</v>
      </c>
      <c r="D16" s="59">
        <v>6</v>
      </c>
      <c r="E16" s="59"/>
      <c r="F16" s="22"/>
      <c r="G16" s="22"/>
      <c r="H16" s="22"/>
      <c r="I16" s="22"/>
      <c r="J16" s="22"/>
      <c r="K16" s="22"/>
    </row>
    <row r="17" spans="1:11" x14ac:dyDescent="0.35">
      <c r="A17" s="24" t="s">
        <v>220</v>
      </c>
      <c r="B17" s="59">
        <v>8.5</v>
      </c>
      <c r="C17" s="59">
        <v>3</v>
      </c>
      <c r="D17" s="59">
        <v>6</v>
      </c>
      <c r="E17" s="59"/>
      <c r="F17" s="16"/>
      <c r="G17" s="16"/>
      <c r="H17" s="16"/>
      <c r="I17" s="16"/>
      <c r="J17" s="16"/>
      <c r="K17" s="16"/>
    </row>
    <row r="18" spans="1:11" x14ac:dyDescent="0.35">
      <c r="A18" s="24" t="s">
        <v>80</v>
      </c>
      <c r="B18" s="59">
        <v>7.3</v>
      </c>
      <c r="C18" s="59">
        <v>3</v>
      </c>
      <c r="D18" s="59">
        <v>6</v>
      </c>
      <c r="E18" s="59"/>
    </row>
    <row r="19" spans="1:11" x14ac:dyDescent="0.35">
      <c r="A19" s="24" t="s">
        <v>81</v>
      </c>
      <c r="B19" s="59">
        <v>6.5</v>
      </c>
      <c r="C19" s="59">
        <v>3</v>
      </c>
      <c r="D19" s="59">
        <v>6</v>
      </c>
      <c r="E19" s="80"/>
    </row>
    <row r="20" spans="1:11" x14ac:dyDescent="0.35">
      <c r="A20" s="24" t="s">
        <v>82</v>
      </c>
      <c r="B20" s="59">
        <v>6.5</v>
      </c>
      <c r="C20" s="59">
        <v>3</v>
      </c>
      <c r="D20" s="59">
        <v>6</v>
      </c>
      <c r="E20" s="59"/>
    </row>
    <row r="21" spans="1:11" x14ac:dyDescent="0.35">
      <c r="A21" s="24" t="s">
        <v>221</v>
      </c>
      <c r="B21" s="59">
        <v>5.9</v>
      </c>
      <c r="C21" s="59">
        <v>3</v>
      </c>
      <c r="D21" s="59">
        <v>6</v>
      </c>
      <c r="E21" s="59"/>
    </row>
    <row r="22" spans="1:11" x14ac:dyDescent="0.35">
      <c r="A22" s="24" t="s">
        <v>83</v>
      </c>
      <c r="B22" s="59">
        <v>5.8</v>
      </c>
      <c r="C22" s="59">
        <v>3</v>
      </c>
      <c r="D22" s="59">
        <v>6</v>
      </c>
      <c r="E22" s="59"/>
    </row>
    <row r="23" spans="1:11" x14ac:dyDescent="0.35">
      <c r="A23" s="24" t="s">
        <v>84</v>
      </c>
      <c r="B23" s="59">
        <v>5.4</v>
      </c>
      <c r="C23" s="59">
        <v>3</v>
      </c>
      <c r="D23" s="59">
        <v>6</v>
      </c>
      <c r="E23" s="59"/>
    </row>
    <row r="24" spans="1:11" x14ac:dyDescent="0.35">
      <c r="A24" s="24" t="s">
        <v>85</v>
      </c>
      <c r="B24" s="59">
        <v>5.5</v>
      </c>
      <c r="C24" s="59">
        <v>3</v>
      </c>
      <c r="D24" s="59">
        <v>6</v>
      </c>
      <c r="E24" s="59"/>
    </row>
    <row r="25" spans="1:11" x14ac:dyDescent="0.35">
      <c r="A25" s="24" t="s">
        <v>222</v>
      </c>
      <c r="B25" s="59">
        <v>4.0999999999999996</v>
      </c>
      <c r="C25" s="59">
        <v>3</v>
      </c>
      <c r="D25" s="59">
        <v>6</v>
      </c>
      <c r="E25" s="59"/>
    </row>
    <row r="26" spans="1:11" x14ac:dyDescent="0.35">
      <c r="A26" s="24" t="s">
        <v>86</v>
      </c>
      <c r="B26" s="59">
        <v>4</v>
      </c>
      <c r="C26" s="59">
        <v>3</v>
      </c>
      <c r="D26" s="59">
        <v>6</v>
      </c>
      <c r="E26" s="59"/>
    </row>
    <row r="27" spans="1:11" x14ac:dyDescent="0.35">
      <c r="A27" s="24" t="s">
        <v>87</v>
      </c>
      <c r="B27" s="59">
        <v>4.4000000000000004</v>
      </c>
      <c r="C27" s="59">
        <v>3</v>
      </c>
      <c r="D27" s="59">
        <v>6</v>
      </c>
      <c r="E27" s="59"/>
      <c r="H27" s="2" t="s">
        <v>5</v>
      </c>
    </row>
    <row r="28" spans="1:11" x14ac:dyDescent="0.35">
      <c r="A28" s="24" t="s">
        <v>88</v>
      </c>
      <c r="B28" s="59">
        <v>4.3</v>
      </c>
      <c r="C28" s="59">
        <v>3</v>
      </c>
      <c r="D28" s="59">
        <v>6</v>
      </c>
      <c r="E28" s="59"/>
    </row>
    <row r="29" spans="1:11" x14ac:dyDescent="0.35">
      <c r="A29" s="24" t="s">
        <v>223</v>
      </c>
      <c r="B29" s="59">
        <v>4.5999999999999996</v>
      </c>
      <c r="C29" s="59">
        <v>3</v>
      </c>
      <c r="D29" s="59">
        <v>6</v>
      </c>
      <c r="E29" s="59"/>
    </row>
    <row r="30" spans="1:11" x14ac:dyDescent="0.35">
      <c r="A30" s="24" t="s">
        <v>89</v>
      </c>
      <c r="B30" s="59">
        <v>4.7</v>
      </c>
      <c r="C30" s="59">
        <v>3</v>
      </c>
      <c r="D30" s="59">
        <v>6</v>
      </c>
      <c r="E30" s="59"/>
    </row>
    <row r="31" spans="1:11" x14ac:dyDescent="0.35">
      <c r="A31" s="24" t="s">
        <v>90</v>
      </c>
      <c r="B31" s="59">
        <v>4.9000000000000004</v>
      </c>
      <c r="C31" s="59">
        <v>3</v>
      </c>
      <c r="D31" s="59">
        <v>6</v>
      </c>
      <c r="E31" s="59"/>
    </row>
    <row r="32" spans="1:11" x14ac:dyDescent="0.35">
      <c r="A32" s="24" t="s">
        <v>91</v>
      </c>
      <c r="B32" s="59">
        <v>5.2</v>
      </c>
      <c r="C32" s="59">
        <v>3</v>
      </c>
      <c r="D32" s="59">
        <v>6</v>
      </c>
      <c r="E32" s="59"/>
    </row>
    <row r="33" spans="1:5" x14ac:dyDescent="0.35">
      <c r="A33" s="24" t="s">
        <v>224</v>
      </c>
      <c r="B33" s="59">
        <v>5.0999999999999996</v>
      </c>
      <c r="C33" s="59">
        <v>3</v>
      </c>
      <c r="D33" s="59">
        <v>6</v>
      </c>
      <c r="E33" s="59"/>
    </row>
    <row r="34" spans="1:5" x14ac:dyDescent="0.35">
      <c r="A34" s="24" t="s">
        <v>92</v>
      </c>
      <c r="B34" s="59">
        <v>5.0999999999999996</v>
      </c>
      <c r="C34" s="59">
        <v>3</v>
      </c>
      <c r="D34" s="59">
        <v>6</v>
      </c>
      <c r="E34" s="59"/>
    </row>
    <row r="35" spans="1:5" x14ac:dyDescent="0.35">
      <c r="A35" s="24" t="s">
        <v>93</v>
      </c>
      <c r="B35" s="59">
        <v>5.5</v>
      </c>
      <c r="C35" s="59">
        <v>3</v>
      </c>
      <c r="D35" s="59">
        <v>6</v>
      </c>
      <c r="E35" s="59"/>
    </row>
    <row r="36" spans="1:5" x14ac:dyDescent="0.35">
      <c r="A36" s="24" t="s">
        <v>94</v>
      </c>
      <c r="B36" s="59">
        <v>5.6</v>
      </c>
      <c r="C36" s="59">
        <v>3</v>
      </c>
      <c r="D36" s="59">
        <v>6</v>
      </c>
      <c r="E36" s="59"/>
    </row>
    <row r="37" spans="1:5" x14ac:dyDescent="0.35">
      <c r="A37" s="24" t="s">
        <v>225</v>
      </c>
      <c r="B37" s="59">
        <v>6.8</v>
      </c>
      <c r="C37" s="59">
        <v>3</v>
      </c>
      <c r="D37" s="59">
        <v>6</v>
      </c>
      <c r="E37" s="59"/>
    </row>
    <row r="38" spans="1:5" x14ac:dyDescent="0.35">
      <c r="A38" s="24" t="s">
        <v>95</v>
      </c>
      <c r="B38" s="59">
        <v>7.3</v>
      </c>
      <c r="C38" s="59">
        <v>3</v>
      </c>
      <c r="D38" s="59">
        <v>6</v>
      </c>
      <c r="E38" s="59"/>
    </row>
    <row r="39" spans="1:5" x14ac:dyDescent="0.35">
      <c r="A39" s="24" t="s">
        <v>96</v>
      </c>
      <c r="B39" s="59">
        <v>7.7</v>
      </c>
      <c r="C39" s="59">
        <v>3</v>
      </c>
      <c r="D39" s="59">
        <v>6</v>
      </c>
      <c r="E39" s="59"/>
    </row>
    <row r="40" spans="1:5" x14ac:dyDescent="0.35">
      <c r="A40" s="24" t="s">
        <v>97</v>
      </c>
      <c r="B40" s="59">
        <v>7.5</v>
      </c>
      <c r="C40" s="59">
        <v>3</v>
      </c>
      <c r="D40" s="59">
        <v>6</v>
      </c>
      <c r="E40" s="59"/>
    </row>
    <row r="41" spans="1:5" x14ac:dyDescent="0.35">
      <c r="A41" s="24" t="s">
        <v>168</v>
      </c>
      <c r="B41" s="59">
        <v>7.8</v>
      </c>
      <c r="C41" s="59">
        <v>3</v>
      </c>
      <c r="D41" s="59">
        <v>6</v>
      </c>
      <c r="E41" s="59"/>
    </row>
    <row r="42" spans="1:5" x14ac:dyDescent="0.35">
      <c r="A42" s="24" t="s">
        <v>98</v>
      </c>
      <c r="B42" s="59">
        <v>7.9</v>
      </c>
      <c r="C42" s="59">
        <v>3</v>
      </c>
      <c r="D42" s="59">
        <v>6</v>
      </c>
      <c r="E42" s="59"/>
    </row>
    <row r="43" spans="1:5" x14ac:dyDescent="0.35">
      <c r="A43" s="24" t="s">
        <v>99</v>
      </c>
      <c r="B43" s="59">
        <v>7.5</v>
      </c>
      <c r="C43" s="59">
        <v>3</v>
      </c>
      <c r="D43" s="59">
        <v>6</v>
      </c>
      <c r="E43" s="59"/>
    </row>
    <row r="44" spans="1:5" x14ac:dyDescent="0.35">
      <c r="A44" s="24" t="s">
        <v>100</v>
      </c>
      <c r="B44" s="59">
        <v>7.7</v>
      </c>
      <c r="C44" s="59">
        <v>3</v>
      </c>
      <c r="D44" s="59">
        <v>6</v>
      </c>
      <c r="E44" s="59"/>
    </row>
    <row r="45" spans="1:5" x14ac:dyDescent="0.35">
      <c r="A45" s="24" t="s">
        <v>226</v>
      </c>
      <c r="B45" s="59">
        <v>6.8</v>
      </c>
      <c r="C45" s="59">
        <v>3</v>
      </c>
      <c r="D45" s="59">
        <v>6</v>
      </c>
      <c r="E45" s="59"/>
    </row>
    <row r="46" spans="1:5" x14ac:dyDescent="0.35">
      <c r="A46" s="24" t="s">
        <v>101</v>
      </c>
      <c r="B46" s="59">
        <v>6.8</v>
      </c>
      <c r="C46" s="59">
        <v>3</v>
      </c>
      <c r="D46" s="59">
        <v>6</v>
      </c>
      <c r="E46" s="59"/>
    </row>
    <row r="47" spans="1:5" x14ac:dyDescent="0.35">
      <c r="A47" s="24" t="s">
        <v>102</v>
      </c>
      <c r="B47" s="59">
        <v>6.4</v>
      </c>
      <c r="C47" s="59">
        <v>3</v>
      </c>
      <c r="D47" s="59">
        <v>6</v>
      </c>
      <c r="E47" s="59"/>
    </row>
    <row r="48" spans="1:5" x14ac:dyDescent="0.35">
      <c r="A48" s="24" t="s">
        <v>103</v>
      </c>
      <c r="B48" s="59">
        <v>6.2</v>
      </c>
      <c r="C48" s="59">
        <v>3</v>
      </c>
      <c r="D48" s="59">
        <v>6</v>
      </c>
      <c r="E48" s="59"/>
    </row>
    <row r="49" spans="1:5" x14ac:dyDescent="0.35">
      <c r="A49" s="24" t="s">
        <v>169</v>
      </c>
      <c r="B49" s="59">
        <v>6</v>
      </c>
      <c r="C49" s="59">
        <v>3</v>
      </c>
      <c r="D49" s="59">
        <v>6</v>
      </c>
      <c r="E49" s="59"/>
    </row>
    <row r="50" spans="1:5" x14ac:dyDescent="0.35">
      <c r="A50" s="24" t="s">
        <v>104</v>
      </c>
      <c r="B50" s="59">
        <v>5.8</v>
      </c>
      <c r="C50" s="59">
        <v>3</v>
      </c>
      <c r="D50" s="59">
        <v>6</v>
      </c>
      <c r="E50" s="59"/>
    </row>
    <row r="51" spans="1:5" x14ac:dyDescent="0.35">
      <c r="A51" s="24" t="s">
        <v>105</v>
      </c>
      <c r="B51" s="59">
        <v>5.9</v>
      </c>
      <c r="C51" s="59">
        <v>3</v>
      </c>
      <c r="D51" s="59">
        <v>6</v>
      </c>
      <c r="E51" s="59"/>
    </row>
    <row r="52" spans="1:5" x14ac:dyDescent="0.35">
      <c r="A52" s="24" t="s">
        <v>106</v>
      </c>
      <c r="B52" s="59">
        <v>6</v>
      </c>
      <c r="C52" s="59">
        <v>3</v>
      </c>
      <c r="D52" s="59">
        <v>6</v>
      </c>
      <c r="E52" s="59"/>
    </row>
    <row r="53" spans="1:5" x14ac:dyDescent="0.35">
      <c r="A53" s="24" t="s">
        <v>178</v>
      </c>
      <c r="B53" s="59">
        <v>6</v>
      </c>
      <c r="C53" s="59">
        <v>3</v>
      </c>
      <c r="D53" s="59">
        <v>6</v>
      </c>
      <c r="E53" s="59"/>
    </row>
    <row r="54" spans="1:5" x14ac:dyDescent="0.35">
      <c r="A54" s="24" t="s">
        <v>107</v>
      </c>
      <c r="B54" s="59">
        <v>6.1</v>
      </c>
      <c r="C54" s="59">
        <v>3</v>
      </c>
      <c r="D54" s="59">
        <v>6</v>
      </c>
      <c r="E54" s="59"/>
    </row>
    <row r="55" spans="1:5" x14ac:dyDescent="0.35">
      <c r="A55" s="24" t="s">
        <v>108</v>
      </c>
      <c r="B55" s="59">
        <v>6.2</v>
      </c>
      <c r="C55" s="59">
        <v>3</v>
      </c>
      <c r="D55" s="59">
        <v>6</v>
      </c>
      <c r="E55" s="59"/>
    </row>
    <row r="56" spans="1:5" x14ac:dyDescent="0.35">
      <c r="A56" s="24" t="s">
        <v>109</v>
      </c>
      <c r="B56" s="59">
        <v>6.2</v>
      </c>
      <c r="C56" s="59">
        <v>3</v>
      </c>
      <c r="D56" s="59">
        <v>6</v>
      </c>
      <c r="E56" s="59"/>
    </row>
    <row r="57" spans="1:5" x14ac:dyDescent="0.35">
      <c r="A57" s="24" t="s">
        <v>170</v>
      </c>
      <c r="B57" s="59">
        <v>6.1</v>
      </c>
      <c r="C57" s="59">
        <v>3</v>
      </c>
      <c r="D57" s="59">
        <v>6</v>
      </c>
      <c r="E57" s="59"/>
    </row>
    <row r="58" spans="1:5" x14ac:dyDescent="0.35">
      <c r="A58" s="24" t="s">
        <v>110</v>
      </c>
      <c r="B58" s="59">
        <v>6.1</v>
      </c>
      <c r="C58" s="59">
        <v>3</v>
      </c>
      <c r="D58" s="59">
        <v>6</v>
      </c>
      <c r="E58" s="59"/>
    </row>
    <row r="59" spans="1:5" x14ac:dyDescent="0.35">
      <c r="A59" s="24" t="s">
        <v>111</v>
      </c>
      <c r="B59" s="59">
        <v>6.1</v>
      </c>
      <c r="C59" s="59">
        <v>3</v>
      </c>
      <c r="D59" s="59">
        <v>6</v>
      </c>
      <c r="E59" s="59"/>
    </row>
    <row r="60" spans="1:5" x14ac:dyDescent="0.35">
      <c r="A60" s="24" t="s">
        <v>112</v>
      </c>
      <c r="B60" s="59">
        <v>6.1</v>
      </c>
      <c r="C60" s="59">
        <v>3</v>
      </c>
      <c r="D60" s="59">
        <v>6</v>
      </c>
      <c r="E60" s="59"/>
    </row>
    <row r="61" spans="1:5" x14ac:dyDescent="0.35">
      <c r="A61" s="24" t="s">
        <v>179</v>
      </c>
      <c r="B61" s="59">
        <v>5.9</v>
      </c>
      <c r="C61" s="59">
        <v>3</v>
      </c>
      <c r="D61" s="59">
        <v>6</v>
      </c>
      <c r="E61" s="59"/>
    </row>
    <row r="62" spans="1:5" x14ac:dyDescent="0.35">
      <c r="A62" s="24" t="s">
        <v>113</v>
      </c>
      <c r="B62" s="59">
        <v>5.9</v>
      </c>
      <c r="C62" s="59">
        <v>3</v>
      </c>
      <c r="D62" s="59">
        <v>6</v>
      </c>
      <c r="E62" s="59"/>
    </row>
    <row r="63" spans="1:5" x14ac:dyDescent="0.35">
      <c r="A63" s="24" t="s">
        <v>114</v>
      </c>
      <c r="B63" s="59">
        <v>6</v>
      </c>
      <c r="C63" s="59">
        <v>3</v>
      </c>
      <c r="D63" s="59">
        <v>6</v>
      </c>
      <c r="E63" s="59"/>
    </row>
    <row r="64" spans="1:5" x14ac:dyDescent="0.35">
      <c r="A64" s="24" t="s">
        <v>115</v>
      </c>
      <c r="B64" s="59">
        <v>5.9</v>
      </c>
      <c r="C64" s="59">
        <v>3</v>
      </c>
      <c r="D64" s="59">
        <v>6</v>
      </c>
      <c r="E64" s="59"/>
    </row>
    <row r="65" spans="1:5" x14ac:dyDescent="0.35">
      <c r="A65" s="24" t="s">
        <v>171</v>
      </c>
      <c r="B65" s="59">
        <v>5.9</v>
      </c>
      <c r="C65" s="59">
        <v>3</v>
      </c>
      <c r="D65" s="59">
        <v>6</v>
      </c>
      <c r="E65" s="59"/>
    </row>
    <row r="66" spans="1:5" x14ac:dyDescent="0.35">
      <c r="A66" s="24" t="s">
        <v>116</v>
      </c>
      <c r="B66" s="59">
        <v>5.8</v>
      </c>
      <c r="C66" s="59">
        <v>3</v>
      </c>
      <c r="D66" s="59">
        <v>6</v>
      </c>
      <c r="E66" s="59"/>
    </row>
    <row r="67" spans="1:5" x14ac:dyDescent="0.35">
      <c r="A67" s="24" t="s">
        <v>117</v>
      </c>
      <c r="B67" s="59">
        <v>5.9</v>
      </c>
      <c r="C67" s="59">
        <v>3</v>
      </c>
      <c r="D67" s="59">
        <v>6</v>
      </c>
      <c r="E67" s="59"/>
    </row>
    <row r="68" spans="1:5" x14ac:dyDescent="0.35">
      <c r="A68" s="24" t="s">
        <v>118</v>
      </c>
      <c r="B68" s="59">
        <v>6.2</v>
      </c>
      <c r="C68" s="59">
        <v>3</v>
      </c>
      <c r="D68" s="59">
        <v>6</v>
      </c>
      <c r="E68" s="59"/>
    </row>
    <row r="69" spans="1:5" x14ac:dyDescent="0.35">
      <c r="A69" s="87" t="s">
        <v>180</v>
      </c>
      <c r="B69" s="59">
        <v>6</v>
      </c>
      <c r="C69" s="59">
        <v>3</v>
      </c>
      <c r="D69" s="59">
        <v>6</v>
      </c>
      <c r="E69" s="59"/>
    </row>
    <row r="70" spans="1:5" x14ac:dyDescent="0.35">
      <c r="A70" s="87" t="s">
        <v>119</v>
      </c>
      <c r="B70" s="59">
        <v>5.9</v>
      </c>
      <c r="C70" s="59">
        <v>3</v>
      </c>
      <c r="D70" s="59">
        <v>6</v>
      </c>
      <c r="E70" s="59"/>
    </row>
    <row r="71" spans="1:5" x14ac:dyDescent="0.35">
      <c r="A71" s="87" t="s">
        <v>120</v>
      </c>
      <c r="B71" s="59">
        <v>5.9</v>
      </c>
      <c r="C71" s="59">
        <v>3</v>
      </c>
      <c r="D71" s="59">
        <v>6</v>
      </c>
      <c r="E71" s="59"/>
    </row>
    <row r="72" spans="1:5" x14ac:dyDescent="0.35">
      <c r="A72" s="87" t="s">
        <v>121</v>
      </c>
      <c r="B72" s="59">
        <v>5.8</v>
      </c>
      <c r="C72" s="59">
        <v>3</v>
      </c>
      <c r="D72" s="59">
        <v>6</v>
      </c>
      <c r="E72" s="59"/>
    </row>
    <row r="73" spans="1:5" x14ac:dyDescent="0.35">
      <c r="A73" s="87" t="s">
        <v>172</v>
      </c>
      <c r="B73" s="59">
        <v>6</v>
      </c>
      <c r="C73" s="59">
        <v>3</v>
      </c>
      <c r="D73" s="59">
        <v>6</v>
      </c>
      <c r="E73" s="59">
        <v>4.5</v>
      </c>
    </row>
    <row r="74" spans="1:5" x14ac:dyDescent="0.35">
      <c r="A74" s="87" t="s">
        <v>122</v>
      </c>
      <c r="B74" s="59">
        <v>5.9</v>
      </c>
      <c r="C74" s="59">
        <v>3</v>
      </c>
      <c r="D74" s="59">
        <v>6</v>
      </c>
      <c r="E74" s="59">
        <v>4.5</v>
      </c>
    </row>
    <row r="75" spans="1:5" x14ac:dyDescent="0.35">
      <c r="A75" s="87" t="s">
        <v>123</v>
      </c>
      <c r="B75" s="59">
        <v>5.9</v>
      </c>
      <c r="C75" s="59">
        <v>3</v>
      </c>
      <c r="D75" s="59">
        <v>6</v>
      </c>
      <c r="E75" s="59">
        <v>4.5</v>
      </c>
    </row>
    <row r="76" spans="1:5" x14ac:dyDescent="0.35">
      <c r="A76" s="87" t="s">
        <v>124</v>
      </c>
      <c r="B76" s="59">
        <v>5.9</v>
      </c>
      <c r="C76" s="59">
        <v>3</v>
      </c>
      <c r="D76" s="59">
        <v>6</v>
      </c>
      <c r="E76" s="59">
        <v>4.5</v>
      </c>
    </row>
    <row r="77" spans="1:5" x14ac:dyDescent="0.35">
      <c r="A77" s="87" t="s">
        <v>181</v>
      </c>
      <c r="B77" s="59">
        <v>5.4</v>
      </c>
      <c r="C77" s="59">
        <v>3</v>
      </c>
      <c r="D77" s="59">
        <v>6</v>
      </c>
      <c r="E77" s="59">
        <v>4.5</v>
      </c>
    </row>
    <row r="78" spans="1:5" x14ac:dyDescent="0.35">
      <c r="A78" s="87" t="s">
        <v>125</v>
      </c>
      <c r="B78" s="59">
        <v>5.5</v>
      </c>
      <c r="C78" s="59">
        <v>3</v>
      </c>
      <c r="D78" s="59">
        <v>6</v>
      </c>
      <c r="E78" s="59">
        <v>4.5</v>
      </c>
    </row>
    <row r="79" spans="1:5" x14ac:dyDescent="0.35">
      <c r="A79" s="87" t="s">
        <v>126</v>
      </c>
      <c r="B79" s="59">
        <v>5.6</v>
      </c>
      <c r="C79" s="59">
        <v>3</v>
      </c>
      <c r="D79" s="59">
        <v>6</v>
      </c>
      <c r="E79" s="59">
        <v>4.5</v>
      </c>
    </row>
    <row r="80" spans="1:5" x14ac:dyDescent="0.35">
      <c r="A80" s="87" t="s">
        <v>127</v>
      </c>
      <c r="B80" s="59">
        <v>5.4</v>
      </c>
      <c r="C80" s="59">
        <v>3</v>
      </c>
      <c r="D80" s="59">
        <v>6</v>
      </c>
      <c r="E80" s="59">
        <v>4.5</v>
      </c>
    </row>
    <row r="81" spans="1:5" x14ac:dyDescent="0.35">
      <c r="A81" s="87" t="s">
        <v>173</v>
      </c>
      <c r="B81" s="59">
        <v>5.3</v>
      </c>
      <c r="C81" s="59">
        <v>3</v>
      </c>
      <c r="D81" s="59">
        <v>6</v>
      </c>
      <c r="E81" s="59">
        <v>4.5</v>
      </c>
    </row>
    <row r="82" spans="1:5" x14ac:dyDescent="0.35">
      <c r="A82" s="87" t="s">
        <v>128</v>
      </c>
      <c r="B82" s="59">
        <v>5.2</v>
      </c>
      <c r="C82" s="59">
        <v>3</v>
      </c>
      <c r="D82" s="59">
        <v>6</v>
      </c>
      <c r="E82" s="59">
        <v>4.5</v>
      </c>
    </row>
    <row r="83" spans="1:5" x14ac:dyDescent="0.35">
      <c r="A83" s="87" t="s">
        <v>129</v>
      </c>
      <c r="B83" s="59">
        <v>5.0999999999999996</v>
      </c>
      <c r="C83" s="59">
        <v>3</v>
      </c>
      <c r="D83" s="59">
        <v>6</v>
      </c>
      <c r="E83" s="59">
        <v>4.5</v>
      </c>
    </row>
    <row r="84" spans="1:5" x14ac:dyDescent="0.35">
      <c r="A84" s="87" t="s">
        <v>130</v>
      </c>
      <c r="B84" s="59">
        <v>5</v>
      </c>
      <c r="C84" s="59">
        <v>3</v>
      </c>
      <c r="D84" s="59">
        <v>6</v>
      </c>
      <c r="E84" s="59">
        <v>4.5</v>
      </c>
    </row>
    <row r="85" spans="1:5" x14ac:dyDescent="0.35">
      <c r="A85" s="87" t="s">
        <v>182</v>
      </c>
      <c r="B85" s="59">
        <v>4.8</v>
      </c>
      <c r="C85" s="59">
        <v>3</v>
      </c>
      <c r="D85" s="59">
        <v>6</v>
      </c>
      <c r="E85" s="59">
        <v>4.5</v>
      </c>
    </row>
    <row r="86" spans="1:5" x14ac:dyDescent="0.35">
      <c r="A86" s="87" t="s">
        <v>131</v>
      </c>
      <c r="B86" s="59">
        <v>4.8</v>
      </c>
      <c r="C86" s="59">
        <v>3</v>
      </c>
      <c r="D86" s="59">
        <v>6</v>
      </c>
      <c r="E86" s="59">
        <v>4.5</v>
      </c>
    </row>
    <row r="87" spans="1:5" x14ac:dyDescent="0.35">
      <c r="A87" s="87" t="s">
        <v>132</v>
      </c>
      <c r="B87" s="59">
        <v>4.5999999999999996</v>
      </c>
      <c r="C87" s="59">
        <v>3</v>
      </c>
      <c r="D87" s="59">
        <v>6</v>
      </c>
      <c r="E87" s="59">
        <v>4.5</v>
      </c>
    </row>
    <row r="88" spans="1:5" x14ac:dyDescent="0.35">
      <c r="A88" s="87" t="s">
        <v>133</v>
      </c>
      <c r="B88" s="59">
        <v>4.5</v>
      </c>
      <c r="C88" s="59">
        <v>3</v>
      </c>
      <c r="D88" s="59">
        <v>6</v>
      </c>
      <c r="E88" s="59">
        <v>4.5</v>
      </c>
    </row>
    <row r="89" spans="1:5" x14ac:dyDescent="0.35">
      <c r="A89" s="87" t="s">
        <v>174</v>
      </c>
      <c r="B89" s="59">
        <v>4.4000000000000004</v>
      </c>
      <c r="C89" s="59">
        <v>3</v>
      </c>
      <c r="D89" s="59">
        <v>6</v>
      </c>
      <c r="E89" s="59">
        <v>4.5</v>
      </c>
    </row>
    <row r="90" spans="1:5" x14ac:dyDescent="0.35">
      <c r="A90" s="87" t="s">
        <v>134</v>
      </c>
      <c r="B90" s="59">
        <v>4.5</v>
      </c>
      <c r="C90" s="59">
        <v>3</v>
      </c>
      <c r="D90" s="59">
        <v>6</v>
      </c>
      <c r="E90" s="59">
        <v>4.5</v>
      </c>
    </row>
    <row r="91" spans="1:5" x14ac:dyDescent="0.35">
      <c r="A91" s="87" t="s">
        <v>135</v>
      </c>
      <c r="B91" s="59">
        <v>4.5</v>
      </c>
      <c r="C91" s="59">
        <v>3</v>
      </c>
      <c r="D91" s="59">
        <v>6</v>
      </c>
      <c r="E91" s="59">
        <v>4.5</v>
      </c>
    </row>
    <row r="92" spans="1:5" x14ac:dyDescent="0.35">
      <c r="A92" s="87" t="s">
        <v>136</v>
      </c>
      <c r="B92" s="59">
        <v>4.7</v>
      </c>
      <c r="C92" s="59">
        <v>3</v>
      </c>
      <c r="D92" s="59">
        <v>6</v>
      </c>
      <c r="E92" s="59">
        <v>4.5</v>
      </c>
    </row>
    <row r="93" spans="1:5" x14ac:dyDescent="0.35">
      <c r="A93" s="87" t="s">
        <v>183</v>
      </c>
      <c r="B93" s="59">
        <v>5</v>
      </c>
      <c r="C93" s="59">
        <v>3</v>
      </c>
      <c r="D93" s="59">
        <v>6</v>
      </c>
      <c r="E93" s="59">
        <v>4.5</v>
      </c>
    </row>
    <row r="94" spans="1:5" x14ac:dyDescent="0.35">
      <c r="A94" s="87" t="s">
        <v>6</v>
      </c>
      <c r="B94" s="59">
        <v>5.4</v>
      </c>
      <c r="C94" s="59">
        <v>3</v>
      </c>
      <c r="D94" s="59">
        <v>6</v>
      </c>
      <c r="E94" s="59">
        <v>4.5</v>
      </c>
    </row>
    <row r="95" spans="1:5" x14ac:dyDescent="0.35">
      <c r="A95" s="87" t="s">
        <v>7</v>
      </c>
      <c r="B95" s="59">
        <v>5.3</v>
      </c>
      <c r="C95" s="59">
        <v>3</v>
      </c>
      <c r="D95" s="59">
        <v>6</v>
      </c>
      <c r="E95" s="59">
        <v>4.5</v>
      </c>
    </row>
    <row r="96" spans="1:5" x14ac:dyDescent="0.35">
      <c r="A96" s="87" t="s">
        <v>8</v>
      </c>
      <c r="B96" s="59">
        <v>5.6</v>
      </c>
      <c r="C96" s="59">
        <v>3</v>
      </c>
      <c r="D96" s="59">
        <v>6</v>
      </c>
      <c r="E96" s="59">
        <v>4.5</v>
      </c>
    </row>
    <row r="97" spans="1:5" x14ac:dyDescent="0.35">
      <c r="A97" s="87" t="s">
        <v>10</v>
      </c>
      <c r="B97" s="59">
        <v>5.5</v>
      </c>
      <c r="C97" s="59">
        <v>3</v>
      </c>
      <c r="D97" s="59">
        <v>6</v>
      </c>
      <c r="E97" s="59">
        <v>4.5</v>
      </c>
    </row>
    <row r="98" spans="1:5" x14ac:dyDescent="0.35">
      <c r="A98" s="87" t="s">
        <v>11</v>
      </c>
      <c r="B98" s="59">
        <v>5.6</v>
      </c>
      <c r="C98" s="59">
        <v>3</v>
      </c>
      <c r="D98" s="59">
        <v>6</v>
      </c>
      <c r="E98" s="59">
        <v>4.5</v>
      </c>
    </row>
    <row r="99" spans="1:5" x14ac:dyDescent="0.35">
      <c r="A99" s="87" t="s">
        <v>137</v>
      </c>
      <c r="B99" s="59">
        <v>5.3</v>
      </c>
      <c r="C99" s="59">
        <v>3</v>
      </c>
      <c r="D99" s="59">
        <v>6</v>
      </c>
      <c r="E99" s="59">
        <v>4.5</v>
      </c>
    </row>
    <row r="100" spans="1:5" x14ac:dyDescent="0.35">
      <c r="A100" s="87" t="s">
        <v>138</v>
      </c>
      <c r="B100" s="59">
        <v>5.6</v>
      </c>
      <c r="C100" s="59">
        <v>3</v>
      </c>
      <c r="D100" s="59">
        <v>6</v>
      </c>
      <c r="E100" s="59">
        <v>4.5</v>
      </c>
    </row>
    <row r="101" spans="1:5" x14ac:dyDescent="0.35">
      <c r="A101" s="87" t="s">
        <v>15</v>
      </c>
      <c r="B101" s="59">
        <v>5.2</v>
      </c>
      <c r="C101" s="59">
        <v>3</v>
      </c>
      <c r="D101" s="59">
        <v>6</v>
      </c>
      <c r="E101" s="59">
        <v>4.5</v>
      </c>
    </row>
    <row r="102" spans="1:5" x14ac:dyDescent="0.35">
      <c r="A102" s="87" t="s">
        <v>16</v>
      </c>
      <c r="B102" s="59">
        <v>4.9000000000000004</v>
      </c>
      <c r="C102" s="59">
        <v>3</v>
      </c>
      <c r="D102" s="59">
        <v>6</v>
      </c>
      <c r="E102" s="59">
        <v>4.5</v>
      </c>
    </row>
    <row r="103" spans="1:5" x14ac:dyDescent="0.35">
      <c r="A103" s="24" t="s">
        <v>17</v>
      </c>
      <c r="B103" s="59">
        <v>4.8</v>
      </c>
      <c r="C103" s="59">
        <v>3</v>
      </c>
      <c r="D103" s="59">
        <v>6</v>
      </c>
      <c r="E103" s="59">
        <v>4.5</v>
      </c>
    </row>
    <row r="104" spans="1:5" x14ac:dyDescent="0.35">
      <c r="A104" s="42"/>
      <c r="B104" s="7"/>
      <c r="C104" s="7"/>
    </row>
    <row r="105" spans="1:5" x14ac:dyDescent="0.35">
      <c r="A105" s="42"/>
      <c r="B105" s="7"/>
      <c r="C105" s="7"/>
    </row>
    <row r="106" spans="1:5" x14ac:dyDescent="0.35">
      <c r="A106" s="42"/>
      <c r="B106" s="7"/>
      <c r="C106" s="7"/>
    </row>
    <row r="107" spans="1:5" x14ac:dyDescent="0.35">
      <c r="A107" s="42"/>
    </row>
    <row r="108" spans="1:5" x14ac:dyDescent="0.35">
      <c r="A108" s="42"/>
    </row>
    <row r="109" spans="1:5" x14ac:dyDescent="0.35">
      <c r="A109" s="42"/>
    </row>
    <row r="110" spans="1:5" x14ac:dyDescent="0.35">
      <c r="A110" s="42"/>
    </row>
    <row r="111" spans="1:5" x14ac:dyDescent="0.35">
      <c r="A111" s="42"/>
    </row>
  </sheetData>
  <phoneticPr fontId="28" type="noConversion"/>
  <hyperlinks>
    <hyperlink ref="H27" location="Contents!A1" display="Contents!A1" xr:uid="{00000000-0004-0000-02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89"/>
  <sheetViews>
    <sheetView showGridLines="0" zoomScaleNormal="100" workbookViewId="0">
      <selection activeCell="G30" sqref="G30"/>
    </sheetView>
  </sheetViews>
  <sheetFormatPr defaultRowHeight="14.5" x14ac:dyDescent="0.35"/>
  <cols>
    <col min="1" max="1" width="14.1796875" bestFit="1" customWidth="1"/>
    <col min="2" max="2" width="20.7265625" customWidth="1"/>
    <col min="3" max="3" width="17" customWidth="1"/>
    <col min="4" max="4" width="11" customWidth="1"/>
  </cols>
  <sheetData>
    <row r="1" spans="1:7" x14ac:dyDescent="0.35">
      <c r="A1" s="9" t="str">
        <f xml:space="preserve"> CONCATENATE("Box 1.2 ",Contents!C7)</f>
        <v xml:space="preserve">Box 1.2 Sensitivity of two-years-ahead inflation expectations to new inflation data </v>
      </c>
      <c r="B1" s="8"/>
    </row>
    <row r="2" spans="1:7" x14ac:dyDescent="0.35">
      <c r="A2" s="9"/>
      <c r="B2" s="8"/>
    </row>
    <row r="3" spans="1:7" x14ac:dyDescent="0.35">
      <c r="A3" t="s">
        <v>141</v>
      </c>
      <c r="B3" s="8"/>
    </row>
    <row r="4" spans="1:7" s="9" customFormat="1" ht="28.5" customHeight="1" x14ac:dyDescent="0.35">
      <c r="A4" s="36" t="s">
        <v>227</v>
      </c>
      <c r="B4" s="39" t="s">
        <v>139</v>
      </c>
      <c r="C4" s="37" t="s">
        <v>140</v>
      </c>
      <c r="D4" s="5"/>
      <c r="E4" s="23"/>
      <c r="F4" s="23"/>
      <c r="G4" s="23"/>
    </row>
    <row r="5" spans="1:7" ht="19.5" customHeight="1" x14ac:dyDescent="0.35">
      <c r="A5" s="24" t="s">
        <v>169</v>
      </c>
      <c r="B5" s="59">
        <v>0.73646155296208604</v>
      </c>
      <c r="C5" s="59">
        <v>0.93665953712703198</v>
      </c>
      <c r="E5" s="22"/>
      <c r="F5" s="22"/>
      <c r="G5" s="22"/>
    </row>
    <row r="6" spans="1:7" x14ac:dyDescent="0.35">
      <c r="A6" s="24" t="s">
        <v>104</v>
      </c>
      <c r="B6" s="59">
        <v>0.73524436293983397</v>
      </c>
      <c r="C6" s="59">
        <v>0.93726091325750704</v>
      </c>
      <c r="E6" s="22"/>
      <c r="F6" s="22"/>
      <c r="G6" s="22"/>
    </row>
    <row r="7" spans="1:7" x14ac:dyDescent="0.35">
      <c r="A7" s="24" t="s">
        <v>105</v>
      </c>
      <c r="B7" s="59">
        <v>0.73479929576135905</v>
      </c>
      <c r="C7" s="59">
        <v>0.93789947796700501</v>
      </c>
      <c r="E7" s="22"/>
      <c r="F7" s="22"/>
      <c r="G7" s="22"/>
    </row>
    <row r="8" spans="1:7" x14ac:dyDescent="0.35">
      <c r="A8" s="24" t="s">
        <v>106</v>
      </c>
      <c r="B8" s="59">
        <v>0.73401512890478204</v>
      </c>
      <c r="C8" s="59">
        <v>0.93749849347680103</v>
      </c>
      <c r="E8" s="22"/>
      <c r="F8" s="22"/>
      <c r="G8" s="22"/>
    </row>
    <row r="9" spans="1:7" x14ac:dyDescent="0.35">
      <c r="A9" s="24" t="s">
        <v>178</v>
      </c>
      <c r="B9" s="59">
        <v>0.73388452454573205</v>
      </c>
      <c r="C9" s="59">
        <v>0.936856376004221</v>
      </c>
      <c r="E9" s="22"/>
      <c r="F9" s="22"/>
      <c r="G9" s="22"/>
    </row>
    <row r="10" spans="1:7" x14ac:dyDescent="0.35">
      <c r="A10" s="24" t="s">
        <v>107</v>
      </c>
      <c r="B10" s="59">
        <v>0.73496023631291096</v>
      </c>
      <c r="C10" s="59">
        <v>0.93916155980823501</v>
      </c>
      <c r="E10" s="22"/>
      <c r="F10" s="22"/>
      <c r="G10" s="22"/>
    </row>
    <row r="11" spans="1:7" x14ac:dyDescent="0.35">
      <c r="A11" s="24" t="s">
        <v>108</v>
      </c>
      <c r="B11" s="59">
        <v>0.72654811832252297</v>
      </c>
      <c r="C11" s="59">
        <v>0.94857702974661295</v>
      </c>
      <c r="E11" s="22"/>
      <c r="F11" s="22"/>
      <c r="G11" s="22"/>
    </row>
    <row r="12" spans="1:7" x14ac:dyDescent="0.35">
      <c r="A12" s="24" t="s">
        <v>109</v>
      </c>
      <c r="B12" s="59">
        <v>0.70906701127737903</v>
      </c>
      <c r="C12" s="59">
        <v>0.96608281369736404</v>
      </c>
      <c r="E12" s="22"/>
      <c r="F12" s="22"/>
      <c r="G12" s="22"/>
    </row>
    <row r="13" spans="1:7" x14ac:dyDescent="0.35">
      <c r="A13" s="24" t="s">
        <v>170</v>
      </c>
      <c r="B13" s="59">
        <v>0.72160435843614301</v>
      </c>
      <c r="C13" s="59">
        <v>0.97631868396204902</v>
      </c>
      <c r="E13" s="22"/>
      <c r="F13" s="22"/>
      <c r="G13" s="22"/>
    </row>
    <row r="14" spans="1:7" x14ac:dyDescent="0.35">
      <c r="A14" s="24" t="s">
        <v>110</v>
      </c>
      <c r="B14" s="59">
        <v>0.72997252323934403</v>
      </c>
      <c r="C14" s="59">
        <v>0.97792876085775404</v>
      </c>
      <c r="E14" s="22"/>
      <c r="F14" s="22"/>
      <c r="G14" s="22"/>
    </row>
    <row r="15" spans="1:7" x14ac:dyDescent="0.35">
      <c r="A15" s="24" t="s">
        <v>111</v>
      </c>
      <c r="B15" s="59">
        <v>0.72772467207025904</v>
      </c>
      <c r="C15" s="59">
        <v>0.97727878259685297</v>
      </c>
      <c r="E15" s="22"/>
      <c r="F15" s="22"/>
      <c r="G15" s="22"/>
    </row>
    <row r="16" spans="1:7" x14ac:dyDescent="0.35">
      <c r="A16" s="24" t="s">
        <v>112</v>
      </c>
      <c r="B16" s="59">
        <v>0.69165774521499601</v>
      </c>
      <c r="C16" s="59">
        <v>0.97071857273498696</v>
      </c>
      <c r="E16" s="22"/>
      <c r="F16" s="22"/>
      <c r="G16" s="22"/>
    </row>
    <row r="17" spans="1:18" x14ac:dyDescent="0.35">
      <c r="A17" s="24" t="s">
        <v>179</v>
      </c>
      <c r="B17" s="59">
        <v>0.65880613257931298</v>
      </c>
      <c r="C17" s="59">
        <v>0.96366393432250497</v>
      </c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</row>
    <row r="18" spans="1:18" x14ac:dyDescent="0.35">
      <c r="A18" s="24" t="s">
        <v>113</v>
      </c>
      <c r="B18" s="59">
        <v>0.61743257864814205</v>
      </c>
      <c r="C18" s="59">
        <v>0.94996616391740796</v>
      </c>
    </row>
    <row r="19" spans="1:18" x14ac:dyDescent="0.35">
      <c r="A19" s="24" t="s">
        <v>114</v>
      </c>
      <c r="B19" s="59">
        <v>0.58681190002369099</v>
      </c>
      <c r="C19" s="59">
        <v>0.954824926309779</v>
      </c>
    </row>
    <row r="20" spans="1:18" x14ac:dyDescent="0.35">
      <c r="A20" s="24" t="s">
        <v>115</v>
      </c>
      <c r="B20" s="59">
        <v>0.57640823306044697</v>
      </c>
      <c r="C20" s="59">
        <v>0.954085531437183</v>
      </c>
    </row>
    <row r="21" spans="1:18" x14ac:dyDescent="0.35">
      <c r="A21" s="24" t="s">
        <v>171</v>
      </c>
      <c r="B21" s="59">
        <v>0.60307953253449398</v>
      </c>
      <c r="C21" s="59">
        <v>0.96663267096899397</v>
      </c>
    </row>
    <row r="22" spans="1:18" x14ac:dyDescent="0.35">
      <c r="A22" s="24" t="s">
        <v>116</v>
      </c>
      <c r="B22" s="59">
        <v>0.63144652830340697</v>
      </c>
      <c r="C22" s="59">
        <v>0.97645902444545096</v>
      </c>
    </row>
    <row r="23" spans="1:18" x14ac:dyDescent="0.35">
      <c r="A23" s="24" t="s">
        <v>117</v>
      </c>
      <c r="B23" s="59">
        <v>0.65685268056770196</v>
      </c>
      <c r="C23" s="59">
        <v>0.98082145414716404</v>
      </c>
    </row>
    <row r="24" spans="1:18" x14ac:dyDescent="0.35">
      <c r="A24" s="24" t="s">
        <v>118</v>
      </c>
      <c r="B24" s="59">
        <v>0.68425452808573795</v>
      </c>
      <c r="C24" s="59">
        <v>0.99812786085484595</v>
      </c>
    </row>
    <row r="25" spans="1:18" x14ac:dyDescent="0.35">
      <c r="A25" s="87" t="s">
        <v>180</v>
      </c>
      <c r="B25" s="59">
        <v>0.70579064444218298</v>
      </c>
      <c r="C25" s="59">
        <v>1.00890122944184</v>
      </c>
    </row>
    <row r="26" spans="1:18" x14ac:dyDescent="0.35">
      <c r="A26" s="87" t="s">
        <v>119</v>
      </c>
      <c r="B26" s="59">
        <v>0.72565437816119205</v>
      </c>
      <c r="C26" s="59">
        <v>1.02052940208548</v>
      </c>
    </row>
    <row r="27" spans="1:18" x14ac:dyDescent="0.35">
      <c r="A27" s="87" t="s">
        <v>120</v>
      </c>
      <c r="B27" s="59">
        <v>0.73392776671712001</v>
      </c>
      <c r="C27" s="59">
        <v>1.0260007483981199</v>
      </c>
    </row>
    <row r="28" spans="1:18" x14ac:dyDescent="0.35">
      <c r="A28" s="87" t="s">
        <v>121</v>
      </c>
      <c r="B28" s="59">
        <v>0.74184220725410199</v>
      </c>
      <c r="C28" s="59">
        <v>1.03019634210747</v>
      </c>
    </row>
    <row r="29" spans="1:18" x14ac:dyDescent="0.35">
      <c r="A29" s="87" t="s">
        <v>172</v>
      </c>
      <c r="B29" s="59">
        <v>0.74524618815977495</v>
      </c>
      <c r="C29" s="59">
        <v>1.0319597104549201</v>
      </c>
    </row>
    <row r="30" spans="1:18" x14ac:dyDescent="0.35">
      <c r="A30" s="87" t="s">
        <v>122</v>
      </c>
      <c r="B30" s="59">
        <v>0.73790075202479399</v>
      </c>
      <c r="C30" s="59">
        <v>1.0276084535630901</v>
      </c>
      <c r="G30" s="2" t="s">
        <v>5</v>
      </c>
    </row>
    <row r="31" spans="1:18" x14ac:dyDescent="0.35">
      <c r="A31" s="87" t="s">
        <v>123</v>
      </c>
      <c r="B31" s="59">
        <v>0.73102127770151704</v>
      </c>
      <c r="C31" s="59">
        <v>1.0223557468681601</v>
      </c>
    </row>
    <row r="32" spans="1:18" x14ac:dyDescent="0.35">
      <c r="A32" s="87" t="s">
        <v>124</v>
      </c>
      <c r="B32" s="59">
        <v>0.70717167633141298</v>
      </c>
      <c r="C32" s="59">
        <v>1.01125001810745</v>
      </c>
    </row>
    <row r="33" spans="1:3" x14ac:dyDescent="0.35">
      <c r="A33" s="87" t="s">
        <v>181</v>
      </c>
      <c r="B33" s="59">
        <v>0.68578195372552098</v>
      </c>
      <c r="C33" s="59">
        <v>0.98357336777334103</v>
      </c>
    </row>
    <row r="34" spans="1:3" x14ac:dyDescent="0.35">
      <c r="A34" s="87" t="s">
        <v>125</v>
      </c>
      <c r="B34" s="59">
        <v>0.69974903091429796</v>
      </c>
      <c r="C34" s="59">
        <v>0.96424297849448304</v>
      </c>
    </row>
    <row r="35" spans="1:3" x14ac:dyDescent="0.35">
      <c r="A35" s="87" t="s">
        <v>126</v>
      </c>
      <c r="B35" s="59">
        <v>0.67965182827456005</v>
      </c>
      <c r="C35" s="59">
        <v>0.96033994559860303</v>
      </c>
    </row>
    <row r="36" spans="1:3" x14ac:dyDescent="0.35">
      <c r="A36" s="87" t="s">
        <v>127</v>
      </c>
      <c r="B36" s="59">
        <v>0.69927827755863803</v>
      </c>
      <c r="C36" s="59">
        <v>0.97129177776356801</v>
      </c>
    </row>
    <row r="37" spans="1:3" x14ac:dyDescent="0.35">
      <c r="A37" s="87" t="s">
        <v>173</v>
      </c>
      <c r="B37" s="59">
        <v>0.74664818316172699</v>
      </c>
      <c r="C37" s="59">
        <v>0.95814629203964297</v>
      </c>
    </row>
    <row r="38" spans="1:3" x14ac:dyDescent="0.35">
      <c r="A38" s="87" t="s">
        <v>128</v>
      </c>
      <c r="B38" s="59">
        <v>0.82014646202764396</v>
      </c>
      <c r="C38" s="59">
        <v>0.94824535117610498</v>
      </c>
    </row>
    <row r="39" spans="1:3" x14ac:dyDescent="0.35">
      <c r="A39" s="87" t="s">
        <v>129</v>
      </c>
      <c r="B39" s="59">
        <v>0.86449684862101905</v>
      </c>
      <c r="C39" s="59">
        <v>0.92631648688177703</v>
      </c>
    </row>
    <row r="40" spans="1:3" x14ac:dyDescent="0.35">
      <c r="A40" s="87" t="s">
        <v>130</v>
      </c>
      <c r="B40" s="59">
        <v>0.89985605072635799</v>
      </c>
      <c r="C40" s="59">
        <v>0.911267168676137</v>
      </c>
    </row>
    <row r="41" spans="1:3" x14ac:dyDescent="0.35">
      <c r="A41" s="87" t="s">
        <v>182</v>
      </c>
      <c r="B41" s="59">
        <v>0.89244262720121503</v>
      </c>
      <c r="C41" s="59">
        <v>0.90243514127948099</v>
      </c>
    </row>
    <row r="42" spans="1:3" x14ac:dyDescent="0.35">
      <c r="A42" s="87" t="s">
        <v>131</v>
      </c>
      <c r="B42" s="59">
        <v>0.83070069952330305</v>
      </c>
      <c r="C42" s="59">
        <v>0.85740673890671104</v>
      </c>
    </row>
    <row r="43" spans="1:3" x14ac:dyDescent="0.35">
      <c r="A43" s="87" t="s">
        <v>132</v>
      </c>
      <c r="B43" s="59">
        <v>0.74858771110309097</v>
      </c>
      <c r="C43" s="59">
        <v>0.80411282586382105</v>
      </c>
    </row>
    <row r="44" spans="1:3" x14ac:dyDescent="0.35">
      <c r="A44" s="87" t="s">
        <v>133</v>
      </c>
      <c r="B44" s="59">
        <v>0.69150191571462605</v>
      </c>
      <c r="C44" s="59">
        <v>0.74932257372121203</v>
      </c>
    </row>
    <row r="45" spans="1:3" x14ac:dyDescent="0.35">
      <c r="A45" s="87" t="s">
        <v>174</v>
      </c>
      <c r="B45" s="59">
        <v>0.64224851475400402</v>
      </c>
      <c r="C45" s="59">
        <v>0.71402864164430901</v>
      </c>
    </row>
    <row r="46" spans="1:3" x14ac:dyDescent="0.35">
      <c r="A46" s="87" t="s">
        <v>134</v>
      </c>
      <c r="B46" s="59">
        <v>0.63674772456426398</v>
      </c>
      <c r="C46" s="59">
        <v>0.70770434651831904</v>
      </c>
    </row>
    <row r="47" spans="1:3" x14ac:dyDescent="0.35">
      <c r="A47" s="87" t="s">
        <v>135</v>
      </c>
      <c r="B47" s="59">
        <v>0.63412223217496999</v>
      </c>
      <c r="C47" s="59">
        <v>0.70608656013896298</v>
      </c>
    </row>
    <row r="48" spans="1:3" x14ac:dyDescent="0.35">
      <c r="A48" s="87" t="s">
        <v>136</v>
      </c>
      <c r="B48" s="59">
        <v>0.64097261138572403</v>
      </c>
      <c r="C48" s="59">
        <v>0.71661763443536897</v>
      </c>
    </row>
    <row r="49" spans="1:3" x14ac:dyDescent="0.35">
      <c r="A49" s="87" t="s">
        <v>183</v>
      </c>
      <c r="B49" s="59">
        <v>0.65931396552466104</v>
      </c>
      <c r="C49" s="59">
        <v>0.73268711609126003</v>
      </c>
    </row>
    <row r="50" spans="1:3" x14ac:dyDescent="0.35">
      <c r="A50" s="87" t="s">
        <v>6</v>
      </c>
      <c r="B50" s="59">
        <v>0.68324149579631299</v>
      </c>
      <c r="C50" s="59">
        <v>0.76666186598187902</v>
      </c>
    </row>
    <row r="51" spans="1:3" x14ac:dyDescent="0.35">
      <c r="A51" s="87" t="s">
        <v>7</v>
      </c>
      <c r="B51" s="59">
        <v>0.73623713340324504</v>
      </c>
      <c r="C51" s="59">
        <v>0.81843534400347295</v>
      </c>
    </row>
    <row r="52" spans="1:3" x14ac:dyDescent="0.35">
      <c r="A52" s="87" t="s">
        <v>8</v>
      </c>
      <c r="B52" s="59">
        <v>0.76325714991958005</v>
      </c>
      <c r="C52" s="59">
        <v>0.84653954611659399</v>
      </c>
    </row>
    <row r="53" spans="1:3" x14ac:dyDescent="0.35">
      <c r="A53" s="87" t="s">
        <v>10</v>
      </c>
      <c r="B53" s="59">
        <v>0.77245944100492803</v>
      </c>
      <c r="C53" s="59">
        <v>0.87435845540318802</v>
      </c>
    </row>
    <row r="54" spans="1:3" x14ac:dyDescent="0.35">
      <c r="A54" s="87" t="s">
        <v>11</v>
      </c>
      <c r="B54" s="59">
        <v>0.77342171056020004</v>
      </c>
      <c r="C54" s="59">
        <v>0.88460775826816296</v>
      </c>
    </row>
    <row r="55" spans="1:3" x14ac:dyDescent="0.35">
      <c r="A55" s="87" t="s">
        <v>137</v>
      </c>
      <c r="B55" s="59">
        <v>0.77821664142445801</v>
      </c>
      <c r="C55" s="59">
        <v>0.88974417129803096</v>
      </c>
    </row>
    <row r="56" spans="1:3" x14ac:dyDescent="0.35">
      <c r="A56" s="87" t="s">
        <v>138</v>
      </c>
      <c r="B56" s="59">
        <v>0.78001939542103305</v>
      </c>
      <c r="C56" s="59">
        <v>0.893641019633996</v>
      </c>
    </row>
    <row r="57" spans="1:3" x14ac:dyDescent="0.35">
      <c r="A57" s="87" t="s">
        <v>15</v>
      </c>
      <c r="B57" s="59">
        <v>0.78460663695823596</v>
      </c>
      <c r="C57" s="59">
        <v>0.89906848583843801</v>
      </c>
    </row>
    <row r="58" spans="1:3" x14ac:dyDescent="0.35">
      <c r="A58" s="87" t="s">
        <v>16</v>
      </c>
      <c r="B58" s="59">
        <v>0.79198818235400203</v>
      </c>
      <c r="C58" s="59">
        <v>0.90598505404229202</v>
      </c>
    </row>
    <row r="59" spans="1:3" x14ac:dyDescent="0.35">
      <c r="A59" s="24"/>
      <c r="B59" s="60"/>
      <c r="C59" s="60"/>
    </row>
    <row r="60" spans="1:3" x14ac:dyDescent="0.35">
      <c r="A60" s="24"/>
      <c r="B60" s="60"/>
      <c r="C60" s="60"/>
    </row>
    <row r="61" spans="1:3" x14ac:dyDescent="0.35">
      <c r="A61" s="42"/>
      <c r="B61" s="43"/>
      <c r="C61" s="43"/>
    </row>
    <row r="62" spans="1:3" x14ac:dyDescent="0.35">
      <c r="A62" s="42"/>
      <c r="B62" s="43"/>
      <c r="C62" s="43"/>
    </row>
    <row r="63" spans="1:3" x14ac:dyDescent="0.35">
      <c r="A63" s="42"/>
      <c r="B63" s="43"/>
      <c r="C63" s="43"/>
    </row>
    <row r="64" spans="1:3" x14ac:dyDescent="0.35">
      <c r="A64" s="42"/>
      <c r="B64" s="43"/>
      <c r="C64" s="43"/>
    </row>
    <row r="65" spans="1:3" x14ac:dyDescent="0.35">
      <c r="A65" s="42"/>
      <c r="B65" s="43"/>
      <c r="C65" s="43"/>
    </row>
    <row r="66" spans="1:3" x14ac:dyDescent="0.35">
      <c r="A66" s="42"/>
      <c r="B66" s="43"/>
      <c r="C66" s="43"/>
    </row>
    <row r="67" spans="1:3" x14ac:dyDescent="0.35">
      <c r="A67" s="42"/>
      <c r="B67" s="43"/>
      <c r="C67" s="43"/>
    </row>
    <row r="68" spans="1:3" x14ac:dyDescent="0.35">
      <c r="A68" s="42"/>
      <c r="B68" s="43"/>
      <c r="C68" s="43"/>
    </row>
    <row r="69" spans="1:3" x14ac:dyDescent="0.35">
      <c r="A69" s="42"/>
      <c r="B69" s="43"/>
      <c r="C69" s="43"/>
    </row>
    <row r="70" spans="1:3" x14ac:dyDescent="0.35">
      <c r="A70" s="42"/>
      <c r="B70" s="43"/>
      <c r="C70" s="43"/>
    </row>
    <row r="71" spans="1:3" x14ac:dyDescent="0.35">
      <c r="A71" s="42"/>
    </row>
    <row r="72" spans="1:3" x14ac:dyDescent="0.35">
      <c r="A72" s="42"/>
    </row>
    <row r="73" spans="1:3" x14ac:dyDescent="0.35">
      <c r="A73" s="42"/>
    </row>
    <row r="74" spans="1:3" x14ac:dyDescent="0.35">
      <c r="A74" s="42"/>
    </row>
    <row r="75" spans="1:3" x14ac:dyDescent="0.35">
      <c r="A75" s="10"/>
      <c r="B75" s="4"/>
      <c r="C75" s="4"/>
    </row>
    <row r="76" spans="1:3" x14ac:dyDescent="0.35">
      <c r="A76" s="3"/>
      <c r="B76" s="4"/>
      <c r="C76" s="4"/>
    </row>
    <row r="77" spans="1:3" x14ac:dyDescent="0.35">
      <c r="A77" s="10"/>
      <c r="B77" s="4"/>
      <c r="C77" s="4"/>
    </row>
    <row r="78" spans="1:3" x14ac:dyDescent="0.35">
      <c r="A78" s="3"/>
      <c r="B78" s="4"/>
      <c r="C78" s="4"/>
    </row>
    <row r="79" spans="1:3" x14ac:dyDescent="0.35">
      <c r="A79" s="10"/>
      <c r="B79" s="4"/>
      <c r="C79" s="4"/>
    </row>
    <row r="80" spans="1:3" x14ac:dyDescent="0.35">
      <c r="A80" s="3"/>
      <c r="B80" s="4"/>
      <c r="C80" s="4"/>
    </row>
    <row r="81" spans="1:3" x14ac:dyDescent="0.35">
      <c r="A81" s="10"/>
      <c r="B81" s="4"/>
      <c r="C81" s="4"/>
    </row>
    <row r="82" spans="1:3" x14ac:dyDescent="0.35">
      <c r="A82" s="3"/>
      <c r="B82" s="4"/>
      <c r="C82" s="4"/>
    </row>
    <row r="83" spans="1:3" x14ac:dyDescent="0.35">
      <c r="A83" s="10"/>
      <c r="B83" s="4"/>
      <c r="C83" s="4"/>
    </row>
    <row r="84" spans="1:3" x14ac:dyDescent="0.35">
      <c r="A84" s="3"/>
      <c r="B84" s="4"/>
      <c r="C84" s="4"/>
    </row>
    <row r="85" spans="1:3" x14ac:dyDescent="0.35">
      <c r="A85" s="10"/>
      <c r="B85" s="4"/>
      <c r="C85" s="4"/>
    </row>
    <row r="86" spans="1:3" x14ac:dyDescent="0.35">
      <c r="A86" s="3"/>
      <c r="B86" s="4"/>
      <c r="C86" s="4"/>
    </row>
    <row r="87" spans="1:3" x14ac:dyDescent="0.35">
      <c r="A87" s="10"/>
      <c r="B87" s="4"/>
      <c r="C87" s="4"/>
    </row>
    <row r="88" spans="1:3" x14ac:dyDescent="0.35">
      <c r="A88" s="3"/>
      <c r="B88" s="4"/>
      <c r="C88" s="4"/>
    </row>
    <row r="89" spans="1:3" x14ac:dyDescent="0.35">
      <c r="A89" s="10"/>
    </row>
  </sheetData>
  <phoneticPr fontId="28" type="noConversion"/>
  <hyperlinks>
    <hyperlink ref="G30" location="Contents!A1" display="Contents!A1" xr:uid="{4C5CDF8D-C37F-4E33-902E-2AF94B14308A}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45349-2FBB-4AB1-8541-3756533C63C3}">
  <dimension ref="A1:R91"/>
  <sheetViews>
    <sheetView showGridLines="0" zoomScaleNormal="100" workbookViewId="0">
      <selection activeCell="G23" sqref="G23"/>
    </sheetView>
  </sheetViews>
  <sheetFormatPr defaultRowHeight="14.5" x14ac:dyDescent="0.35"/>
  <cols>
    <col min="1" max="1" width="14.6328125" customWidth="1"/>
    <col min="2" max="2" width="17.90625" customWidth="1"/>
    <col min="3" max="3" width="13.1796875" customWidth="1"/>
    <col min="4" max="4" width="12.81640625" customWidth="1"/>
  </cols>
  <sheetData>
    <row r="1" spans="1:8" x14ac:dyDescent="0.35">
      <c r="A1" s="9" t="str">
        <f xml:space="preserve"> CONCATENATE("Box 1.3 ",Contents!C8)</f>
        <v xml:space="preserve">Box 1.3 Distribution of two-years-ahead business inflation expectations </v>
      </c>
      <c r="B1" s="8"/>
    </row>
    <row r="2" spans="1:8" x14ac:dyDescent="0.35">
      <c r="A2" s="9"/>
      <c r="B2" s="8"/>
    </row>
    <row r="3" spans="1:8" x14ac:dyDescent="0.35">
      <c r="A3" t="s">
        <v>209</v>
      </c>
      <c r="B3" s="8"/>
    </row>
    <row r="4" spans="1:8" s="9" customFormat="1" ht="32.5" customHeight="1" x14ac:dyDescent="0.35">
      <c r="A4" s="61"/>
      <c r="B4" s="39">
        <v>2022</v>
      </c>
      <c r="C4" s="37">
        <v>2023</v>
      </c>
      <c r="D4" s="37" t="s">
        <v>142</v>
      </c>
      <c r="E4" s="23"/>
      <c r="F4" s="23"/>
      <c r="G4" s="23"/>
      <c r="H4" s="23"/>
    </row>
    <row r="5" spans="1:8" x14ac:dyDescent="0.35">
      <c r="A5" s="24" t="s">
        <v>143</v>
      </c>
      <c r="B5" s="59">
        <v>0.31796502384737679</v>
      </c>
      <c r="C5" s="59">
        <v>0.19193857965451055</v>
      </c>
      <c r="D5" s="18">
        <v>0.86393088552915775</v>
      </c>
      <c r="E5" s="22"/>
      <c r="F5" s="22"/>
      <c r="G5" s="22"/>
    </row>
    <row r="6" spans="1:8" x14ac:dyDescent="0.35">
      <c r="A6" s="24" t="s">
        <v>144</v>
      </c>
      <c r="B6" s="59">
        <v>3.8155802861685211</v>
      </c>
      <c r="C6" s="59">
        <v>3.262955854126679</v>
      </c>
      <c r="D6" s="18">
        <v>3.455723542116631</v>
      </c>
      <c r="E6" s="22"/>
      <c r="F6" s="22"/>
      <c r="G6" s="22"/>
    </row>
    <row r="7" spans="1:8" x14ac:dyDescent="0.35">
      <c r="A7" s="24" t="s">
        <v>145</v>
      </c>
      <c r="B7" s="59">
        <v>29.888712241653419</v>
      </c>
      <c r="C7" s="59">
        <v>27.831094049904031</v>
      </c>
      <c r="D7" s="18">
        <v>47.732181425485962</v>
      </c>
      <c r="E7" s="22"/>
      <c r="F7" s="22"/>
      <c r="G7" s="22"/>
    </row>
    <row r="8" spans="1:8" x14ac:dyDescent="0.35">
      <c r="A8" s="24" t="s">
        <v>146</v>
      </c>
      <c r="B8" s="59">
        <v>38.314785373608899</v>
      </c>
      <c r="C8" s="59">
        <v>31.477927063339735</v>
      </c>
      <c r="D8" s="18">
        <v>34.341252699784022</v>
      </c>
      <c r="E8" s="22"/>
      <c r="F8" s="22"/>
      <c r="G8" s="22"/>
    </row>
    <row r="9" spans="1:8" x14ac:dyDescent="0.35">
      <c r="A9" s="24" t="s">
        <v>147</v>
      </c>
      <c r="B9" s="59">
        <v>16.852146263910971</v>
      </c>
      <c r="C9" s="59">
        <v>22.840690978886759</v>
      </c>
      <c r="D9" s="18">
        <v>11.015118790496761</v>
      </c>
      <c r="E9" s="22"/>
      <c r="F9" s="22"/>
      <c r="G9" s="22"/>
    </row>
    <row r="10" spans="1:8" x14ac:dyDescent="0.35">
      <c r="A10" s="62" t="s">
        <v>148</v>
      </c>
      <c r="B10" s="59">
        <v>10.810810810810811</v>
      </c>
      <c r="C10" s="59">
        <v>14.395393474088291</v>
      </c>
      <c r="D10" s="18">
        <v>2.5917926565874732</v>
      </c>
      <c r="E10" s="22"/>
      <c r="F10" s="22"/>
      <c r="G10" s="22"/>
    </row>
    <row r="11" spans="1:8" x14ac:dyDescent="0.35">
      <c r="A11" s="42"/>
      <c r="B11" s="43"/>
      <c r="C11" s="43"/>
      <c r="E11" s="22"/>
      <c r="F11" s="22"/>
      <c r="G11" s="22"/>
    </row>
    <row r="12" spans="1:8" x14ac:dyDescent="0.35">
      <c r="A12" s="42"/>
      <c r="B12" s="43"/>
      <c r="C12" s="43"/>
      <c r="E12" s="22"/>
      <c r="F12" s="22"/>
      <c r="G12" s="22"/>
    </row>
    <row r="13" spans="1:8" x14ac:dyDescent="0.35">
      <c r="A13" s="42"/>
      <c r="B13" s="43"/>
      <c r="C13" s="43"/>
      <c r="E13" s="22"/>
      <c r="F13" s="22"/>
      <c r="G13" s="22"/>
    </row>
    <row r="14" spans="1:8" x14ac:dyDescent="0.35">
      <c r="A14" s="42"/>
      <c r="B14" s="43"/>
      <c r="C14" s="43"/>
      <c r="E14" s="22"/>
      <c r="F14" s="22"/>
      <c r="G14" s="22"/>
    </row>
    <row r="15" spans="1:8" x14ac:dyDescent="0.35">
      <c r="A15" s="42"/>
      <c r="B15" s="43"/>
      <c r="C15" s="43"/>
      <c r="E15" s="22"/>
      <c r="F15" s="22"/>
      <c r="G15" s="22"/>
    </row>
    <row r="16" spans="1:8" x14ac:dyDescent="0.35">
      <c r="A16" s="42"/>
      <c r="B16" s="43"/>
      <c r="C16" s="43"/>
      <c r="E16" s="22"/>
      <c r="F16" s="22"/>
      <c r="G16" s="22"/>
    </row>
    <row r="17" spans="1:18" x14ac:dyDescent="0.35">
      <c r="A17" s="42"/>
      <c r="B17" s="43"/>
      <c r="C17" s="43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</row>
    <row r="18" spans="1:18" x14ac:dyDescent="0.35">
      <c r="A18" s="42"/>
      <c r="B18" s="43"/>
      <c r="C18" s="43"/>
    </row>
    <row r="19" spans="1:18" x14ac:dyDescent="0.35">
      <c r="A19" s="42"/>
      <c r="B19" s="43"/>
      <c r="C19" s="43"/>
    </row>
    <row r="20" spans="1:18" x14ac:dyDescent="0.35">
      <c r="A20" s="42"/>
      <c r="B20" s="43"/>
      <c r="C20" s="43"/>
    </row>
    <row r="21" spans="1:18" x14ac:dyDescent="0.35">
      <c r="A21" s="42"/>
      <c r="B21" s="43"/>
      <c r="C21" s="43"/>
    </row>
    <row r="22" spans="1:18" x14ac:dyDescent="0.35">
      <c r="A22" s="42"/>
      <c r="B22" s="43"/>
      <c r="C22" s="43"/>
    </row>
    <row r="23" spans="1:18" x14ac:dyDescent="0.35">
      <c r="A23" s="42"/>
      <c r="B23" s="43"/>
      <c r="C23" s="43"/>
      <c r="G23" s="2" t="s">
        <v>5</v>
      </c>
    </row>
    <row r="24" spans="1:18" x14ac:dyDescent="0.35">
      <c r="A24" s="42"/>
      <c r="B24" s="43"/>
      <c r="C24" s="43"/>
    </row>
    <row r="25" spans="1:18" x14ac:dyDescent="0.35">
      <c r="A25" s="42"/>
      <c r="B25" s="43"/>
      <c r="C25" s="43"/>
    </row>
    <row r="26" spans="1:18" x14ac:dyDescent="0.35">
      <c r="A26" s="42"/>
      <c r="B26" s="43"/>
      <c r="C26" s="43"/>
    </row>
    <row r="27" spans="1:18" x14ac:dyDescent="0.35">
      <c r="A27" s="42"/>
      <c r="B27" s="43"/>
      <c r="C27" s="43"/>
    </row>
    <row r="28" spans="1:18" x14ac:dyDescent="0.35">
      <c r="A28" s="42"/>
      <c r="B28" s="43"/>
      <c r="C28" s="43"/>
    </row>
    <row r="29" spans="1:18" x14ac:dyDescent="0.35">
      <c r="A29" s="42"/>
      <c r="B29" s="43"/>
      <c r="C29" s="43"/>
    </row>
    <row r="30" spans="1:18" x14ac:dyDescent="0.35">
      <c r="A30" s="42"/>
      <c r="B30" s="43"/>
      <c r="C30" s="43"/>
    </row>
    <row r="31" spans="1:18" x14ac:dyDescent="0.35">
      <c r="A31" s="42"/>
      <c r="B31" s="43"/>
      <c r="C31" s="43"/>
    </row>
    <row r="32" spans="1:18" x14ac:dyDescent="0.35">
      <c r="A32" s="42"/>
      <c r="B32" s="43"/>
      <c r="C32" s="43"/>
    </row>
    <row r="33" spans="1:3" x14ac:dyDescent="0.35">
      <c r="A33" s="42"/>
      <c r="B33" s="43"/>
      <c r="C33" s="43"/>
    </row>
    <row r="34" spans="1:3" x14ac:dyDescent="0.35">
      <c r="A34" s="42"/>
      <c r="B34" s="43"/>
      <c r="C34" s="43"/>
    </row>
    <row r="35" spans="1:3" x14ac:dyDescent="0.35">
      <c r="A35" s="42"/>
      <c r="B35" s="43"/>
      <c r="C35" s="43"/>
    </row>
    <row r="36" spans="1:3" x14ac:dyDescent="0.35">
      <c r="A36" s="42"/>
      <c r="B36" s="43"/>
      <c r="C36" s="43"/>
    </row>
    <row r="37" spans="1:3" x14ac:dyDescent="0.35">
      <c r="A37" s="42"/>
      <c r="B37" s="43"/>
      <c r="C37" s="43"/>
    </row>
    <row r="38" spans="1:3" x14ac:dyDescent="0.35">
      <c r="A38" s="42"/>
      <c r="B38" s="43"/>
      <c r="C38" s="43"/>
    </row>
    <row r="39" spans="1:3" x14ac:dyDescent="0.35">
      <c r="A39" s="42"/>
      <c r="B39" s="43"/>
      <c r="C39" s="43"/>
    </row>
    <row r="40" spans="1:3" x14ac:dyDescent="0.35">
      <c r="A40" s="42"/>
      <c r="B40" s="43"/>
      <c r="C40" s="43"/>
    </row>
    <row r="41" spans="1:3" x14ac:dyDescent="0.35">
      <c r="A41" s="42"/>
      <c r="B41" s="43"/>
      <c r="C41" s="43"/>
    </row>
    <row r="42" spans="1:3" x14ac:dyDescent="0.35">
      <c r="A42" s="42"/>
      <c r="B42" s="43"/>
      <c r="C42" s="43"/>
    </row>
    <row r="43" spans="1:3" x14ac:dyDescent="0.35">
      <c r="A43" s="42"/>
      <c r="B43" s="43"/>
      <c r="C43" s="43"/>
    </row>
    <row r="44" spans="1:3" x14ac:dyDescent="0.35">
      <c r="A44" s="42"/>
      <c r="B44" s="43"/>
      <c r="C44" s="43"/>
    </row>
    <row r="45" spans="1:3" x14ac:dyDescent="0.35">
      <c r="A45" s="42"/>
      <c r="B45" s="43"/>
      <c r="C45" s="43"/>
    </row>
    <row r="46" spans="1:3" x14ac:dyDescent="0.35">
      <c r="A46" s="42"/>
      <c r="B46" s="43"/>
      <c r="C46" s="43"/>
    </row>
    <row r="47" spans="1:3" x14ac:dyDescent="0.35">
      <c r="A47" s="42"/>
      <c r="B47" s="43"/>
      <c r="C47" s="43"/>
    </row>
    <row r="48" spans="1:3" x14ac:dyDescent="0.35">
      <c r="A48" s="42"/>
      <c r="B48" s="43"/>
      <c r="C48" s="43"/>
    </row>
    <row r="49" spans="1:3" x14ac:dyDescent="0.35">
      <c r="A49" s="42"/>
      <c r="B49" s="43"/>
      <c r="C49" s="43"/>
    </row>
    <row r="50" spans="1:3" x14ac:dyDescent="0.35">
      <c r="A50" s="42"/>
      <c r="B50" s="43"/>
      <c r="C50" s="43"/>
    </row>
    <row r="51" spans="1:3" x14ac:dyDescent="0.35">
      <c r="A51" s="42"/>
      <c r="B51" s="43"/>
      <c r="C51" s="43"/>
    </row>
    <row r="52" spans="1:3" x14ac:dyDescent="0.35">
      <c r="A52" s="42"/>
      <c r="B52" s="43"/>
      <c r="C52" s="43"/>
    </row>
    <row r="53" spans="1:3" x14ac:dyDescent="0.35">
      <c r="A53" s="42"/>
      <c r="B53" s="43"/>
      <c r="C53" s="43"/>
    </row>
    <row r="54" spans="1:3" x14ac:dyDescent="0.35">
      <c r="A54" s="42"/>
      <c r="B54" s="43"/>
      <c r="C54" s="43"/>
    </row>
    <row r="55" spans="1:3" x14ac:dyDescent="0.35">
      <c r="A55" s="42"/>
      <c r="B55" s="43"/>
      <c r="C55" s="43"/>
    </row>
    <row r="56" spans="1:3" x14ac:dyDescent="0.35">
      <c r="A56" s="42"/>
      <c r="B56" s="43"/>
      <c r="C56" s="43"/>
    </row>
    <row r="57" spans="1:3" x14ac:dyDescent="0.35">
      <c r="A57" s="42"/>
      <c r="B57" s="43"/>
      <c r="C57" s="43"/>
    </row>
    <row r="58" spans="1:3" x14ac:dyDescent="0.35">
      <c r="A58" s="42"/>
      <c r="B58" s="43"/>
      <c r="C58" s="43"/>
    </row>
    <row r="59" spans="1:3" x14ac:dyDescent="0.35">
      <c r="A59" s="42"/>
      <c r="B59" s="43"/>
      <c r="C59" s="43"/>
    </row>
    <row r="60" spans="1:3" x14ac:dyDescent="0.35">
      <c r="A60" s="42"/>
      <c r="B60" s="43"/>
      <c r="C60" s="43"/>
    </row>
    <row r="61" spans="1:3" x14ac:dyDescent="0.35">
      <c r="A61" s="42"/>
      <c r="B61" s="43"/>
      <c r="C61" s="43"/>
    </row>
    <row r="62" spans="1:3" x14ac:dyDescent="0.35">
      <c r="A62" s="42"/>
      <c r="B62" s="43"/>
      <c r="C62" s="43"/>
    </row>
    <row r="63" spans="1:3" x14ac:dyDescent="0.35">
      <c r="A63" s="42"/>
      <c r="B63" s="43"/>
      <c r="C63" s="43"/>
    </row>
    <row r="64" spans="1:3" x14ac:dyDescent="0.35">
      <c r="A64" s="42"/>
      <c r="B64" s="43"/>
      <c r="C64" s="43"/>
    </row>
    <row r="65" spans="1:3" x14ac:dyDescent="0.35">
      <c r="A65" s="42"/>
      <c r="B65" s="43"/>
      <c r="C65" s="43"/>
    </row>
    <row r="66" spans="1:3" x14ac:dyDescent="0.35">
      <c r="A66" s="42"/>
      <c r="B66" s="43"/>
      <c r="C66" s="43"/>
    </row>
    <row r="67" spans="1:3" x14ac:dyDescent="0.35">
      <c r="A67" s="42"/>
      <c r="B67" s="43"/>
      <c r="C67" s="43"/>
    </row>
    <row r="68" spans="1:3" x14ac:dyDescent="0.35">
      <c r="A68" s="42"/>
      <c r="B68" s="43"/>
      <c r="C68" s="43"/>
    </row>
    <row r="69" spans="1:3" x14ac:dyDescent="0.35">
      <c r="A69" s="42"/>
      <c r="B69" s="43"/>
      <c r="C69" s="43"/>
    </row>
    <row r="70" spans="1:3" x14ac:dyDescent="0.35">
      <c r="A70" s="42"/>
      <c r="B70" s="43"/>
      <c r="C70" s="43"/>
    </row>
    <row r="71" spans="1:3" x14ac:dyDescent="0.35">
      <c r="A71" s="42"/>
      <c r="B71" s="43"/>
      <c r="C71" s="43"/>
    </row>
    <row r="72" spans="1:3" x14ac:dyDescent="0.35">
      <c r="A72" s="42"/>
      <c r="B72" s="43"/>
      <c r="C72" s="43"/>
    </row>
    <row r="73" spans="1:3" x14ac:dyDescent="0.35">
      <c r="A73" s="42"/>
    </row>
    <row r="74" spans="1:3" x14ac:dyDescent="0.35">
      <c r="A74" s="42"/>
    </row>
    <row r="75" spans="1:3" x14ac:dyDescent="0.35">
      <c r="A75" s="42"/>
    </row>
    <row r="76" spans="1:3" x14ac:dyDescent="0.35">
      <c r="A76" s="42"/>
    </row>
    <row r="77" spans="1:3" x14ac:dyDescent="0.35">
      <c r="A77" s="10"/>
      <c r="B77" s="4"/>
      <c r="C77" s="4"/>
    </row>
    <row r="78" spans="1:3" x14ac:dyDescent="0.35">
      <c r="A78" s="3"/>
      <c r="B78" s="4"/>
      <c r="C78" s="4"/>
    </row>
    <row r="79" spans="1:3" x14ac:dyDescent="0.35">
      <c r="A79" s="10"/>
      <c r="B79" s="4"/>
      <c r="C79" s="4"/>
    </row>
    <row r="80" spans="1:3" x14ac:dyDescent="0.35">
      <c r="A80" s="3"/>
      <c r="B80" s="4"/>
      <c r="C80" s="4"/>
    </row>
    <row r="81" spans="1:3" x14ac:dyDescent="0.35">
      <c r="A81" s="10"/>
      <c r="B81" s="4"/>
      <c r="C81" s="4"/>
    </row>
    <row r="82" spans="1:3" x14ac:dyDescent="0.35">
      <c r="A82" s="3"/>
      <c r="B82" s="4"/>
      <c r="C82" s="4"/>
    </row>
    <row r="83" spans="1:3" x14ac:dyDescent="0.35">
      <c r="A83" s="10"/>
      <c r="B83" s="4"/>
      <c r="C83" s="4"/>
    </row>
    <row r="84" spans="1:3" x14ac:dyDescent="0.35">
      <c r="A84" s="3"/>
      <c r="B84" s="4"/>
      <c r="C84" s="4"/>
    </row>
    <row r="85" spans="1:3" x14ac:dyDescent="0.35">
      <c r="A85" s="10"/>
      <c r="B85" s="4"/>
      <c r="C85" s="4"/>
    </row>
    <row r="86" spans="1:3" x14ac:dyDescent="0.35">
      <c r="A86" s="3"/>
      <c r="B86" s="4"/>
      <c r="C86" s="4"/>
    </row>
    <row r="87" spans="1:3" x14ac:dyDescent="0.35">
      <c r="A87" s="10"/>
      <c r="B87" s="4"/>
      <c r="C87" s="4"/>
    </row>
    <row r="88" spans="1:3" x14ac:dyDescent="0.35">
      <c r="A88" s="3"/>
      <c r="B88" s="4"/>
      <c r="C88" s="4"/>
    </row>
    <row r="89" spans="1:3" x14ac:dyDescent="0.35">
      <c r="A89" s="10"/>
      <c r="B89" s="4"/>
      <c r="C89" s="4"/>
    </row>
    <row r="90" spans="1:3" x14ac:dyDescent="0.35">
      <c r="A90" s="3"/>
      <c r="B90" s="4"/>
      <c r="C90" s="4"/>
    </row>
    <row r="91" spans="1:3" x14ac:dyDescent="0.35">
      <c r="A91" s="10"/>
    </row>
  </sheetData>
  <hyperlinks>
    <hyperlink ref="G23" location="Contents!A1" display="Contents!A1" xr:uid="{0CD1647B-BAA4-46D7-847F-C59CCB8536BC}"/>
  </hyperlink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F48B0-C34C-46F3-BC74-742CCF55E7D8}">
  <dimension ref="A1:U102"/>
  <sheetViews>
    <sheetView showGridLines="0" zoomScaleNormal="100" workbookViewId="0">
      <selection activeCell="M31" sqref="M31"/>
    </sheetView>
  </sheetViews>
  <sheetFormatPr defaultRowHeight="14.5" x14ac:dyDescent="0.35"/>
  <cols>
    <col min="1" max="1" width="14.6328125" customWidth="1"/>
    <col min="2" max="2" width="13.81640625" customWidth="1"/>
    <col min="3" max="3" width="21.7265625" bestFit="1" customWidth="1"/>
    <col min="4" max="4" width="14.7265625" bestFit="1" customWidth="1"/>
    <col min="5" max="5" width="13.7265625" customWidth="1"/>
    <col min="6" max="6" width="21.7265625" bestFit="1" customWidth="1"/>
    <col min="8" max="8" width="13.7265625" customWidth="1"/>
    <col min="9" max="9" width="12.1796875" customWidth="1"/>
  </cols>
  <sheetData>
    <row r="1" spans="1:11" x14ac:dyDescent="0.35">
      <c r="A1" s="9" t="str">
        <f xml:space="preserve"> CONCATENATE("Box 2.1 ",Contents!C10)</f>
        <v xml:space="preserve">Box 2.1 Headline inflation* </v>
      </c>
      <c r="B1" s="8"/>
    </row>
    <row r="2" spans="1:11" x14ac:dyDescent="0.35">
      <c r="A2" s="9"/>
      <c r="B2" s="8"/>
    </row>
    <row r="3" spans="1:11" x14ac:dyDescent="0.35">
      <c r="A3" t="s">
        <v>203</v>
      </c>
      <c r="B3" s="8"/>
    </row>
    <row r="4" spans="1:11" s="9" customFormat="1" ht="28.5" customHeight="1" x14ac:dyDescent="0.35">
      <c r="A4" s="49" t="s">
        <v>228</v>
      </c>
      <c r="B4" s="37" t="s">
        <v>197</v>
      </c>
      <c r="C4" s="37" t="s">
        <v>199</v>
      </c>
      <c r="D4" s="37" t="s">
        <v>198</v>
      </c>
      <c r="E4" s="39" t="s">
        <v>202</v>
      </c>
      <c r="F4" s="37" t="s">
        <v>200</v>
      </c>
      <c r="G4" s="37" t="s">
        <v>69</v>
      </c>
      <c r="H4" s="37" t="s">
        <v>201</v>
      </c>
      <c r="I4" s="39"/>
      <c r="J4" s="39"/>
      <c r="K4" s="23"/>
    </row>
    <row r="5" spans="1:11" x14ac:dyDescent="0.35">
      <c r="A5" t="s">
        <v>10</v>
      </c>
      <c r="B5" s="18">
        <v>7.0013209999999999</v>
      </c>
      <c r="C5" s="59"/>
      <c r="D5" s="59"/>
      <c r="E5" s="16"/>
      <c r="F5" s="59">
        <v>4.5</v>
      </c>
      <c r="G5" s="59">
        <v>6</v>
      </c>
      <c r="H5" s="59">
        <v>3</v>
      </c>
      <c r="I5" s="16"/>
      <c r="J5" s="16"/>
    </row>
    <row r="6" spans="1:11" x14ac:dyDescent="0.35">
      <c r="A6" t="s">
        <v>11</v>
      </c>
      <c r="B6" s="18">
        <v>6.1866322299999998</v>
      </c>
      <c r="C6" s="59"/>
      <c r="D6" s="59"/>
      <c r="E6" s="16"/>
      <c r="F6" s="59">
        <v>4.5</v>
      </c>
      <c r="G6" s="59">
        <v>6</v>
      </c>
      <c r="H6" s="59">
        <v>3</v>
      </c>
      <c r="I6" s="16"/>
      <c r="J6" s="16"/>
    </row>
    <row r="7" spans="1:11" x14ac:dyDescent="0.35">
      <c r="A7" t="s">
        <v>137</v>
      </c>
      <c r="B7" s="18">
        <v>4.9599559600000003</v>
      </c>
      <c r="C7" s="59"/>
      <c r="D7" s="59"/>
      <c r="E7" s="16"/>
      <c r="F7" s="59">
        <v>4.5</v>
      </c>
      <c r="G7" s="59">
        <v>6</v>
      </c>
      <c r="H7" s="59">
        <v>3</v>
      </c>
      <c r="I7" s="16"/>
      <c r="J7" s="16"/>
    </row>
    <row r="8" spans="1:11" x14ac:dyDescent="0.35">
      <c r="A8" t="s">
        <v>138</v>
      </c>
      <c r="B8" s="18">
        <v>5.5453666100000003</v>
      </c>
      <c r="C8" s="59"/>
      <c r="D8" s="59"/>
      <c r="E8" s="16"/>
      <c r="F8" s="59">
        <v>4.5</v>
      </c>
      <c r="G8" s="59">
        <v>6</v>
      </c>
      <c r="H8" s="59">
        <v>3</v>
      </c>
      <c r="I8" s="16"/>
      <c r="J8" s="16"/>
    </row>
    <row r="9" spans="1:11" x14ac:dyDescent="0.35">
      <c r="A9" t="s">
        <v>15</v>
      </c>
      <c r="B9" s="18">
        <v>5.3938271599999998</v>
      </c>
      <c r="C9" s="59"/>
      <c r="D9" s="59"/>
      <c r="E9" s="16"/>
      <c r="F9" s="59">
        <v>4.5</v>
      </c>
      <c r="G9" s="59">
        <v>6</v>
      </c>
      <c r="H9" s="59">
        <v>3</v>
      </c>
      <c r="I9" s="16"/>
      <c r="J9" s="16"/>
    </row>
    <row r="10" spans="1:11" x14ac:dyDescent="0.35">
      <c r="A10" t="s">
        <v>16</v>
      </c>
      <c r="B10" s="18">
        <v>5.1448640799999996</v>
      </c>
      <c r="C10" s="18"/>
      <c r="D10" s="18"/>
      <c r="E10" s="18"/>
      <c r="F10" s="59">
        <v>4.5</v>
      </c>
      <c r="G10" s="59">
        <v>6</v>
      </c>
      <c r="H10" s="59">
        <v>3</v>
      </c>
      <c r="I10" s="16"/>
      <c r="J10" s="16"/>
    </row>
    <row r="11" spans="1:11" x14ac:dyDescent="0.35">
      <c r="A11" s="81" t="s">
        <v>17</v>
      </c>
      <c r="B11" s="82"/>
      <c r="C11" s="83">
        <v>4.3838884399999998</v>
      </c>
      <c r="D11" s="83">
        <v>4.3838884399999998</v>
      </c>
      <c r="E11" s="83">
        <v>4.3838884399999998</v>
      </c>
      <c r="F11" s="83">
        <v>4.5</v>
      </c>
      <c r="G11" s="83">
        <v>6</v>
      </c>
      <c r="H11" s="83">
        <v>3</v>
      </c>
      <c r="I11" s="16"/>
      <c r="J11" s="16"/>
    </row>
    <row r="12" spans="1:11" x14ac:dyDescent="0.35">
      <c r="A12" s="81" t="s">
        <v>18</v>
      </c>
      <c r="B12" s="82"/>
      <c r="C12" s="83">
        <v>3.6022073899999998</v>
      </c>
      <c r="D12" s="83">
        <v>3.7654307</v>
      </c>
      <c r="E12" s="83">
        <v>3.6500034100000001</v>
      </c>
      <c r="F12" s="83">
        <v>4.5</v>
      </c>
      <c r="G12" s="83">
        <v>6</v>
      </c>
      <c r="H12" s="83">
        <v>3</v>
      </c>
      <c r="I12" s="16"/>
      <c r="J12" s="16"/>
    </row>
    <row r="13" spans="1:11" x14ac:dyDescent="0.35">
      <c r="A13" s="81" t="s">
        <v>19</v>
      </c>
      <c r="B13" s="82"/>
      <c r="C13" s="83">
        <v>3.66059052</v>
      </c>
      <c r="D13" s="83">
        <v>3.9403794099999998</v>
      </c>
      <c r="E13" s="83">
        <v>3.3556973399999999</v>
      </c>
      <c r="F13" s="83">
        <v>4.5</v>
      </c>
      <c r="G13" s="83">
        <v>6</v>
      </c>
      <c r="H13" s="83">
        <v>3</v>
      </c>
      <c r="I13" s="16"/>
      <c r="J13" s="16"/>
    </row>
    <row r="14" spans="1:11" x14ac:dyDescent="0.35">
      <c r="A14" s="81" t="s">
        <v>20</v>
      </c>
      <c r="B14" s="82"/>
      <c r="C14" s="83">
        <v>3.8269705100000002</v>
      </c>
      <c r="D14" s="83">
        <v>4.1700047600000003</v>
      </c>
      <c r="E14" s="83">
        <v>3.1606874199999999</v>
      </c>
      <c r="F14" s="83">
        <v>4.5</v>
      </c>
      <c r="G14" s="83">
        <v>6</v>
      </c>
      <c r="H14" s="83">
        <v>3</v>
      </c>
      <c r="I14" s="16"/>
      <c r="J14" s="16"/>
    </row>
    <row r="15" spans="1:11" x14ac:dyDescent="0.35">
      <c r="A15" s="81" t="s">
        <v>21</v>
      </c>
      <c r="B15" s="82"/>
      <c r="C15" s="83">
        <v>4.3011794500000002</v>
      </c>
      <c r="D15" s="83">
        <v>5.0029863299999997</v>
      </c>
      <c r="E15" s="83">
        <v>3.4826532100000001</v>
      </c>
      <c r="F15" s="83">
        <v>4.5</v>
      </c>
      <c r="G15" s="83">
        <v>6</v>
      </c>
      <c r="H15" s="83">
        <v>3</v>
      </c>
      <c r="I15" s="16"/>
      <c r="J15" s="16"/>
    </row>
    <row r="16" spans="1:11" x14ac:dyDescent="0.35">
      <c r="A16" s="81" t="s">
        <v>22</v>
      </c>
      <c r="B16" s="82"/>
      <c r="C16" s="83">
        <v>4.3851823300000001</v>
      </c>
      <c r="D16" s="83">
        <v>5.0563297900000004</v>
      </c>
      <c r="E16" s="83">
        <v>3.4280609399999999</v>
      </c>
      <c r="F16" s="83">
        <v>4.5</v>
      </c>
      <c r="G16" s="83">
        <v>6</v>
      </c>
      <c r="H16" s="83">
        <v>3</v>
      </c>
      <c r="I16" s="16"/>
      <c r="J16" s="16"/>
    </row>
    <row r="17" spans="1:21" x14ac:dyDescent="0.35">
      <c r="A17" s="81" t="s">
        <v>23</v>
      </c>
      <c r="B17" s="82"/>
      <c r="C17" s="83">
        <v>4.3817540700000004</v>
      </c>
      <c r="D17" s="83">
        <v>4.9797995300000002</v>
      </c>
      <c r="E17" s="83">
        <v>3.3419088399999999</v>
      </c>
      <c r="F17" s="83">
        <v>4.5</v>
      </c>
      <c r="G17" s="83">
        <v>6</v>
      </c>
      <c r="H17" s="83">
        <v>3</v>
      </c>
      <c r="I17" s="16"/>
      <c r="J17" s="16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</row>
    <row r="18" spans="1:21" x14ac:dyDescent="0.35">
      <c r="A18" s="81" t="s">
        <v>24</v>
      </c>
      <c r="B18" s="82"/>
      <c r="C18" s="83">
        <v>4.3847485900000001</v>
      </c>
      <c r="D18" s="83">
        <v>4.9147905400000003</v>
      </c>
      <c r="E18" s="83">
        <v>3.27105421</v>
      </c>
      <c r="F18" s="83">
        <v>4.5</v>
      </c>
      <c r="G18" s="83">
        <v>6</v>
      </c>
      <c r="H18" s="83">
        <v>3</v>
      </c>
      <c r="I18" s="16"/>
      <c r="J18" s="16"/>
    </row>
    <row r="19" spans="1:21" x14ac:dyDescent="0.35">
      <c r="A19" s="81" t="s">
        <v>25</v>
      </c>
      <c r="B19" s="82"/>
      <c r="C19" s="83">
        <v>4.3435620400000001</v>
      </c>
      <c r="D19" s="83">
        <v>4.6958102200000003</v>
      </c>
      <c r="E19" s="83">
        <v>3.1997209199999999</v>
      </c>
      <c r="F19" s="83">
        <v>4.5</v>
      </c>
      <c r="G19" s="83">
        <v>6</v>
      </c>
      <c r="H19" s="83">
        <v>3</v>
      </c>
      <c r="I19" s="16"/>
      <c r="J19" s="16"/>
    </row>
    <row r="20" spans="1:21" x14ac:dyDescent="0.35">
      <c r="A20" s="81" t="s">
        <v>26</v>
      </c>
      <c r="B20" s="82"/>
      <c r="C20" s="83">
        <v>4.3493117000000003</v>
      </c>
      <c r="D20" s="83">
        <v>4.6075680600000002</v>
      </c>
      <c r="E20" s="83">
        <v>3.1453144100000001</v>
      </c>
      <c r="F20" s="83">
        <v>4.5</v>
      </c>
      <c r="G20" s="83">
        <v>6</v>
      </c>
      <c r="H20" s="83">
        <v>3</v>
      </c>
      <c r="I20" s="16"/>
      <c r="J20" s="16"/>
    </row>
    <row r="21" spans="1:21" x14ac:dyDescent="0.35">
      <c r="B21" s="50"/>
      <c r="C21" s="59"/>
      <c r="D21" s="59"/>
      <c r="E21" s="16"/>
      <c r="F21" s="59"/>
      <c r="G21" s="59"/>
      <c r="H21" s="59"/>
      <c r="I21" s="16"/>
      <c r="J21" s="16"/>
    </row>
    <row r="22" spans="1:21" x14ac:dyDescent="0.35">
      <c r="B22" s="50"/>
      <c r="C22" s="59"/>
      <c r="D22" s="59"/>
      <c r="E22" s="16"/>
      <c r="F22" s="59"/>
      <c r="G22" s="59"/>
      <c r="H22" s="59"/>
      <c r="I22" s="16"/>
      <c r="J22" s="16"/>
    </row>
    <row r="23" spans="1:21" x14ac:dyDescent="0.35">
      <c r="A23" t="s">
        <v>210</v>
      </c>
      <c r="B23" s="50"/>
      <c r="C23" s="59"/>
      <c r="D23" s="59"/>
      <c r="E23" s="16"/>
      <c r="F23" s="59"/>
      <c r="G23" s="59"/>
      <c r="H23" s="59"/>
      <c r="I23" s="16"/>
      <c r="J23" s="16"/>
    </row>
    <row r="24" spans="1:21" x14ac:dyDescent="0.35">
      <c r="B24" s="50"/>
      <c r="C24" s="59"/>
      <c r="D24" s="59"/>
      <c r="E24" s="16"/>
      <c r="F24" s="59"/>
      <c r="G24" s="59"/>
      <c r="H24" s="59"/>
      <c r="I24" s="16"/>
      <c r="J24" s="16"/>
    </row>
    <row r="25" spans="1:21" x14ac:dyDescent="0.35">
      <c r="B25" s="50"/>
      <c r="C25" s="59"/>
      <c r="D25" s="59"/>
      <c r="E25" s="16"/>
      <c r="F25" s="59"/>
      <c r="G25" s="59"/>
      <c r="H25" s="59"/>
      <c r="I25" s="16"/>
      <c r="J25" s="16"/>
    </row>
    <row r="26" spans="1:21" x14ac:dyDescent="0.35">
      <c r="B26" s="50"/>
      <c r="C26" s="59"/>
      <c r="D26" s="59"/>
      <c r="E26" s="16"/>
      <c r="F26" s="59"/>
      <c r="G26" s="59"/>
      <c r="H26" s="59"/>
      <c r="I26" s="16"/>
      <c r="J26" s="16"/>
    </row>
    <row r="27" spans="1:21" x14ac:dyDescent="0.35">
      <c r="B27" s="50"/>
      <c r="C27" s="59"/>
      <c r="D27" s="59"/>
      <c r="E27" s="16"/>
      <c r="F27" s="59"/>
      <c r="G27" s="59"/>
      <c r="H27" s="59"/>
      <c r="I27" s="16"/>
      <c r="J27" s="16"/>
      <c r="L27" s="2" t="s">
        <v>5</v>
      </c>
    </row>
    <row r="28" spans="1:21" x14ac:dyDescent="0.35">
      <c r="B28" s="50"/>
      <c r="C28" s="59"/>
      <c r="D28" s="59"/>
      <c r="E28" s="16"/>
      <c r="F28" s="59"/>
      <c r="G28" s="59"/>
      <c r="H28" s="59"/>
      <c r="I28" s="16"/>
      <c r="J28" s="16"/>
    </row>
    <row r="29" spans="1:21" x14ac:dyDescent="0.35">
      <c r="B29" s="50"/>
      <c r="C29" s="59"/>
      <c r="D29" s="59"/>
      <c r="E29" s="16"/>
      <c r="F29" s="59"/>
      <c r="G29" s="59"/>
      <c r="H29" s="59"/>
      <c r="I29" s="16"/>
      <c r="J29" s="16"/>
    </row>
    <row r="30" spans="1:21" x14ac:dyDescent="0.35">
      <c r="B30" s="50"/>
      <c r="C30" s="59"/>
      <c r="D30" s="59"/>
      <c r="E30" s="16"/>
      <c r="F30" s="59"/>
      <c r="G30" s="59"/>
      <c r="H30" s="59"/>
      <c r="I30" s="16"/>
      <c r="J30" s="16"/>
    </row>
    <row r="31" spans="1:21" x14ac:dyDescent="0.35">
      <c r="B31" s="50"/>
      <c r="C31" s="59"/>
      <c r="D31" s="59"/>
      <c r="E31" s="16"/>
      <c r="F31" s="59"/>
      <c r="G31" s="59"/>
      <c r="H31" s="59"/>
      <c r="I31" s="16"/>
      <c r="J31" s="16"/>
    </row>
    <row r="32" spans="1:21" x14ac:dyDescent="0.35">
      <c r="B32" s="50"/>
      <c r="C32" s="59"/>
      <c r="D32" s="59"/>
      <c r="E32" s="16"/>
      <c r="F32" s="59"/>
      <c r="G32" s="59"/>
      <c r="H32" s="59"/>
      <c r="I32" s="16"/>
      <c r="J32" s="16"/>
    </row>
    <row r="33" spans="2:10" x14ac:dyDescent="0.35">
      <c r="B33" s="50"/>
      <c r="C33" s="59"/>
      <c r="D33" s="59"/>
      <c r="E33" s="16"/>
      <c r="F33" s="59"/>
      <c r="G33" s="59"/>
      <c r="H33" s="59"/>
      <c r="I33" s="16"/>
      <c r="J33" s="16"/>
    </row>
    <row r="34" spans="2:10" x14ac:dyDescent="0.35">
      <c r="B34" s="50"/>
      <c r="C34" s="59"/>
      <c r="D34" s="59"/>
      <c r="E34" s="16"/>
      <c r="F34" s="59"/>
      <c r="G34" s="59"/>
      <c r="H34" s="59"/>
      <c r="I34" s="16"/>
      <c r="J34" s="16"/>
    </row>
    <row r="35" spans="2:10" x14ac:dyDescent="0.35">
      <c r="B35" s="50"/>
      <c r="C35" s="59"/>
      <c r="D35" s="59"/>
      <c r="E35" s="16"/>
      <c r="F35" s="59"/>
      <c r="G35" s="59"/>
      <c r="H35" s="59"/>
      <c r="I35" s="16"/>
      <c r="J35" s="16"/>
    </row>
    <row r="36" spans="2:10" x14ac:dyDescent="0.35">
      <c r="B36" s="50"/>
      <c r="C36" s="59"/>
      <c r="D36" s="59"/>
      <c r="E36" s="16"/>
      <c r="F36" s="59"/>
      <c r="G36" s="59"/>
      <c r="H36" s="59"/>
      <c r="I36" s="16"/>
      <c r="J36" s="16"/>
    </row>
    <row r="37" spans="2:10" x14ac:dyDescent="0.35">
      <c r="B37" s="50"/>
      <c r="C37" s="59"/>
      <c r="D37" s="59"/>
      <c r="E37" s="16"/>
      <c r="F37" s="59"/>
      <c r="G37" s="59"/>
      <c r="H37" s="59"/>
      <c r="I37" s="16"/>
      <c r="J37" s="16"/>
    </row>
    <row r="38" spans="2:10" x14ac:dyDescent="0.35">
      <c r="B38" s="50"/>
      <c r="C38" s="59"/>
      <c r="D38" s="59"/>
      <c r="E38" s="16"/>
      <c r="F38" s="59"/>
      <c r="G38" s="59"/>
      <c r="H38" s="59"/>
      <c r="I38" s="16"/>
      <c r="J38" s="16"/>
    </row>
    <row r="39" spans="2:10" x14ac:dyDescent="0.35">
      <c r="B39" s="50"/>
      <c r="C39" s="59"/>
      <c r="D39" s="59"/>
      <c r="E39" s="16"/>
      <c r="F39" s="59"/>
      <c r="G39" s="59"/>
      <c r="H39" s="59"/>
      <c r="I39" s="16"/>
      <c r="J39" s="16"/>
    </row>
    <row r="40" spans="2:10" x14ac:dyDescent="0.35">
      <c r="B40" s="50"/>
      <c r="C40" s="59"/>
      <c r="D40" s="59"/>
      <c r="E40" s="16"/>
      <c r="F40" s="59"/>
      <c r="G40" s="59"/>
      <c r="H40" s="59"/>
      <c r="I40" s="16"/>
      <c r="J40" s="16"/>
    </row>
    <row r="41" spans="2:10" x14ac:dyDescent="0.35">
      <c r="B41" s="50"/>
      <c r="C41" s="59"/>
      <c r="D41" s="59"/>
      <c r="E41" s="16"/>
      <c r="F41" s="59"/>
      <c r="G41" s="59"/>
      <c r="H41" s="59"/>
      <c r="I41" s="16"/>
      <c r="J41" s="16"/>
    </row>
    <row r="42" spans="2:10" x14ac:dyDescent="0.35">
      <c r="B42" s="50"/>
      <c r="C42" s="59"/>
      <c r="D42" s="59"/>
      <c r="E42" s="16"/>
      <c r="F42" s="59"/>
      <c r="G42" s="59"/>
      <c r="H42" s="59"/>
      <c r="I42" s="16"/>
      <c r="J42" s="16"/>
    </row>
    <row r="43" spans="2:10" x14ac:dyDescent="0.35">
      <c r="B43" s="50"/>
      <c r="C43" s="59"/>
      <c r="D43" s="59"/>
      <c r="E43" s="16"/>
      <c r="F43" s="59"/>
      <c r="G43" s="59"/>
      <c r="H43" s="59"/>
      <c r="I43" s="16"/>
      <c r="J43" s="16"/>
    </row>
    <row r="44" spans="2:10" x14ac:dyDescent="0.35">
      <c r="B44" s="50"/>
      <c r="C44" s="59"/>
      <c r="D44" s="59"/>
      <c r="E44" s="16"/>
      <c r="F44" s="59"/>
      <c r="G44" s="59"/>
      <c r="H44" s="59"/>
      <c r="I44" s="16"/>
      <c r="J44" s="16"/>
    </row>
    <row r="45" spans="2:10" x14ac:dyDescent="0.35">
      <c r="B45" s="50"/>
      <c r="C45" s="59"/>
      <c r="D45" s="59"/>
      <c r="E45" s="16"/>
      <c r="F45" s="59"/>
      <c r="G45" s="59"/>
      <c r="H45" s="59"/>
      <c r="I45" s="16"/>
      <c r="J45" s="16"/>
    </row>
    <row r="46" spans="2:10" x14ac:dyDescent="0.35">
      <c r="B46" s="50"/>
      <c r="C46" s="59"/>
      <c r="D46" s="59"/>
      <c r="E46" s="16"/>
      <c r="F46" s="59"/>
      <c r="G46" s="59"/>
      <c r="H46" s="59"/>
      <c r="I46" s="16"/>
      <c r="J46" s="16"/>
    </row>
    <row r="47" spans="2:10" x14ac:dyDescent="0.35">
      <c r="B47" s="50"/>
      <c r="C47" s="59"/>
      <c r="D47" s="59"/>
      <c r="E47" s="16"/>
      <c r="F47" s="59"/>
      <c r="G47" s="59"/>
      <c r="H47" s="59"/>
      <c r="I47" s="16"/>
      <c r="J47" s="16"/>
    </row>
    <row r="48" spans="2:10" x14ac:dyDescent="0.35">
      <c r="B48" s="50"/>
      <c r="C48" s="59"/>
      <c r="D48" s="59"/>
      <c r="E48" s="16"/>
      <c r="F48" s="59"/>
      <c r="G48" s="59"/>
      <c r="H48" s="59"/>
      <c r="I48" s="16"/>
      <c r="J48" s="16"/>
    </row>
    <row r="49" spans="1:10" x14ac:dyDescent="0.35">
      <c r="B49" s="50"/>
      <c r="C49" s="59"/>
      <c r="D49" s="59"/>
      <c r="E49" s="16"/>
      <c r="F49" s="59"/>
      <c r="G49" s="59"/>
      <c r="H49" s="59"/>
      <c r="I49" s="16"/>
      <c r="J49" s="16"/>
    </row>
    <row r="50" spans="1:10" x14ac:dyDescent="0.35">
      <c r="B50" s="50"/>
      <c r="C50" s="59"/>
      <c r="D50" s="59"/>
      <c r="E50" s="16"/>
      <c r="F50" s="59"/>
      <c r="G50" s="59"/>
      <c r="H50" s="59"/>
      <c r="I50" s="16"/>
      <c r="J50" s="16"/>
    </row>
    <row r="51" spans="1:10" x14ac:dyDescent="0.35">
      <c r="B51" s="50"/>
      <c r="C51" s="59"/>
      <c r="D51" s="59"/>
      <c r="E51" s="16"/>
      <c r="F51" s="59"/>
      <c r="G51" s="59"/>
      <c r="H51" s="59"/>
      <c r="I51" s="16"/>
      <c r="J51" s="16"/>
    </row>
    <row r="52" spans="1:10" x14ac:dyDescent="0.35">
      <c r="B52" s="50"/>
      <c r="C52" s="59"/>
      <c r="D52" s="59"/>
      <c r="E52" s="16"/>
      <c r="F52" s="59"/>
      <c r="G52" s="59"/>
      <c r="H52" s="59"/>
      <c r="I52" s="16"/>
      <c r="J52" s="16"/>
    </row>
    <row r="53" spans="1:10" x14ac:dyDescent="0.35">
      <c r="B53" s="50"/>
      <c r="C53" s="59"/>
      <c r="D53" s="59"/>
      <c r="E53" s="16"/>
      <c r="F53" s="59"/>
      <c r="G53" s="59"/>
      <c r="H53" s="59"/>
      <c r="I53" s="16"/>
      <c r="J53" s="16"/>
    </row>
    <row r="54" spans="1:10" x14ac:dyDescent="0.35">
      <c r="B54" s="50"/>
      <c r="C54" s="59"/>
      <c r="D54" s="59"/>
      <c r="E54" s="16"/>
      <c r="F54" s="59"/>
      <c r="G54" s="59"/>
      <c r="H54" s="59"/>
      <c r="I54" s="16"/>
      <c r="J54" s="16"/>
    </row>
    <row r="55" spans="1:10" x14ac:dyDescent="0.35">
      <c r="B55" s="50"/>
      <c r="C55" s="59"/>
      <c r="D55" s="59"/>
      <c r="E55" s="16"/>
      <c r="F55" s="59"/>
      <c r="G55" s="59"/>
      <c r="H55" s="59"/>
      <c r="I55" s="16"/>
      <c r="J55" s="16"/>
    </row>
    <row r="56" spans="1:10" x14ac:dyDescent="0.35">
      <c r="B56" s="50"/>
      <c r="C56" s="59"/>
      <c r="D56" s="59"/>
      <c r="E56" s="16"/>
      <c r="F56" s="59"/>
      <c r="G56" s="59"/>
      <c r="H56" s="59"/>
      <c r="I56" s="16"/>
      <c r="J56" s="16"/>
    </row>
    <row r="57" spans="1:10" x14ac:dyDescent="0.35">
      <c r="B57" s="50"/>
      <c r="C57" s="59"/>
      <c r="D57" s="59"/>
      <c r="E57" s="16"/>
      <c r="F57" s="59"/>
      <c r="G57" s="59"/>
      <c r="H57" s="59"/>
      <c r="I57" s="16"/>
      <c r="J57" s="16"/>
    </row>
    <row r="58" spans="1:10" x14ac:dyDescent="0.35">
      <c r="A58" s="50"/>
      <c r="B58" s="59"/>
      <c r="C58" s="59"/>
      <c r="D58" s="59"/>
      <c r="E58" s="16"/>
      <c r="F58" s="59"/>
      <c r="G58" s="59"/>
      <c r="H58" s="16"/>
      <c r="I58" s="16"/>
    </row>
    <row r="59" spans="1:10" x14ac:dyDescent="0.35">
      <c r="A59" s="50"/>
      <c r="B59" s="59"/>
      <c r="C59" s="59"/>
      <c r="D59" s="59"/>
      <c r="E59" s="16"/>
      <c r="F59" s="59"/>
      <c r="G59" s="59"/>
      <c r="H59" s="16"/>
      <c r="I59" s="16"/>
    </row>
    <row r="60" spans="1:10" x14ac:dyDescent="0.35">
      <c r="A60" s="50"/>
      <c r="B60" s="59"/>
      <c r="C60" s="59"/>
      <c r="D60" s="59"/>
      <c r="E60" s="16"/>
      <c r="F60" s="59"/>
      <c r="G60" s="59"/>
      <c r="H60" s="16"/>
      <c r="I60" s="16"/>
    </row>
    <row r="61" spans="1:10" x14ac:dyDescent="0.35">
      <c r="A61" s="50"/>
      <c r="B61" s="59"/>
      <c r="C61" s="59"/>
      <c r="D61" s="59"/>
      <c r="E61" s="16"/>
      <c r="F61" s="59"/>
      <c r="G61" s="59"/>
      <c r="H61" s="16"/>
      <c r="I61" s="16"/>
    </row>
    <row r="62" spans="1:10" x14ac:dyDescent="0.35">
      <c r="A62" s="50"/>
      <c r="B62" s="59"/>
      <c r="C62" s="59"/>
      <c r="D62" s="59"/>
      <c r="E62" s="16"/>
      <c r="F62" s="59"/>
      <c r="G62" s="59"/>
      <c r="H62" s="16"/>
      <c r="I62" s="16"/>
    </row>
    <row r="63" spans="1:10" x14ac:dyDescent="0.35">
      <c r="A63" s="50"/>
      <c r="B63" s="59"/>
      <c r="C63" s="59"/>
      <c r="D63" s="59"/>
      <c r="E63" s="16"/>
      <c r="F63" s="59"/>
      <c r="G63" s="59"/>
      <c r="H63" s="16"/>
      <c r="I63" s="16"/>
    </row>
    <row r="64" spans="1:10" x14ac:dyDescent="0.35">
      <c r="A64" s="50"/>
      <c r="B64" s="59"/>
      <c r="C64" s="59"/>
      <c r="D64" s="59"/>
      <c r="E64" s="16"/>
      <c r="F64" s="59"/>
      <c r="G64" s="59"/>
      <c r="H64" s="16"/>
      <c r="I64" s="16"/>
    </row>
    <row r="65" spans="1:9" x14ac:dyDescent="0.35">
      <c r="A65" s="50"/>
      <c r="B65" s="59"/>
      <c r="C65" s="59"/>
      <c r="D65" s="59"/>
      <c r="E65" s="16"/>
      <c r="F65" s="59"/>
      <c r="G65" s="59"/>
      <c r="H65" s="16"/>
      <c r="I65" s="16"/>
    </row>
    <row r="66" spans="1:9" x14ac:dyDescent="0.35">
      <c r="A66" s="50"/>
      <c r="B66" s="59"/>
      <c r="C66" s="59"/>
      <c r="D66" s="59"/>
      <c r="E66" s="16"/>
      <c r="F66" s="59"/>
      <c r="G66" s="59"/>
      <c r="H66" s="16"/>
      <c r="I66" s="16"/>
    </row>
    <row r="67" spans="1:9" x14ac:dyDescent="0.35">
      <c r="A67" s="50"/>
      <c r="B67" s="59"/>
      <c r="C67" s="59"/>
      <c r="D67" s="59"/>
      <c r="E67" s="16"/>
      <c r="F67" s="59"/>
      <c r="G67" s="59"/>
      <c r="H67" s="16"/>
      <c r="I67" s="16"/>
    </row>
    <row r="68" spans="1:9" x14ac:dyDescent="0.35">
      <c r="A68" s="50"/>
      <c r="B68" s="59"/>
      <c r="C68" s="59"/>
      <c r="D68" s="59"/>
      <c r="E68" s="16"/>
      <c r="F68" s="59"/>
      <c r="G68" s="59"/>
      <c r="H68" s="16"/>
      <c r="I68" s="16"/>
    </row>
    <row r="69" spans="1:9" x14ac:dyDescent="0.35">
      <c r="A69" s="50"/>
      <c r="B69" s="59"/>
      <c r="C69" s="59"/>
      <c r="D69" s="59"/>
      <c r="E69" s="16"/>
      <c r="F69" s="59"/>
      <c r="G69" s="59"/>
      <c r="H69" s="16"/>
      <c r="I69" s="16"/>
    </row>
    <row r="70" spans="1:9" x14ac:dyDescent="0.35">
      <c r="A70" s="50"/>
      <c r="B70" s="59"/>
      <c r="C70" s="59"/>
      <c r="D70" s="59"/>
      <c r="E70" s="16"/>
      <c r="F70" s="59"/>
      <c r="G70" s="59"/>
      <c r="H70" s="16"/>
      <c r="I70" s="16"/>
    </row>
    <row r="71" spans="1:9" x14ac:dyDescent="0.35">
      <c r="A71" s="50"/>
      <c r="B71" s="59"/>
      <c r="C71" s="59"/>
      <c r="D71" s="59"/>
      <c r="E71" s="16"/>
      <c r="F71" s="59"/>
      <c r="G71" s="59"/>
      <c r="H71" s="16"/>
      <c r="I71" s="16"/>
    </row>
    <row r="72" spans="1:9" x14ac:dyDescent="0.35">
      <c r="A72" s="50"/>
      <c r="B72" s="59"/>
      <c r="C72" s="59"/>
      <c r="D72" s="59"/>
      <c r="E72" s="16"/>
      <c r="F72" s="59"/>
      <c r="G72" s="59"/>
      <c r="H72" s="16"/>
      <c r="I72" s="16"/>
    </row>
    <row r="73" spans="1:9" x14ac:dyDescent="0.35">
      <c r="A73" s="50"/>
      <c r="B73" s="59"/>
      <c r="C73" s="59"/>
      <c r="D73" s="59"/>
      <c r="E73" s="16"/>
      <c r="F73" s="59"/>
      <c r="G73" s="59"/>
      <c r="H73" s="16"/>
      <c r="I73" s="16"/>
    </row>
    <row r="74" spans="1:9" x14ac:dyDescent="0.35">
      <c r="A74" s="50"/>
      <c r="B74" s="59"/>
      <c r="C74" s="59"/>
      <c r="D74" s="59"/>
      <c r="E74" s="16"/>
      <c r="F74" s="59"/>
      <c r="G74" s="59"/>
      <c r="H74" s="16"/>
      <c r="I74" s="16"/>
    </row>
    <row r="75" spans="1:9" x14ac:dyDescent="0.35">
      <c r="A75" s="50"/>
      <c r="B75" s="59"/>
      <c r="C75" s="59"/>
      <c r="D75" s="59"/>
      <c r="E75" s="16"/>
      <c r="F75" s="59"/>
      <c r="G75" s="59"/>
      <c r="H75" s="16"/>
      <c r="I75" s="16"/>
    </row>
    <row r="76" spans="1:9" x14ac:dyDescent="0.35">
      <c r="A76" s="50"/>
      <c r="B76" s="59"/>
      <c r="C76" s="59"/>
      <c r="D76" s="59"/>
      <c r="E76" s="16"/>
      <c r="F76" s="59"/>
      <c r="G76" s="59"/>
      <c r="H76" s="16"/>
      <c r="I76" s="16"/>
    </row>
    <row r="77" spans="1:9" x14ac:dyDescent="0.35">
      <c r="A77" s="50"/>
      <c r="B77" s="59"/>
      <c r="C77" s="59"/>
      <c r="D77" s="59"/>
      <c r="E77" s="16"/>
      <c r="F77" s="59"/>
      <c r="G77" s="59"/>
      <c r="H77" s="16"/>
      <c r="I77" s="16"/>
    </row>
    <row r="78" spans="1:9" x14ac:dyDescent="0.35">
      <c r="A78" s="50"/>
      <c r="B78" s="59"/>
      <c r="C78" s="59"/>
      <c r="D78" s="59"/>
      <c r="E78" s="16"/>
      <c r="F78" s="59"/>
      <c r="G78" s="59"/>
      <c r="H78" s="16"/>
      <c r="I78" s="16"/>
    </row>
    <row r="79" spans="1:9" x14ac:dyDescent="0.35">
      <c r="A79" s="50"/>
      <c r="B79" s="59"/>
      <c r="C79" s="59"/>
      <c r="D79" s="59"/>
      <c r="E79" s="16"/>
      <c r="F79" s="59"/>
      <c r="G79" s="59"/>
      <c r="H79" s="16"/>
      <c r="I79" s="16"/>
    </row>
    <row r="80" spans="1:9" x14ac:dyDescent="0.35">
      <c r="A80" s="50"/>
      <c r="B80" s="59"/>
      <c r="C80" s="59"/>
      <c r="D80" s="59"/>
      <c r="E80" s="16"/>
      <c r="F80" s="59"/>
      <c r="G80" s="59"/>
      <c r="H80" s="16"/>
      <c r="I80" s="16"/>
    </row>
    <row r="81" spans="1:9" x14ac:dyDescent="0.35">
      <c r="A81" s="50"/>
      <c r="B81" s="59"/>
      <c r="C81" s="59"/>
      <c r="D81" s="59"/>
      <c r="E81" s="16"/>
      <c r="F81" s="59"/>
      <c r="G81" s="59"/>
      <c r="H81" s="16"/>
      <c r="I81" s="16"/>
    </row>
    <row r="82" spans="1:9" x14ac:dyDescent="0.35">
      <c r="A82" s="50"/>
      <c r="B82" s="59"/>
      <c r="C82" s="59"/>
      <c r="D82" s="59"/>
      <c r="E82" s="16"/>
      <c r="F82" s="59"/>
      <c r="G82" s="59"/>
      <c r="H82" s="16"/>
      <c r="I82" s="16"/>
    </row>
    <row r="83" spans="1:9" x14ac:dyDescent="0.35">
      <c r="A83" s="50"/>
      <c r="B83" s="59"/>
      <c r="C83" s="59"/>
      <c r="D83" s="59"/>
      <c r="E83" s="16"/>
      <c r="F83" s="59"/>
      <c r="G83" s="59"/>
      <c r="H83" s="16"/>
      <c r="I83" s="16"/>
    </row>
    <row r="84" spans="1:9" x14ac:dyDescent="0.35">
      <c r="A84" s="50"/>
      <c r="B84" s="59"/>
      <c r="C84" s="59"/>
      <c r="D84" s="59"/>
      <c r="E84" s="16"/>
      <c r="F84" s="59"/>
      <c r="G84" s="59"/>
      <c r="H84" s="16"/>
      <c r="I84" s="16"/>
    </row>
    <row r="85" spans="1:9" x14ac:dyDescent="0.35">
      <c r="A85" s="50"/>
      <c r="B85" s="59"/>
      <c r="C85" s="59"/>
      <c r="D85" s="59"/>
      <c r="E85" s="16"/>
      <c r="F85" s="59"/>
      <c r="G85" s="59"/>
      <c r="H85" s="16"/>
      <c r="I85" s="16"/>
    </row>
    <row r="86" spans="1:9" x14ac:dyDescent="0.35">
      <c r="A86" s="50"/>
      <c r="B86" s="59"/>
      <c r="C86" s="59"/>
      <c r="D86" s="59"/>
      <c r="E86" s="16"/>
      <c r="F86" s="59"/>
      <c r="G86" s="59"/>
      <c r="H86" s="16"/>
      <c r="I86" s="16"/>
    </row>
    <row r="87" spans="1:9" x14ac:dyDescent="0.35">
      <c r="A87" s="50"/>
      <c r="B87" s="59"/>
      <c r="C87" s="59"/>
      <c r="D87" s="59"/>
      <c r="E87" s="16"/>
      <c r="F87" s="59"/>
      <c r="G87" s="59"/>
      <c r="H87" s="16"/>
      <c r="I87" s="16"/>
    </row>
    <row r="88" spans="1:9" x14ac:dyDescent="0.35">
      <c r="A88" s="50"/>
      <c r="B88" s="59"/>
      <c r="C88" s="59"/>
      <c r="D88" s="59"/>
      <c r="E88" s="16"/>
      <c r="F88" s="59"/>
      <c r="G88" s="59"/>
      <c r="H88" s="16"/>
      <c r="I88" s="16"/>
    </row>
    <row r="89" spans="1:9" x14ac:dyDescent="0.35">
      <c r="A89" s="50"/>
      <c r="B89" s="59"/>
      <c r="C89" s="59"/>
      <c r="D89" s="59"/>
      <c r="E89" s="16"/>
      <c r="F89" s="59"/>
      <c r="G89" s="59"/>
      <c r="H89" s="16"/>
      <c r="I89" s="16"/>
    </row>
    <row r="90" spans="1:9" x14ac:dyDescent="0.35">
      <c r="A90" s="50"/>
      <c r="B90" s="59"/>
      <c r="C90" s="59"/>
      <c r="D90" s="59"/>
      <c r="E90" s="16"/>
      <c r="F90" s="59"/>
      <c r="G90" s="59"/>
      <c r="H90" s="16"/>
      <c r="I90" s="16"/>
    </row>
    <row r="91" spans="1:9" x14ac:dyDescent="0.35">
      <c r="A91" s="50"/>
      <c r="B91" s="59"/>
      <c r="C91" s="59"/>
      <c r="D91" s="59"/>
      <c r="E91" s="16"/>
      <c r="F91" s="59"/>
      <c r="G91" s="59"/>
      <c r="H91" s="16"/>
      <c r="I91" s="16"/>
    </row>
    <row r="92" spans="1:9" x14ac:dyDescent="0.35">
      <c r="A92" s="50"/>
      <c r="B92" s="59"/>
      <c r="C92" s="59"/>
      <c r="D92" s="59"/>
      <c r="E92" s="16"/>
      <c r="F92" s="59"/>
      <c r="G92" s="59"/>
      <c r="H92" s="16"/>
      <c r="I92" s="16"/>
    </row>
    <row r="93" spans="1:9" x14ac:dyDescent="0.35">
      <c r="A93" s="50"/>
      <c r="B93" s="59"/>
      <c r="C93" s="59"/>
      <c r="D93" s="59"/>
      <c r="E93" s="16"/>
      <c r="F93" s="59"/>
      <c r="G93" s="59"/>
      <c r="H93" s="16"/>
      <c r="I93" s="16"/>
    </row>
    <row r="94" spans="1:9" x14ac:dyDescent="0.35">
      <c r="A94" s="50"/>
      <c r="B94" s="59"/>
      <c r="C94" s="59"/>
      <c r="D94" s="59"/>
      <c r="E94" s="16"/>
      <c r="F94" s="59"/>
      <c r="G94" s="59"/>
      <c r="H94" s="16"/>
      <c r="I94" s="16"/>
    </row>
    <row r="95" spans="1:9" x14ac:dyDescent="0.35">
      <c r="A95" s="50"/>
      <c r="B95" s="59"/>
      <c r="C95" s="59"/>
      <c r="D95" s="59"/>
      <c r="E95" s="16"/>
      <c r="F95" s="59"/>
      <c r="G95" s="59"/>
      <c r="H95" s="16"/>
      <c r="I95" s="16"/>
    </row>
    <row r="96" spans="1:9" x14ac:dyDescent="0.35">
      <c r="A96" s="50"/>
      <c r="B96" s="59"/>
      <c r="C96" s="59"/>
      <c r="D96" s="59"/>
      <c r="E96" s="16"/>
      <c r="F96" s="59"/>
      <c r="G96" s="59"/>
      <c r="H96" s="16"/>
      <c r="I96" s="16"/>
    </row>
    <row r="97" spans="1:9" x14ac:dyDescent="0.35">
      <c r="A97" s="50"/>
      <c r="B97" s="59"/>
      <c r="C97" s="59"/>
      <c r="D97" s="59"/>
      <c r="E97" s="16"/>
      <c r="F97" s="59"/>
      <c r="G97" s="59"/>
      <c r="H97" s="16"/>
      <c r="I97" s="16"/>
    </row>
    <row r="98" spans="1:9" x14ac:dyDescent="0.35">
      <c r="A98" s="50"/>
      <c r="B98" s="59"/>
      <c r="C98" s="59"/>
      <c r="D98" s="59"/>
      <c r="E98" s="16"/>
      <c r="F98" s="59"/>
      <c r="G98" s="59"/>
      <c r="H98" s="16"/>
      <c r="I98" s="16"/>
    </row>
    <row r="99" spans="1:9" x14ac:dyDescent="0.35">
      <c r="A99" s="50"/>
      <c r="B99" s="59"/>
      <c r="C99" s="59"/>
      <c r="D99" s="59"/>
      <c r="E99" s="16"/>
      <c r="F99" s="59"/>
      <c r="G99" s="59"/>
      <c r="H99" s="16"/>
      <c r="I99" s="16"/>
    </row>
    <row r="100" spans="1:9" x14ac:dyDescent="0.35">
      <c r="A100" s="50"/>
      <c r="B100" s="59"/>
      <c r="C100" s="59"/>
      <c r="D100" s="59"/>
      <c r="E100" s="16"/>
      <c r="F100" s="59"/>
      <c r="G100" s="59"/>
      <c r="H100" s="16"/>
      <c r="I100" s="16"/>
    </row>
    <row r="101" spans="1:9" x14ac:dyDescent="0.35">
      <c r="A101" s="50"/>
      <c r="B101" s="59"/>
      <c r="C101" s="59"/>
      <c r="D101" s="59"/>
      <c r="E101" s="16"/>
      <c r="F101" s="59"/>
      <c r="G101" s="59"/>
      <c r="H101" s="16"/>
      <c r="I101" s="16"/>
    </row>
    <row r="102" spans="1:9" x14ac:dyDescent="0.35">
      <c r="A102" s="42"/>
      <c r="B102" s="43"/>
      <c r="C102" s="43"/>
      <c r="D102" s="43"/>
      <c r="F102" s="43"/>
      <c r="G102" s="43"/>
    </row>
  </sheetData>
  <hyperlinks>
    <hyperlink ref="L27" location="Contents!A1" display="Contents!A1" xr:uid="{FDB2BB44-C8DE-491F-9967-39EB658495AB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7F63B-D1A1-4C70-8671-BA6B0F37EA7E}">
  <dimension ref="A1:T91"/>
  <sheetViews>
    <sheetView showGridLines="0" zoomScaleNormal="100" workbookViewId="0">
      <selection activeCell="I29" sqref="I29"/>
    </sheetView>
  </sheetViews>
  <sheetFormatPr defaultRowHeight="14.5" x14ac:dyDescent="0.35"/>
  <cols>
    <col min="1" max="1" width="14.6328125" customWidth="1"/>
    <col min="2" max="2" width="13.81640625" customWidth="1"/>
    <col min="3" max="3" width="11.7265625" bestFit="1" customWidth="1"/>
    <col min="4" max="4" width="19.90625" customWidth="1"/>
    <col min="5" max="5" width="16.36328125" bestFit="1" customWidth="1"/>
    <col min="6" max="6" width="9.36328125" bestFit="1" customWidth="1"/>
  </cols>
  <sheetData>
    <row r="1" spans="1:9" x14ac:dyDescent="0.35">
      <c r="A1" s="9" t="str">
        <f xml:space="preserve"> CONCATENATE("Box 2.2 ",Contents!C11)</f>
        <v xml:space="preserve">Box 2.2 Nominal repo rate* </v>
      </c>
      <c r="B1" s="8"/>
    </row>
    <row r="2" spans="1:9" x14ac:dyDescent="0.35">
      <c r="A2" s="9"/>
      <c r="B2" s="8"/>
    </row>
    <row r="3" spans="1:9" x14ac:dyDescent="0.35">
      <c r="A3" t="s">
        <v>12</v>
      </c>
      <c r="B3" s="8"/>
    </row>
    <row r="4" spans="1:9" ht="43" customHeight="1" x14ac:dyDescent="0.35">
      <c r="A4" s="49" t="s">
        <v>227</v>
      </c>
      <c r="B4" s="39" t="s">
        <v>204</v>
      </c>
      <c r="C4" s="39" t="s">
        <v>199</v>
      </c>
      <c r="D4" s="39" t="s">
        <v>198</v>
      </c>
      <c r="E4" s="39" t="s">
        <v>202</v>
      </c>
      <c r="F4" s="39" t="s">
        <v>205</v>
      </c>
      <c r="G4" s="84"/>
    </row>
    <row r="5" spans="1:9" x14ac:dyDescent="0.35">
      <c r="A5" t="s">
        <v>173</v>
      </c>
      <c r="B5" s="43">
        <v>6.7499500299999999</v>
      </c>
      <c r="C5" s="43"/>
      <c r="D5" s="43"/>
      <c r="E5" s="73"/>
      <c r="F5" s="43">
        <v>7</v>
      </c>
      <c r="G5" s="22"/>
      <c r="H5" s="22"/>
      <c r="I5" s="22"/>
    </row>
    <row r="6" spans="1:9" x14ac:dyDescent="0.35">
      <c r="A6" t="s">
        <v>128</v>
      </c>
      <c r="B6" s="43">
        <v>6.7499457100000004</v>
      </c>
      <c r="C6" s="43"/>
      <c r="D6" s="43"/>
      <c r="E6" s="73"/>
      <c r="F6" s="43">
        <v>7</v>
      </c>
      <c r="G6" s="22"/>
      <c r="H6" s="22"/>
      <c r="I6" s="22"/>
    </row>
    <row r="7" spans="1:9" x14ac:dyDescent="0.35">
      <c r="A7" t="s">
        <v>129</v>
      </c>
      <c r="B7" s="43">
        <v>6.5519179000000003</v>
      </c>
      <c r="C7" s="43"/>
      <c r="D7" s="43"/>
      <c r="E7" s="73"/>
      <c r="F7" s="43">
        <v>7</v>
      </c>
      <c r="G7" s="22"/>
      <c r="H7" s="22"/>
      <c r="I7" s="22"/>
    </row>
    <row r="8" spans="1:9" x14ac:dyDescent="0.35">
      <c r="A8" t="s">
        <v>130</v>
      </c>
      <c r="B8" s="43">
        <v>6.4999827100000003</v>
      </c>
      <c r="C8" s="43"/>
      <c r="D8" s="43"/>
      <c r="E8" s="73"/>
      <c r="F8" s="43">
        <v>7</v>
      </c>
      <c r="G8" s="22"/>
      <c r="H8" s="22"/>
      <c r="I8" s="22"/>
    </row>
    <row r="9" spans="1:9" x14ac:dyDescent="0.35">
      <c r="A9" t="s">
        <v>182</v>
      </c>
      <c r="B9" s="43">
        <v>6.1742999799999998</v>
      </c>
      <c r="C9" s="43"/>
      <c r="D9" s="43"/>
      <c r="E9" s="73"/>
      <c r="F9" s="43">
        <v>7</v>
      </c>
      <c r="G9" s="22"/>
      <c r="H9" s="22"/>
      <c r="I9" s="22"/>
    </row>
    <row r="10" spans="1:9" x14ac:dyDescent="0.35">
      <c r="A10" t="s">
        <v>131</v>
      </c>
      <c r="B10" s="43">
        <v>4.1611020300000003</v>
      </c>
      <c r="C10" s="43"/>
      <c r="D10" s="43"/>
      <c r="E10" s="73"/>
      <c r="F10" s="43">
        <v>7</v>
      </c>
      <c r="G10" s="22"/>
      <c r="H10" s="22"/>
      <c r="I10" s="22"/>
    </row>
    <row r="11" spans="1:9" x14ac:dyDescent="0.35">
      <c r="A11" t="s">
        <v>132</v>
      </c>
      <c r="B11" s="43">
        <v>3.5650361500000001</v>
      </c>
      <c r="C11" s="43"/>
      <c r="D11" s="43"/>
      <c r="E11" s="73"/>
      <c r="F11" s="43">
        <v>7</v>
      </c>
      <c r="G11" s="22"/>
      <c r="H11" s="22"/>
      <c r="I11" s="22"/>
    </row>
    <row r="12" spans="1:9" x14ac:dyDescent="0.35">
      <c r="A12" t="s">
        <v>133</v>
      </c>
      <c r="B12" s="43">
        <v>3.4998254200000001</v>
      </c>
      <c r="C12" s="43"/>
      <c r="D12" s="43"/>
      <c r="E12" s="73"/>
      <c r="F12" s="43">
        <v>7</v>
      </c>
      <c r="G12" s="22"/>
      <c r="H12" s="22"/>
      <c r="I12" s="22"/>
    </row>
    <row r="13" spans="1:9" x14ac:dyDescent="0.35">
      <c r="A13" t="s">
        <v>174</v>
      </c>
      <c r="B13" s="43">
        <v>3.4999788600000001</v>
      </c>
      <c r="C13" s="43"/>
      <c r="D13" s="43"/>
      <c r="E13" s="73"/>
      <c r="F13" s="43">
        <v>7</v>
      </c>
      <c r="G13" s="22"/>
      <c r="H13" s="22"/>
      <c r="I13" s="22"/>
    </row>
    <row r="14" spans="1:9" x14ac:dyDescent="0.35">
      <c r="A14" t="s">
        <v>134</v>
      </c>
      <c r="B14" s="43">
        <v>3.5000026800000001</v>
      </c>
      <c r="C14" s="43"/>
      <c r="D14" s="43"/>
      <c r="E14" s="73"/>
      <c r="F14" s="43">
        <v>7</v>
      </c>
      <c r="G14" s="22"/>
      <c r="H14" s="22"/>
      <c r="I14" s="22"/>
    </row>
    <row r="15" spans="1:9" x14ac:dyDescent="0.35">
      <c r="A15" t="s">
        <v>135</v>
      </c>
      <c r="B15" s="43">
        <v>3.5000254800000001</v>
      </c>
      <c r="C15" s="43"/>
      <c r="D15" s="43"/>
      <c r="E15" s="73"/>
      <c r="F15" s="43">
        <v>7</v>
      </c>
      <c r="G15" s="22"/>
      <c r="H15" s="22"/>
      <c r="I15" s="22"/>
    </row>
    <row r="16" spans="1:9" x14ac:dyDescent="0.35">
      <c r="A16" t="s">
        <v>136</v>
      </c>
      <c r="B16" s="43">
        <v>3.6134807800000002</v>
      </c>
      <c r="C16" s="43"/>
      <c r="D16" s="43"/>
      <c r="E16" s="73"/>
      <c r="F16" s="43">
        <v>7</v>
      </c>
      <c r="G16" s="22"/>
      <c r="H16" s="22"/>
      <c r="I16" s="22"/>
    </row>
    <row r="17" spans="1:20" x14ac:dyDescent="0.35">
      <c r="A17" t="s">
        <v>183</v>
      </c>
      <c r="B17" s="43">
        <v>3.9466820299999998</v>
      </c>
      <c r="C17" s="43"/>
      <c r="D17" s="43"/>
      <c r="E17" s="43"/>
      <c r="F17" s="43">
        <v>7</v>
      </c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</row>
    <row r="18" spans="1:20" x14ac:dyDescent="0.35">
      <c r="A18" t="s">
        <v>6</v>
      </c>
      <c r="B18" s="43">
        <v>4.4893839299999998</v>
      </c>
      <c r="C18" s="43"/>
      <c r="D18" s="43"/>
      <c r="E18" s="43"/>
      <c r="F18" s="43">
        <v>7</v>
      </c>
    </row>
    <row r="19" spans="1:20" x14ac:dyDescent="0.35">
      <c r="A19" t="s">
        <v>7</v>
      </c>
      <c r="B19" s="43">
        <v>5.39422713</v>
      </c>
      <c r="C19" s="43"/>
      <c r="D19" s="43"/>
      <c r="E19" s="43"/>
      <c r="F19" s="43">
        <v>7</v>
      </c>
    </row>
    <row r="20" spans="1:20" x14ac:dyDescent="0.35">
      <c r="A20" t="s">
        <v>8</v>
      </c>
      <c r="B20" s="43">
        <v>6.5361800099999998</v>
      </c>
      <c r="C20" s="43"/>
      <c r="D20" s="43"/>
      <c r="E20" s="43"/>
      <c r="F20" s="43">
        <v>7</v>
      </c>
    </row>
    <row r="21" spans="1:20" x14ac:dyDescent="0.35">
      <c r="A21" t="s">
        <v>10</v>
      </c>
      <c r="B21" s="43">
        <v>7.1867183800000003</v>
      </c>
      <c r="C21" s="43"/>
      <c r="D21" s="43"/>
      <c r="E21" s="43"/>
      <c r="F21" s="43">
        <v>7</v>
      </c>
    </row>
    <row r="22" spans="1:20" x14ac:dyDescent="0.35">
      <c r="A22" t="s">
        <v>11</v>
      </c>
      <c r="B22" s="43">
        <v>7.9554380599999996</v>
      </c>
      <c r="C22" s="43"/>
      <c r="D22" s="43"/>
      <c r="E22" s="43"/>
      <c r="F22" s="43">
        <v>7</v>
      </c>
    </row>
    <row r="23" spans="1:20" x14ac:dyDescent="0.35">
      <c r="A23" t="s">
        <v>137</v>
      </c>
      <c r="B23" s="43">
        <v>8.2499918599999997</v>
      </c>
      <c r="C23" s="43"/>
      <c r="D23" s="43"/>
      <c r="E23" s="43"/>
      <c r="F23" s="43">
        <v>7</v>
      </c>
    </row>
    <row r="24" spans="1:20" x14ac:dyDescent="0.35">
      <c r="A24" t="s">
        <v>138</v>
      </c>
      <c r="B24" s="43">
        <v>8.2500400299999992</v>
      </c>
      <c r="C24" s="43"/>
      <c r="D24" s="43"/>
      <c r="E24" s="43"/>
      <c r="F24" s="43">
        <v>7</v>
      </c>
    </row>
    <row r="25" spans="1:20" x14ac:dyDescent="0.35">
      <c r="A25" t="s">
        <v>15</v>
      </c>
      <c r="B25" s="43">
        <v>8.2500020700000007</v>
      </c>
      <c r="C25" s="43"/>
      <c r="D25" s="43"/>
      <c r="E25" s="43"/>
      <c r="F25" s="43">
        <v>7</v>
      </c>
    </row>
    <row r="26" spans="1:20" x14ac:dyDescent="0.35">
      <c r="A26" t="s">
        <v>16</v>
      </c>
      <c r="B26" s="43">
        <v>8.2500263999999994</v>
      </c>
      <c r="C26" s="43"/>
      <c r="D26" s="43"/>
      <c r="E26" s="43"/>
      <c r="F26" s="43">
        <v>7</v>
      </c>
    </row>
    <row r="27" spans="1:20" x14ac:dyDescent="0.35">
      <c r="A27" s="81" t="s">
        <v>17</v>
      </c>
      <c r="B27" s="85"/>
      <c r="C27" s="85">
        <v>8.25</v>
      </c>
      <c r="D27" s="85">
        <v>8.25</v>
      </c>
      <c r="E27" s="85">
        <v>8.25</v>
      </c>
      <c r="F27" s="85">
        <v>7</v>
      </c>
    </row>
    <row r="28" spans="1:20" x14ac:dyDescent="0.35">
      <c r="A28" s="81" t="s">
        <v>18</v>
      </c>
      <c r="B28" s="85"/>
      <c r="C28" s="85">
        <v>7.8635258300000004</v>
      </c>
      <c r="D28" s="85">
        <v>8.1177092000000002</v>
      </c>
      <c r="E28" s="85">
        <v>7.5848656700000001</v>
      </c>
      <c r="F28" s="85">
        <v>7</v>
      </c>
    </row>
    <row r="29" spans="1:20" x14ac:dyDescent="0.35">
      <c r="A29" s="81" t="s">
        <v>19</v>
      </c>
      <c r="B29" s="85"/>
      <c r="C29" s="85">
        <v>7.6130030599999996</v>
      </c>
      <c r="D29" s="85">
        <v>8.0470782500000002</v>
      </c>
      <c r="E29" s="85">
        <v>7.0619943599999999</v>
      </c>
      <c r="F29" s="85">
        <v>7</v>
      </c>
      <c r="I29" s="2" t="s">
        <v>5</v>
      </c>
    </row>
    <row r="30" spans="1:20" x14ac:dyDescent="0.35">
      <c r="A30" s="81" t="s">
        <v>20</v>
      </c>
      <c r="B30" s="85"/>
      <c r="C30" s="85">
        <v>7.4291727300000003</v>
      </c>
      <c r="D30" s="85">
        <v>7.9644504700000001</v>
      </c>
      <c r="E30" s="85">
        <v>6.6186938800000004</v>
      </c>
      <c r="F30" s="85">
        <v>7</v>
      </c>
    </row>
    <row r="31" spans="1:20" x14ac:dyDescent="0.35">
      <c r="A31" s="81" t="s">
        <v>21</v>
      </c>
      <c r="B31" s="85"/>
      <c r="C31" s="85">
        <v>7.2926232400000002</v>
      </c>
      <c r="D31" s="85">
        <v>7.8777723699999997</v>
      </c>
      <c r="E31" s="85">
        <v>6.2454812899999999</v>
      </c>
      <c r="F31" s="85">
        <v>7</v>
      </c>
    </row>
    <row r="32" spans="1:20" x14ac:dyDescent="0.35">
      <c r="A32" s="81" t="s">
        <v>22</v>
      </c>
      <c r="B32" s="85"/>
      <c r="C32" s="85">
        <v>7.1720432000000001</v>
      </c>
      <c r="D32" s="85">
        <v>7.7298697499999998</v>
      </c>
      <c r="E32" s="85">
        <v>5.9182449400000001</v>
      </c>
      <c r="F32" s="85">
        <v>7</v>
      </c>
    </row>
    <row r="33" spans="1:6" x14ac:dyDescent="0.35">
      <c r="A33" s="81" t="s">
        <v>23</v>
      </c>
      <c r="B33" s="85"/>
      <c r="C33" s="85">
        <v>7.0953528500000003</v>
      </c>
      <c r="D33" s="85">
        <v>7.6014427600000003</v>
      </c>
      <c r="E33" s="85">
        <v>5.65868226</v>
      </c>
      <c r="F33" s="85">
        <v>7</v>
      </c>
    </row>
    <row r="34" spans="1:6" x14ac:dyDescent="0.35">
      <c r="A34" s="81" t="s">
        <v>24</v>
      </c>
      <c r="B34" s="85"/>
      <c r="C34" s="85">
        <v>7.0805713399999997</v>
      </c>
      <c r="D34" s="85">
        <v>7.5061260699999997</v>
      </c>
      <c r="E34" s="85">
        <v>5.6198809499999998</v>
      </c>
      <c r="F34" s="85">
        <v>7</v>
      </c>
    </row>
    <row r="35" spans="1:6" x14ac:dyDescent="0.35">
      <c r="A35" s="81" t="s">
        <v>25</v>
      </c>
      <c r="B35" s="85"/>
      <c r="C35" s="85">
        <v>7.0819028199999998</v>
      </c>
      <c r="D35" s="85">
        <v>7.4458777200000004</v>
      </c>
      <c r="E35" s="85">
        <v>5.7615397499999998</v>
      </c>
      <c r="F35" s="85">
        <v>7</v>
      </c>
    </row>
    <row r="36" spans="1:6" x14ac:dyDescent="0.35">
      <c r="A36" s="81" t="s">
        <v>26</v>
      </c>
      <c r="B36" s="85"/>
      <c r="C36" s="85">
        <v>7.0933101799999996</v>
      </c>
      <c r="D36" s="85">
        <v>7.4056947500000003</v>
      </c>
      <c r="E36" s="85">
        <v>5.9902144100000001</v>
      </c>
      <c r="F36" s="85">
        <v>7</v>
      </c>
    </row>
    <row r="37" spans="1:6" x14ac:dyDescent="0.35">
      <c r="B37" s="42"/>
      <c r="C37" s="43"/>
      <c r="D37" s="43"/>
    </row>
    <row r="38" spans="1:6" x14ac:dyDescent="0.35">
      <c r="A38" t="s">
        <v>210</v>
      </c>
      <c r="B38" s="42"/>
      <c r="C38" s="43"/>
      <c r="D38" s="43"/>
    </row>
    <row r="39" spans="1:6" x14ac:dyDescent="0.35">
      <c r="B39" s="42"/>
      <c r="C39" s="43"/>
      <c r="D39" s="43"/>
    </row>
    <row r="40" spans="1:6" x14ac:dyDescent="0.35">
      <c r="B40" s="42"/>
      <c r="C40" s="43"/>
      <c r="D40" s="43"/>
    </row>
    <row r="41" spans="1:6" x14ac:dyDescent="0.35">
      <c r="B41" s="42"/>
      <c r="C41" s="43"/>
      <c r="D41" s="43"/>
    </row>
    <row r="42" spans="1:6" x14ac:dyDescent="0.35">
      <c r="B42" s="42"/>
      <c r="C42" s="43"/>
      <c r="D42" s="43"/>
    </row>
    <row r="43" spans="1:6" x14ac:dyDescent="0.35">
      <c r="B43" s="42"/>
      <c r="C43" s="43"/>
      <c r="D43" s="43"/>
    </row>
    <row r="44" spans="1:6" x14ac:dyDescent="0.35">
      <c r="B44" s="42"/>
      <c r="C44" s="43"/>
      <c r="D44" s="43"/>
    </row>
    <row r="45" spans="1:6" x14ac:dyDescent="0.35">
      <c r="B45" s="42"/>
      <c r="C45" s="43"/>
      <c r="D45" s="43"/>
    </row>
    <row r="46" spans="1:6" x14ac:dyDescent="0.35">
      <c r="B46" s="42"/>
      <c r="C46" s="43"/>
      <c r="D46" s="43"/>
    </row>
    <row r="47" spans="1:6" x14ac:dyDescent="0.35">
      <c r="B47" s="42"/>
      <c r="C47" s="43"/>
      <c r="D47" s="43"/>
    </row>
    <row r="48" spans="1:6" x14ac:dyDescent="0.35">
      <c r="B48" s="42"/>
      <c r="C48" s="43"/>
      <c r="D48" s="43"/>
    </row>
    <row r="49" spans="2:4" x14ac:dyDescent="0.35">
      <c r="B49" s="42"/>
      <c r="C49" s="43"/>
      <c r="D49" s="43"/>
    </row>
    <row r="50" spans="2:4" x14ac:dyDescent="0.35">
      <c r="B50" s="42"/>
      <c r="C50" s="43"/>
      <c r="D50" s="43"/>
    </row>
    <row r="51" spans="2:4" x14ac:dyDescent="0.35">
      <c r="B51" s="42"/>
      <c r="C51" s="43"/>
      <c r="D51" s="43"/>
    </row>
    <row r="52" spans="2:4" x14ac:dyDescent="0.35">
      <c r="B52" s="42"/>
      <c r="C52" s="43"/>
      <c r="D52" s="43"/>
    </row>
    <row r="53" spans="2:4" x14ac:dyDescent="0.35">
      <c r="B53" s="42"/>
      <c r="C53" s="43"/>
      <c r="D53" s="43"/>
    </row>
    <row r="54" spans="2:4" x14ac:dyDescent="0.35">
      <c r="B54" s="42"/>
      <c r="C54" s="43"/>
      <c r="D54" s="43"/>
    </row>
    <row r="55" spans="2:4" x14ac:dyDescent="0.35">
      <c r="B55" s="42"/>
      <c r="C55" s="43"/>
      <c r="D55" s="43"/>
    </row>
    <row r="56" spans="2:4" x14ac:dyDescent="0.35">
      <c r="B56" s="42"/>
      <c r="C56" s="43"/>
      <c r="D56" s="43"/>
    </row>
    <row r="57" spans="2:4" x14ac:dyDescent="0.35">
      <c r="B57" s="42"/>
      <c r="C57" s="43"/>
      <c r="D57" s="43"/>
    </row>
    <row r="58" spans="2:4" x14ac:dyDescent="0.35">
      <c r="B58" s="42"/>
      <c r="C58" s="43"/>
      <c r="D58" s="43"/>
    </row>
    <row r="59" spans="2:4" x14ac:dyDescent="0.35">
      <c r="B59" s="42"/>
      <c r="C59" s="43"/>
      <c r="D59" s="43"/>
    </row>
    <row r="60" spans="2:4" x14ac:dyDescent="0.35">
      <c r="B60" s="42"/>
      <c r="C60" s="43"/>
      <c r="D60" s="43"/>
    </row>
    <row r="61" spans="2:4" x14ac:dyDescent="0.35">
      <c r="B61" s="42"/>
      <c r="C61" s="43"/>
      <c r="D61" s="43"/>
    </row>
    <row r="62" spans="2:4" x14ac:dyDescent="0.35">
      <c r="B62" s="42"/>
      <c r="C62" s="43"/>
      <c r="D62" s="43"/>
    </row>
    <row r="63" spans="2:4" x14ac:dyDescent="0.35">
      <c r="B63" s="42"/>
      <c r="C63" s="43"/>
      <c r="D63" s="43"/>
    </row>
    <row r="64" spans="2:4" x14ac:dyDescent="0.35">
      <c r="B64" s="42"/>
      <c r="C64" s="43"/>
      <c r="D64" s="43"/>
    </row>
    <row r="65" spans="1:4" x14ac:dyDescent="0.35">
      <c r="B65" s="42"/>
      <c r="C65" s="43"/>
      <c r="D65" s="43"/>
    </row>
    <row r="66" spans="1:4" x14ac:dyDescent="0.35">
      <c r="B66" s="42"/>
      <c r="C66" s="43"/>
      <c r="D66" s="43"/>
    </row>
    <row r="67" spans="1:4" x14ac:dyDescent="0.35">
      <c r="B67" s="42"/>
      <c r="C67" s="43"/>
      <c r="D67" s="43"/>
    </row>
    <row r="68" spans="1:4" x14ac:dyDescent="0.35">
      <c r="B68" s="42"/>
      <c r="C68" s="43"/>
      <c r="D68" s="43"/>
    </row>
    <row r="69" spans="1:4" x14ac:dyDescent="0.35">
      <c r="B69" s="42"/>
      <c r="C69" s="43"/>
      <c r="D69" s="43"/>
    </row>
    <row r="70" spans="1:4" x14ac:dyDescent="0.35">
      <c r="B70" s="42"/>
      <c r="C70" s="43"/>
      <c r="D70" s="43"/>
    </row>
    <row r="71" spans="1:4" x14ac:dyDescent="0.35">
      <c r="B71" s="42"/>
      <c r="C71" s="43"/>
      <c r="D71" s="43"/>
    </row>
    <row r="72" spans="1:4" x14ac:dyDescent="0.35">
      <c r="B72" s="42"/>
      <c r="C72" s="43"/>
      <c r="D72" s="43"/>
    </row>
    <row r="73" spans="1:4" x14ac:dyDescent="0.35">
      <c r="B73" s="42"/>
    </row>
    <row r="74" spans="1:4" x14ac:dyDescent="0.35">
      <c r="A74" s="42"/>
    </row>
    <row r="75" spans="1:4" x14ac:dyDescent="0.35">
      <c r="A75" s="42"/>
    </row>
    <row r="76" spans="1:4" x14ac:dyDescent="0.35">
      <c r="A76" s="42"/>
    </row>
    <row r="77" spans="1:4" x14ac:dyDescent="0.35">
      <c r="A77" s="10"/>
      <c r="B77" s="4"/>
      <c r="D77" s="4"/>
    </row>
    <row r="78" spans="1:4" x14ac:dyDescent="0.35">
      <c r="A78" s="3"/>
      <c r="B78" s="4"/>
      <c r="D78" s="4"/>
    </row>
    <row r="79" spans="1:4" x14ac:dyDescent="0.35">
      <c r="A79" s="10"/>
      <c r="B79" s="4"/>
      <c r="D79" s="4"/>
    </row>
    <row r="80" spans="1:4" x14ac:dyDescent="0.35">
      <c r="A80" s="3"/>
      <c r="B80" s="4"/>
      <c r="D80" s="4"/>
    </row>
    <row r="81" spans="1:4" x14ac:dyDescent="0.35">
      <c r="A81" s="10"/>
      <c r="B81" s="4"/>
      <c r="D81" s="4"/>
    </row>
    <row r="82" spans="1:4" x14ac:dyDescent="0.35">
      <c r="A82" s="3"/>
      <c r="B82" s="4"/>
      <c r="D82" s="4"/>
    </row>
    <row r="83" spans="1:4" x14ac:dyDescent="0.35">
      <c r="A83" s="10"/>
      <c r="B83" s="4"/>
      <c r="D83" s="4"/>
    </row>
    <row r="84" spans="1:4" x14ac:dyDescent="0.35">
      <c r="A84" s="3"/>
      <c r="B84" s="4"/>
      <c r="D84" s="4"/>
    </row>
    <row r="85" spans="1:4" x14ac:dyDescent="0.35">
      <c r="A85" s="10"/>
      <c r="B85" s="4"/>
      <c r="D85" s="4"/>
    </row>
    <row r="86" spans="1:4" x14ac:dyDescent="0.35">
      <c r="A86" s="3"/>
      <c r="B86" s="4"/>
      <c r="D86" s="4"/>
    </row>
    <row r="87" spans="1:4" x14ac:dyDescent="0.35">
      <c r="A87" s="10"/>
      <c r="B87" s="4"/>
      <c r="D87" s="4"/>
    </row>
    <row r="88" spans="1:4" x14ac:dyDescent="0.35">
      <c r="A88" s="3"/>
      <c r="B88" s="4"/>
      <c r="D88" s="4"/>
    </row>
    <row r="89" spans="1:4" x14ac:dyDescent="0.35">
      <c r="A89" s="10"/>
      <c r="B89" s="4"/>
      <c r="D89" s="4"/>
    </row>
    <row r="90" spans="1:4" x14ac:dyDescent="0.35">
      <c r="A90" s="3"/>
      <c r="B90" s="4"/>
      <c r="D90" s="4"/>
    </row>
    <row r="91" spans="1:4" x14ac:dyDescent="0.35">
      <c r="A91" s="10"/>
    </row>
  </sheetData>
  <phoneticPr fontId="28" type="noConversion"/>
  <hyperlinks>
    <hyperlink ref="I29" location="Contents!A1" display="Contents!A1" xr:uid="{5A6DC9A5-37BC-4B91-905C-B2C904702446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72A0E-3E5D-41F7-80C2-215EC7AB2AAC}">
  <dimension ref="A1:F728"/>
  <sheetViews>
    <sheetView showGridLines="0" zoomScaleNormal="100" workbookViewId="0">
      <selection activeCell="F23" sqref="F23"/>
    </sheetView>
  </sheetViews>
  <sheetFormatPr defaultRowHeight="14.5" x14ac:dyDescent="0.35"/>
  <cols>
    <col min="1" max="1" width="14.453125" customWidth="1"/>
    <col min="2" max="2" width="15.90625" bestFit="1" customWidth="1"/>
    <col min="3" max="3" width="8.1796875" bestFit="1" customWidth="1"/>
    <col min="4" max="4" width="8.26953125" bestFit="1" customWidth="1"/>
    <col min="5" max="5" width="12.453125" customWidth="1"/>
  </cols>
  <sheetData>
    <row r="1" spans="1:5" x14ac:dyDescent="0.35">
      <c r="A1" s="9" t="str">
        <f xml:space="preserve"> CONCATENATE("Box 3.1  ",Contents!C13)</f>
        <v xml:space="preserve">Box 3.1  US neutral real interest rate estimates </v>
      </c>
      <c r="B1" s="9"/>
    </row>
    <row r="2" spans="1:5" x14ac:dyDescent="0.35">
      <c r="A2" s="9"/>
      <c r="B2" s="9"/>
    </row>
    <row r="3" spans="1:5" x14ac:dyDescent="0.35">
      <c r="A3" t="s">
        <v>12</v>
      </c>
      <c r="B3" s="9"/>
    </row>
    <row r="4" spans="1:5" ht="34" customHeight="1" x14ac:dyDescent="0.35">
      <c r="A4" s="37" t="s">
        <v>228</v>
      </c>
      <c r="B4" s="91" t="s">
        <v>158</v>
      </c>
      <c r="C4" s="91" t="s">
        <v>159</v>
      </c>
      <c r="D4" s="91" t="s">
        <v>160</v>
      </c>
      <c r="E4" s="65"/>
    </row>
    <row r="5" spans="1:5" x14ac:dyDescent="0.35">
      <c r="A5" s="93">
        <v>36526</v>
      </c>
      <c r="B5" s="59"/>
      <c r="C5" s="59">
        <v>1.9026000000000001</v>
      </c>
      <c r="D5" s="16"/>
    </row>
    <row r="6" spans="1:5" x14ac:dyDescent="0.35">
      <c r="A6" s="93">
        <v>36557</v>
      </c>
      <c r="B6" s="59"/>
      <c r="C6" s="59">
        <v>1.8502000000000001</v>
      </c>
      <c r="D6" s="16"/>
    </row>
    <row r="7" spans="1:5" x14ac:dyDescent="0.35">
      <c r="A7" s="93">
        <v>36586</v>
      </c>
      <c r="B7" s="59">
        <v>3.6714239275114098</v>
      </c>
      <c r="C7" s="59">
        <v>1.7697000000000001</v>
      </c>
      <c r="D7" s="59">
        <v>2.39880517897894</v>
      </c>
      <c r="E7" s="43"/>
    </row>
    <row r="8" spans="1:5" x14ac:dyDescent="0.35">
      <c r="A8" s="93">
        <v>36617</v>
      </c>
      <c r="B8" s="59"/>
      <c r="C8" s="59">
        <v>1.8091999999999999</v>
      </c>
      <c r="D8" s="59"/>
      <c r="E8" s="43"/>
    </row>
    <row r="9" spans="1:5" x14ac:dyDescent="0.35">
      <c r="A9" s="93">
        <v>36647</v>
      </c>
      <c r="B9" s="59"/>
      <c r="C9" s="59">
        <v>1.8164</v>
      </c>
      <c r="D9" s="59"/>
      <c r="E9" s="43"/>
    </row>
    <row r="10" spans="1:5" x14ac:dyDescent="0.35">
      <c r="A10" s="93">
        <v>36678</v>
      </c>
      <c r="B10" s="59">
        <v>3.85128142480592</v>
      </c>
      <c r="C10" s="59">
        <v>1.7487999999999999</v>
      </c>
      <c r="D10" s="59">
        <v>2.6097526105757698</v>
      </c>
      <c r="E10" s="43"/>
    </row>
    <row r="11" spans="1:5" x14ac:dyDescent="0.35">
      <c r="A11" s="93">
        <v>36708</v>
      </c>
      <c r="B11" s="59"/>
      <c r="C11" s="59">
        <v>1.7190000000000001</v>
      </c>
      <c r="D11" s="59"/>
      <c r="E11" s="43"/>
    </row>
    <row r="12" spans="1:5" x14ac:dyDescent="0.35">
      <c r="A12" s="93">
        <v>36739</v>
      </c>
      <c r="B12" s="59"/>
      <c r="C12" s="59">
        <v>1.6576</v>
      </c>
      <c r="D12" s="59"/>
      <c r="E12" s="43"/>
    </row>
    <row r="13" spans="1:5" x14ac:dyDescent="0.35">
      <c r="A13" s="93">
        <v>36770</v>
      </c>
      <c r="B13" s="59">
        <v>3.6863456816022402</v>
      </c>
      <c r="C13" s="59">
        <v>1.6528</v>
      </c>
      <c r="D13" s="59">
        <v>2.41902618153006</v>
      </c>
      <c r="E13" s="43"/>
    </row>
    <row r="14" spans="1:5" x14ac:dyDescent="0.35">
      <c r="A14" s="93">
        <v>36800</v>
      </c>
      <c r="B14" s="59"/>
      <c r="C14" s="59">
        <v>1.6428</v>
      </c>
      <c r="D14" s="59"/>
      <c r="E14" s="43"/>
    </row>
    <row r="15" spans="1:5" x14ac:dyDescent="0.35">
      <c r="A15" s="93">
        <v>36831</v>
      </c>
      <c r="B15" s="59"/>
      <c r="C15" s="59">
        <v>1.5603</v>
      </c>
      <c r="D15" s="59"/>
      <c r="E15" s="43"/>
    </row>
    <row r="16" spans="1:5" x14ac:dyDescent="0.35">
      <c r="A16" s="93">
        <v>36861</v>
      </c>
      <c r="B16" s="59">
        <v>3.68737842680232</v>
      </c>
      <c r="C16" s="59">
        <v>1.4972000000000001</v>
      </c>
      <c r="D16" s="59">
        <v>2.36404560945389</v>
      </c>
      <c r="E16" s="43"/>
    </row>
    <row r="17" spans="1:6" x14ac:dyDescent="0.35">
      <c r="A17" s="93">
        <v>36892</v>
      </c>
      <c r="B17" s="59"/>
      <c r="C17" s="59">
        <v>1.5142</v>
      </c>
      <c r="D17" s="59"/>
      <c r="E17" s="43"/>
    </row>
    <row r="18" spans="1:6" x14ac:dyDescent="0.35">
      <c r="A18" s="93">
        <v>36923</v>
      </c>
      <c r="B18" s="59"/>
      <c r="C18" s="59">
        <v>1.4842</v>
      </c>
      <c r="D18" s="59"/>
      <c r="E18" s="43"/>
    </row>
    <row r="19" spans="1:6" x14ac:dyDescent="0.35">
      <c r="A19" s="93">
        <v>36951</v>
      </c>
      <c r="B19" s="59">
        <v>3.53961417618306</v>
      </c>
      <c r="C19" s="59">
        <v>1.5063</v>
      </c>
      <c r="D19" s="59">
        <v>1.9621491794127199</v>
      </c>
      <c r="E19" s="43"/>
    </row>
    <row r="20" spans="1:6" x14ac:dyDescent="0.35">
      <c r="A20" s="93">
        <v>36982</v>
      </c>
      <c r="B20" s="59"/>
      <c r="C20" s="59">
        <v>1.6046</v>
      </c>
      <c r="D20" s="59"/>
      <c r="E20" s="43"/>
    </row>
    <row r="21" spans="1:6" x14ac:dyDescent="0.35">
      <c r="A21" s="93">
        <v>37012</v>
      </c>
      <c r="B21" s="59"/>
      <c r="C21" s="59">
        <v>1.6456</v>
      </c>
      <c r="D21" s="59"/>
      <c r="E21" s="43"/>
    </row>
    <row r="22" spans="1:6" x14ac:dyDescent="0.35">
      <c r="A22" s="93">
        <v>37043</v>
      </c>
      <c r="B22" s="59">
        <v>3.4866191157714299</v>
      </c>
      <c r="C22" s="59">
        <v>1.6708000000000001</v>
      </c>
      <c r="D22" s="59">
        <v>1.70497927746379</v>
      </c>
      <c r="E22" s="43"/>
    </row>
    <row r="23" spans="1:6" x14ac:dyDescent="0.35">
      <c r="A23" s="93">
        <v>37073</v>
      </c>
      <c r="B23" s="59"/>
      <c r="C23" s="59">
        <v>1.5705</v>
      </c>
      <c r="D23" s="59"/>
      <c r="E23" s="43"/>
      <c r="F23" s="2" t="s">
        <v>5</v>
      </c>
    </row>
    <row r="24" spans="1:6" x14ac:dyDescent="0.35">
      <c r="A24" s="93">
        <v>37104</v>
      </c>
      <c r="B24" s="59"/>
      <c r="C24" s="59">
        <v>1.5222</v>
      </c>
      <c r="D24" s="59"/>
      <c r="E24" s="43"/>
    </row>
    <row r="25" spans="1:6" x14ac:dyDescent="0.35">
      <c r="A25" s="93">
        <v>37135</v>
      </c>
      <c r="B25" s="59">
        <v>3.1525861683416498</v>
      </c>
      <c r="C25" s="59">
        <v>1.4871000000000001</v>
      </c>
      <c r="D25" s="59">
        <v>1.4669764470978099</v>
      </c>
      <c r="E25" s="43"/>
    </row>
    <row r="26" spans="1:6" x14ac:dyDescent="0.35">
      <c r="A26" s="93">
        <v>37165</v>
      </c>
      <c r="B26" s="59"/>
      <c r="C26" s="59">
        <v>1.4297</v>
      </c>
      <c r="D26" s="59"/>
      <c r="E26" s="43"/>
    </row>
    <row r="27" spans="1:6" x14ac:dyDescent="0.35">
      <c r="A27" s="93">
        <v>37196</v>
      </c>
      <c r="B27" s="59"/>
      <c r="C27" s="59">
        <v>1.5685</v>
      </c>
      <c r="D27" s="59"/>
      <c r="E27" s="43"/>
    </row>
    <row r="28" spans="1:6" x14ac:dyDescent="0.35">
      <c r="A28" s="93">
        <v>37226</v>
      </c>
      <c r="B28" s="59">
        <v>3.1408394244700402</v>
      </c>
      <c r="C28" s="59">
        <v>1.6532</v>
      </c>
      <c r="D28" s="59">
        <v>1.2114130193828401</v>
      </c>
      <c r="E28" s="43"/>
    </row>
    <row r="29" spans="1:6" x14ac:dyDescent="0.35">
      <c r="A29" s="93">
        <v>37257</v>
      </c>
      <c r="B29" s="59"/>
      <c r="C29" s="59">
        <v>1.6551</v>
      </c>
      <c r="D29" s="59"/>
      <c r="E29" s="43"/>
    </row>
    <row r="30" spans="1:6" x14ac:dyDescent="0.35">
      <c r="A30" s="93">
        <v>37288</v>
      </c>
      <c r="B30" s="59"/>
      <c r="C30" s="59">
        <v>1.6071</v>
      </c>
      <c r="D30" s="59"/>
      <c r="E30" s="43"/>
    </row>
    <row r="31" spans="1:6" x14ac:dyDescent="0.35">
      <c r="A31" s="93">
        <v>37316</v>
      </c>
      <c r="B31" s="59">
        <v>3.0778845759006699</v>
      </c>
      <c r="C31" s="59">
        <v>1.7433000000000001</v>
      </c>
      <c r="D31" s="59">
        <v>1.4625291242429901</v>
      </c>
      <c r="E31" s="43"/>
    </row>
    <row r="32" spans="1:6" x14ac:dyDescent="0.35">
      <c r="A32" s="93">
        <v>37347</v>
      </c>
      <c r="B32" s="59"/>
      <c r="C32" s="59">
        <v>1.6434</v>
      </c>
      <c r="D32" s="59"/>
      <c r="E32" s="43"/>
    </row>
    <row r="33" spans="1:5" x14ac:dyDescent="0.35">
      <c r="A33" s="93">
        <v>37377</v>
      </c>
      <c r="B33" s="59"/>
      <c r="C33" s="59">
        <v>1.6202000000000001</v>
      </c>
      <c r="D33" s="59"/>
      <c r="E33" s="43"/>
    </row>
    <row r="34" spans="1:5" x14ac:dyDescent="0.35">
      <c r="A34" s="93">
        <v>37408</v>
      </c>
      <c r="B34" s="59">
        <v>3.0794152974582101</v>
      </c>
      <c r="C34" s="59">
        <v>1.5684</v>
      </c>
      <c r="D34" s="59">
        <v>1.65921331389839</v>
      </c>
      <c r="E34" s="43"/>
    </row>
    <row r="35" spans="1:5" x14ac:dyDescent="0.35">
      <c r="A35" s="93">
        <v>37438</v>
      </c>
      <c r="B35" s="59"/>
      <c r="C35" s="59">
        <v>1.4341999999999999</v>
      </c>
      <c r="D35" s="59"/>
      <c r="E35" s="43"/>
    </row>
    <row r="36" spans="1:5" x14ac:dyDescent="0.35">
      <c r="A36" s="93">
        <v>37469</v>
      </c>
      <c r="B36" s="59"/>
      <c r="C36" s="59">
        <v>1.3504</v>
      </c>
      <c r="D36" s="59"/>
      <c r="E36" s="43"/>
    </row>
    <row r="37" spans="1:5" x14ac:dyDescent="0.35">
      <c r="A37" s="93">
        <v>37500</v>
      </c>
      <c r="B37" s="59">
        <v>2.9605480243631401</v>
      </c>
      <c r="C37" s="59">
        <v>1.2331000000000001</v>
      </c>
      <c r="D37" s="59">
        <v>1.55157093725354</v>
      </c>
      <c r="E37" s="43"/>
    </row>
    <row r="38" spans="1:5" x14ac:dyDescent="0.35">
      <c r="A38" s="93">
        <v>37530</v>
      </c>
      <c r="B38" s="59"/>
      <c r="C38" s="59">
        <v>1.2851999999999999</v>
      </c>
      <c r="D38" s="59"/>
      <c r="E38" s="43"/>
    </row>
    <row r="39" spans="1:5" x14ac:dyDescent="0.35">
      <c r="A39" s="93">
        <v>37561</v>
      </c>
      <c r="B39" s="59"/>
      <c r="C39" s="59">
        <v>1.4009</v>
      </c>
      <c r="D39" s="59"/>
      <c r="E39" s="43"/>
    </row>
    <row r="40" spans="1:5" x14ac:dyDescent="0.35">
      <c r="A40" s="93">
        <v>37591</v>
      </c>
      <c r="B40" s="59">
        <v>2.7077867071927799</v>
      </c>
      <c r="C40" s="59">
        <v>1.2742</v>
      </c>
      <c r="D40" s="59">
        <v>1.27557875232184</v>
      </c>
      <c r="E40" s="43"/>
    </row>
    <row r="41" spans="1:5" x14ac:dyDescent="0.35">
      <c r="A41" s="93">
        <v>37622</v>
      </c>
      <c r="B41" s="59"/>
      <c r="C41" s="59">
        <v>1.3129999999999999</v>
      </c>
      <c r="D41" s="59"/>
      <c r="E41" s="43"/>
    </row>
    <row r="42" spans="1:5" x14ac:dyDescent="0.35">
      <c r="A42" s="93">
        <v>37653</v>
      </c>
      <c r="B42" s="59"/>
      <c r="C42" s="59">
        <v>1.2347999999999999</v>
      </c>
      <c r="D42" s="59"/>
      <c r="E42" s="43"/>
    </row>
    <row r="43" spans="1:5" x14ac:dyDescent="0.35">
      <c r="A43" s="93">
        <v>37681</v>
      </c>
      <c r="B43" s="59">
        <v>2.5979243294036301</v>
      </c>
      <c r="C43" s="59">
        <v>1.2758</v>
      </c>
      <c r="D43" s="59">
        <v>1.3547611747291699</v>
      </c>
      <c r="E43" s="43"/>
    </row>
    <row r="44" spans="1:5" x14ac:dyDescent="0.35">
      <c r="A44" s="93">
        <v>37712</v>
      </c>
      <c r="B44" s="59"/>
      <c r="C44" s="59">
        <v>1.282</v>
      </c>
      <c r="D44" s="59"/>
      <c r="E44" s="43"/>
    </row>
    <row r="45" spans="1:5" x14ac:dyDescent="0.35">
      <c r="A45" s="93">
        <v>37742</v>
      </c>
      <c r="B45" s="59"/>
      <c r="C45" s="59">
        <v>1.1227</v>
      </c>
      <c r="D45" s="59"/>
      <c r="E45" s="43"/>
    </row>
    <row r="46" spans="1:5" x14ac:dyDescent="0.35">
      <c r="A46" s="93">
        <v>37773</v>
      </c>
      <c r="B46" s="59">
        <v>2.5958269096198299</v>
      </c>
      <c r="C46" s="59">
        <v>1.1739999999999999</v>
      </c>
      <c r="D46" s="59">
        <v>1.40518056688411</v>
      </c>
      <c r="E46" s="43"/>
    </row>
    <row r="47" spans="1:5" x14ac:dyDescent="0.35">
      <c r="A47" s="93">
        <v>37803</v>
      </c>
      <c r="B47" s="59"/>
      <c r="C47" s="59">
        <v>1.4220999999999999</v>
      </c>
      <c r="D47" s="59"/>
      <c r="E47" s="43"/>
    </row>
    <row r="48" spans="1:5" x14ac:dyDescent="0.35">
      <c r="A48" s="93">
        <v>37834</v>
      </c>
      <c r="B48" s="59"/>
      <c r="C48" s="59">
        <v>1.431</v>
      </c>
      <c r="D48" s="59"/>
      <c r="E48" s="43"/>
    </row>
    <row r="49" spans="1:5" x14ac:dyDescent="0.35">
      <c r="A49" s="93">
        <v>37865</v>
      </c>
      <c r="B49" s="59">
        <v>2.7703771513906799</v>
      </c>
      <c r="C49" s="59">
        <v>1.2956000000000001</v>
      </c>
      <c r="D49" s="59">
        <v>1.5105145942028699</v>
      </c>
      <c r="E49" s="43"/>
    </row>
    <row r="50" spans="1:5" x14ac:dyDescent="0.35">
      <c r="A50" s="93">
        <v>37895</v>
      </c>
      <c r="B50" s="16"/>
      <c r="C50" s="59">
        <v>1.3714</v>
      </c>
      <c r="D50" s="59"/>
      <c r="E50" s="43"/>
    </row>
    <row r="51" spans="1:5" x14ac:dyDescent="0.35">
      <c r="A51" s="93">
        <v>37926</v>
      </c>
      <c r="B51" s="16"/>
      <c r="C51" s="59">
        <v>1.3785000000000001</v>
      </c>
      <c r="D51" s="59"/>
      <c r="E51" s="43"/>
    </row>
    <row r="52" spans="1:5" x14ac:dyDescent="0.35">
      <c r="A52" s="93">
        <v>37956</v>
      </c>
      <c r="B52" s="4">
        <v>2.76404478845454</v>
      </c>
      <c r="C52" s="59">
        <v>1.3543000000000001</v>
      </c>
      <c r="D52" s="59">
        <v>1.5332290618990501</v>
      </c>
      <c r="E52" s="43"/>
    </row>
    <row r="53" spans="1:5" x14ac:dyDescent="0.35">
      <c r="A53" s="93">
        <v>37987</v>
      </c>
      <c r="B53" s="4"/>
      <c r="C53" s="59">
        <v>1.3280000000000001</v>
      </c>
      <c r="D53" s="59"/>
      <c r="E53" s="43"/>
    </row>
    <row r="54" spans="1:5" x14ac:dyDescent="0.35">
      <c r="A54" s="93">
        <v>38018</v>
      </c>
      <c r="B54" s="4"/>
      <c r="C54" s="59">
        <v>1.2535000000000001</v>
      </c>
      <c r="D54" s="59"/>
      <c r="E54" s="43"/>
    </row>
    <row r="55" spans="1:5" x14ac:dyDescent="0.35">
      <c r="A55" s="93">
        <v>38047</v>
      </c>
      <c r="B55" s="4">
        <v>2.68569552057515</v>
      </c>
      <c r="C55" s="59">
        <v>1.2206999999999999</v>
      </c>
      <c r="D55" s="59">
        <v>1.4074194326489899</v>
      </c>
      <c r="E55" s="43"/>
    </row>
    <row r="56" spans="1:5" x14ac:dyDescent="0.35">
      <c r="A56" s="93">
        <v>38078</v>
      </c>
      <c r="B56" s="4"/>
      <c r="C56" s="59">
        <v>1.4436</v>
      </c>
      <c r="D56" s="59"/>
      <c r="E56" s="43"/>
    </row>
    <row r="57" spans="1:5" x14ac:dyDescent="0.35">
      <c r="A57" s="93">
        <v>38108</v>
      </c>
      <c r="B57" s="4"/>
      <c r="C57" s="59">
        <v>1.4778</v>
      </c>
      <c r="D57" s="59"/>
      <c r="E57" s="43"/>
    </row>
    <row r="58" spans="1:5" x14ac:dyDescent="0.35">
      <c r="A58" s="93">
        <v>38139</v>
      </c>
      <c r="B58" s="4">
        <v>2.6689702601271299</v>
      </c>
      <c r="C58" s="59">
        <v>1.4712000000000001</v>
      </c>
      <c r="D58" s="59">
        <v>1.37656564703094</v>
      </c>
      <c r="E58" s="43"/>
    </row>
    <row r="59" spans="1:5" x14ac:dyDescent="0.35">
      <c r="A59" s="93">
        <v>38169</v>
      </c>
      <c r="B59" s="4"/>
      <c r="C59" s="59">
        <v>1.425</v>
      </c>
      <c r="D59" s="59"/>
      <c r="E59" s="43"/>
    </row>
    <row r="60" spans="1:5" x14ac:dyDescent="0.35">
      <c r="A60" s="93">
        <v>38200</v>
      </c>
      <c r="B60" s="4"/>
      <c r="C60" s="59">
        <v>1.3092999999999999</v>
      </c>
      <c r="D60" s="59"/>
      <c r="E60" s="43"/>
    </row>
    <row r="61" spans="1:5" x14ac:dyDescent="0.35">
      <c r="A61" s="93">
        <v>38231</v>
      </c>
      <c r="B61" s="4">
        <v>2.5792438109693099</v>
      </c>
      <c r="C61" s="59">
        <v>1.2983</v>
      </c>
      <c r="D61" s="59">
        <v>1.5471327359859</v>
      </c>
      <c r="E61" s="43"/>
    </row>
    <row r="62" spans="1:5" x14ac:dyDescent="0.35">
      <c r="A62" s="93">
        <v>38261</v>
      </c>
      <c r="B62" s="4"/>
      <c r="C62" s="59">
        <v>1.2526999999999999</v>
      </c>
      <c r="D62" s="59"/>
      <c r="E62" s="43"/>
    </row>
    <row r="63" spans="1:5" x14ac:dyDescent="0.35">
      <c r="A63" s="93">
        <v>38292</v>
      </c>
      <c r="B63" s="4"/>
      <c r="C63" s="59">
        <v>1.3415999999999999</v>
      </c>
      <c r="D63" s="59"/>
      <c r="E63" s="43"/>
    </row>
    <row r="64" spans="1:5" x14ac:dyDescent="0.35">
      <c r="A64" s="93">
        <v>38322</v>
      </c>
      <c r="B64" s="4">
        <v>2.6415358531249198</v>
      </c>
      <c r="C64" s="59">
        <v>1.3050999999999999</v>
      </c>
      <c r="D64" s="59">
        <v>1.7129316773627401</v>
      </c>
      <c r="E64" s="43"/>
    </row>
    <row r="65" spans="1:5" x14ac:dyDescent="0.35">
      <c r="A65" s="93">
        <v>38353</v>
      </c>
      <c r="B65" s="4"/>
      <c r="C65" s="59">
        <v>1.2673000000000001</v>
      </c>
      <c r="D65" s="59"/>
      <c r="E65" s="43"/>
    </row>
    <row r="66" spans="1:5" x14ac:dyDescent="0.35">
      <c r="A66" s="93">
        <v>38384</v>
      </c>
      <c r="B66" s="4"/>
      <c r="C66" s="59">
        <v>1.3112999999999999</v>
      </c>
      <c r="D66" s="59"/>
      <c r="E66" s="43"/>
    </row>
    <row r="67" spans="1:5" x14ac:dyDescent="0.35">
      <c r="A67" s="93">
        <v>38412</v>
      </c>
      <c r="B67" s="4">
        <v>2.7510914529461599</v>
      </c>
      <c r="C67" s="59">
        <v>1.3687</v>
      </c>
      <c r="D67" s="59">
        <v>1.8564740826198201</v>
      </c>
      <c r="E67" s="43"/>
    </row>
    <row r="68" spans="1:5" x14ac:dyDescent="0.35">
      <c r="A68" s="93">
        <v>38443</v>
      </c>
      <c r="B68" s="4"/>
      <c r="C68" s="59">
        <v>1.2815000000000001</v>
      </c>
      <c r="D68" s="59"/>
      <c r="E68" s="43"/>
    </row>
    <row r="69" spans="1:5" x14ac:dyDescent="0.35">
      <c r="A69" s="93">
        <v>38473</v>
      </c>
      <c r="B69" s="4"/>
      <c r="C69" s="59">
        <v>1.2249000000000001</v>
      </c>
      <c r="D69" s="59"/>
      <c r="E69" s="43"/>
    </row>
    <row r="70" spans="1:5" x14ac:dyDescent="0.35">
      <c r="A70" s="93">
        <v>38504</v>
      </c>
      <c r="B70" s="4">
        <v>2.5789798423802202</v>
      </c>
      <c r="C70" s="59">
        <v>1.1871</v>
      </c>
      <c r="D70" s="59">
        <v>1.8605518657215701</v>
      </c>
      <c r="E70" s="43"/>
    </row>
    <row r="71" spans="1:5" x14ac:dyDescent="0.35">
      <c r="A71" s="93">
        <v>38534</v>
      </c>
      <c r="B71" s="4"/>
      <c r="C71" s="59">
        <v>1.2702</v>
      </c>
      <c r="D71" s="59"/>
      <c r="E71" s="43"/>
    </row>
    <row r="72" spans="1:5" x14ac:dyDescent="0.35">
      <c r="A72" s="93">
        <v>38565</v>
      </c>
      <c r="B72" s="4"/>
      <c r="C72" s="59">
        <v>1.2186999999999999</v>
      </c>
      <c r="D72" s="59"/>
      <c r="E72" s="43"/>
    </row>
    <row r="73" spans="1:5" x14ac:dyDescent="0.35">
      <c r="A73" s="93">
        <v>38596</v>
      </c>
      <c r="B73" s="4">
        <v>2.5283122807665501</v>
      </c>
      <c r="C73" s="59">
        <v>1.3149999999999999</v>
      </c>
      <c r="D73" s="59">
        <v>1.9727175080664801</v>
      </c>
      <c r="E73" s="43"/>
    </row>
    <row r="74" spans="1:5" x14ac:dyDescent="0.35">
      <c r="A74" s="93">
        <v>38626</v>
      </c>
      <c r="B74" s="4"/>
      <c r="C74" s="59">
        <v>1.3564000000000001</v>
      </c>
      <c r="D74" s="59"/>
      <c r="E74" s="43"/>
    </row>
    <row r="75" spans="1:5" x14ac:dyDescent="0.35">
      <c r="A75" s="93">
        <v>38657</v>
      </c>
      <c r="B75" s="4"/>
      <c r="C75" s="59">
        <v>1.3072999999999999</v>
      </c>
      <c r="D75" s="59"/>
      <c r="E75" s="43"/>
    </row>
    <row r="76" spans="1:5" x14ac:dyDescent="0.35">
      <c r="A76" s="93">
        <v>38687</v>
      </c>
      <c r="B76" s="4">
        <v>2.5800007909720399</v>
      </c>
      <c r="C76" s="59">
        <v>1.2634000000000001</v>
      </c>
      <c r="D76" s="59">
        <v>2.0056661539911098</v>
      </c>
      <c r="E76" s="43"/>
    </row>
    <row r="77" spans="1:5" x14ac:dyDescent="0.35">
      <c r="A77" s="93">
        <v>38718</v>
      </c>
      <c r="B77" s="4"/>
      <c r="C77" s="59">
        <v>1.2999000000000001</v>
      </c>
      <c r="D77" s="59"/>
      <c r="E77" s="43"/>
    </row>
    <row r="78" spans="1:5" x14ac:dyDescent="0.35">
      <c r="A78" s="93">
        <v>38749</v>
      </c>
      <c r="B78" s="4"/>
      <c r="C78" s="59">
        <v>1.3290999999999999</v>
      </c>
      <c r="D78" s="59"/>
      <c r="E78" s="43"/>
    </row>
    <row r="79" spans="1:5" x14ac:dyDescent="0.35">
      <c r="A79" s="93">
        <v>38777</v>
      </c>
      <c r="B79" s="4">
        <v>2.7119077111548302</v>
      </c>
      <c r="C79" s="59">
        <v>1.3940999999999999</v>
      </c>
      <c r="D79" s="59">
        <v>2.2526076554596299</v>
      </c>
      <c r="E79" s="43"/>
    </row>
    <row r="80" spans="1:5" x14ac:dyDescent="0.35">
      <c r="A80" s="93">
        <v>38808</v>
      </c>
      <c r="B80" s="4"/>
      <c r="C80" s="59">
        <v>1.4263999999999999</v>
      </c>
      <c r="D80" s="59"/>
      <c r="E80" s="43"/>
    </row>
    <row r="81" spans="1:5" x14ac:dyDescent="0.35">
      <c r="A81" s="93">
        <v>38838</v>
      </c>
      <c r="B81" s="4"/>
      <c r="C81" s="59">
        <v>1.4486000000000001</v>
      </c>
      <c r="D81" s="59"/>
      <c r="E81" s="43"/>
    </row>
    <row r="82" spans="1:5" x14ac:dyDescent="0.35">
      <c r="A82" s="93">
        <v>38869</v>
      </c>
      <c r="B82" s="4">
        <v>2.6921842433957099</v>
      </c>
      <c r="C82" s="59">
        <v>1.4488000000000001</v>
      </c>
      <c r="D82" s="59">
        <v>2.3093634145564601</v>
      </c>
      <c r="E82" s="43"/>
    </row>
    <row r="83" spans="1:5" x14ac:dyDescent="0.35">
      <c r="A83" s="93">
        <v>38899</v>
      </c>
      <c r="B83" s="4"/>
      <c r="C83" s="59">
        <v>1.3991</v>
      </c>
      <c r="D83" s="59"/>
      <c r="E83" s="43"/>
    </row>
    <row r="84" spans="1:5" x14ac:dyDescent="0.35">
      <c r="A84" s="93">
        <v>38930</v>
      </c>
      <c r="B84" s="4"/>
      <c r="C84" s="59">
        <v>1.3297000000000001</v>
      </c>
      <c r="D84" s="59"/>
      <c r="E84" s="43"/>
    </row>
    <row r="85" spans="1:5" x14ac:dyDescent="0.35">
      <c r="A85" s="93">
        <v>38961</v>
      </c>
      <c r="B85" s="4">
        <v>2.5217793265294799</v>
      </c>
      <c r="C85" s="59">
        <v>1.3008999999999999</v>
      </c>
      <c r="D85" s="59">
        <v>2.1955840532936501</v>
      </c>
      <c r="E85" s="43"/>
    </row>
    <row r="86" spans="1:5" x14ac:dyDescent="0.35">
      <c r="A86" s="93">
        <v>38991</v>
      </c>
      <c r="B86" s="4"/>
      <c r="C86" s="59">
        <v>1.2685</v>
      </c>
      <c r="D86" s="59"/>
      <c r="E86" s="43"/>
    </row>
    <row r="87" spans="1:5" x14ac:dyDescent="0.35">
      <c r="A87" s="93">
        <v>39022</v>
      </c>
      <c r="B87" s="4"/>
      <c r="C87" s="59">
        <v>1.2786999999999999</v>
      </c>
      <c r="D87" s="59"/>
      <c r="E87" s="43"/>
    </row>
    <row r="88" spans="1:5" x14ac:dyDescent="0.35">
      <c r="A88" s="93">
        <v>39052</v>
      </c>
      <c r="B88" s="4">
        <v>2.5454683347751801</v>
      </c>
      <c r="C88" s="59">
        <v>1.3380000000000001</v>
      </c>
      <c r="D88" s="59">
        <v>2.0550641237773002</v>
      </c>
      <c r="E88" s="43"/>
    </row>
    <row r="89" spans="1:5" x14ac:dyDescent="0.35">
      <c r="A89" s="93">
        <v>39083</v>
      </c>
      <c r="B89" s="4"/>
      <c r="C89" s="59">
        <v>1.3613999999999999</v>
      </c>
      <c r="D89" s="59"/>
      <c r="E89" s="43"/>
    </row>
    <row r="90" spans="1:5" x14ac:dyDescent="0.35">
      <c r="A90" s="93">
        <v>39114</v>
      </c>
      <c r="B90" s="4"/>
      <c r="C90" s="59">
        <v>1.2802</v>
      </c>
      <c r="D90" s="59"/>
      <c r="E90" s="43"/>
    </row>
    <row r="91" spans="1:5" x14ac:dyDescent="0.35">
      <c r="A91" s="93">
        <v>39142</v>
      </c>
      <c r="B91" s="4">
        <v>2.5638409933892201</v>
      </c>
      <c r="C91" s="59">
        <v>1.3145</v>
      </c>
      <c r="D91" s="59">
        <v>2.1560021993034399</v>
      </c>
      <c r="E91" s="43"/>
    </row>
    <row r="92" spans="1:5" x14ac:dyDescent="0.35">
      <c r="A92" s="93">
        <v>39173</v>
      </c>
      <c r="B92" s="4"/>
      <c r="C92" s="59">
        <v>1.3081</v>
      </c>
      <c r="D92" s="59"/>
      <c r="E92" s="43"/>
    </row>
    <row r="93" spans="1:5" x14ac:dyDescent="0.35">
      <c r="A93" s="93">
        <v>39203</v>
      </c>
      <c r="B93" s="4"/>
      <c r="C93" s="59">
        <v>1.3813</v>
      </c>
      <c r="D93" s="59"/>
      <c r="E93" s="43"/>
    </row>
    <row r="94" spans="1:5" x14ac:dyDescent="0.35">
      <c r="A94" s="93">
        <v>39234</v>
      </c>
      <c r="B94" s="4">
        <v>2.4794823274533102</v>
      </c>
      <c r="C94" s="59">
        <v>1.4238999999999999</v>
      </c>
      <c r="D94" s="59">
        <v>2.1448609609876201</v>
      </c>
      <c r="E94" s="43"/>
    </row>
    <row r="95" spans="1:5" x14ac:dyDescent="0.35">
      <c r="A95" s="93">
        <v>39264</v>
      </c>
      <c r="B95" s="4"/>
      <c r="C95" s="59">
        <v>1.337</v>
      </c>
      <c r="D95" s="59"/>
      <c r="E95" s="43"/>
    </row>
    <row r="96" spans="1:5" x14ac:dyDescent="0.35">
      <c r="A96" s="93">
        <v>39295</v>
      </c>
      <c r="B96" s="4"/>
      <c r="C96" s="59">
        <v>1.2779</v>
      </c>
      <c r="D96" s="59"/>
      <c r="E96" s="43"/>
    </row>
    <row r="97" spans="1:5" x14ac:dyDescent="0.35">
      <c r="A97" s="93">
        <v>39326</v>
      </c>
      <c r="B97" s="4">
        <v>2.4973011126734899</v>
      </c>
      <c r="C97" s="59">
        <v>1.2896000000000001</v>
      </c>
      <c r="D97" s="59">
        <v>2.1678401094170798</v>
      </c>
      <c r="E97" s="43"/>
    </row>
    <row r="98" spans="1:5" x14ac:dyDescent="0.35">
      <c r="A98" s="93">
        <v>39356</v>
      </c>
      <c r="B98" s="4"/>
      <c r="C98" s="59">
        <v>1.2884</v>
      </c>
      <c r="D98" s="59"/>
      <c r="E98" s="43"/>
    </row>
    <row r="99" spans="1:5" x14ac:dyDescent="0.35">
      <c r="A99" s="93">
        <v>39387</v>
      </c>
      <c r="B99" s="4"/>
      <c r="C99" s="59">
        <v>1.1596</v>
      </c>
      <c r="D99" s="59"/>
      <c r="E99" s="43"/>
    </row>
    <row r="100" spans="1:5" x14ac:dyDescent="0.35">
      <c r="A100" s="93">
        <v>39417</v>
      </c>
      <c r="B100" s="4">
        <v>2.5985245508159398</v>
      </c>
      <c r="C100" s="59">
        <v>1.1696</v>
      </c>
      <c r="D100" s="59">
        <v>1.8711370364420199</v>
      </c>
      <c r="E100" s="43"/>
    </row>
    <row r="101" spans="1:5" x14ac:dyDescent="0.35">
      <c r="A101" s="93">
        <v>39448</v>
      </c>
      <c r="B101" s="4"/>
      <c r="C101" s="59">
        <v>1.0814999999999999</v>
      </c>
      <c r="D101" s="59"/>
      <c r="E101" s="43"/>
    </row>
    <row r="102" spans="1:5" x14ac:dyDescent="0.35">
      <c r="A102" s="93">
        <v>39479</v>
      </c>
      <c r="B102" s="4"/>
      <c r="C102" s="59">
        <v>1.0712999999999999</v>
      </c>
      <c r="D102" s="59"/>
      <c r="E102" s="43"/>
    </row>
    <row r="103" spans="1:5" x14ac:dyDescent="0.35">
      <c r="A103" s="93">
        <v>39508</v>
      </c>
      <c r="B103" s="4">
        <v>2.3135910808657898</v>
      </c>
      <c r="C103" s="59">
        <v>1.071</v>
      </c>
      <c r="D103" s="59">
        <v>1.0944445694848199</v>
      </c>
      <c r="E103" s="43"/>
    </row>
    <row r="104" spans="1:5" x14ac:dyDescent="0.35">
      <c r="A104" s="93">
        <v>39539</v>
      </c>
      <c r="B104" s="4"/>
      <c r="C104" s="59">
        <v>1.2102999999999999</v>
      </c>
      <c r="D104" s="59"/>
      <c r="E104" s="43"/>
    </row>
    <row r="105" spans="1:5" x14ac:dyDescent="0.35">
      <c r="A105" s="93">
        <v>39569</v>
      </c>
      <c r="B105" s="4"/>
      <c r="C105" s="59">
        <v>1.3050999999999999</v>
      </c>
      <c r="D105" s="59"/>
      <c r="E105" s="43"/>
    </row>
    <row r="106" spans="1:5" x14ac:dyDescent="0.35">
      <c r="A106" s="93">
        <v>39600</v>
      </c>
      <c r="B106" s="4">
        <v>2.3023891302117998</v>
      </c>
      <c r="C106" s="59">
        <v>1.2930999999999999</v>
      </c>
      <c r="D106" s="59">
        <v>1.08165663505092</v>
      </c>
      <c r="E106" s="43"/>
    </row>
    <row r="107" spans="1:5" x14ac:dyDescent="0.35">
      <c r="A107" s="93">
        <v>39630</v>
      </c>
      <c r="B107" s="4"/>
      <c r="C107" s="59">
        <v>1.2697000000000001</v>
      </c>
      <c r="D107" s="59"/>
      <c r="E107" s="43"/>
    </row>
    <row r="108" spans="1:5" x14ac:dyDescent="0.35">
      <c r="A108" s="93">
        <v>39661</v>
      </c>
      <c r="B108" s="4"/>
      <c r="C108" s="59">
        <v>1.2273000000000001</v>
      </c>
      <c r="D108" s="59"/>
      <c r="E108" s="43"/>
    </row>
    <row r="109" spans="1:5" x14ac:dyDescent="0.35">
      <c r="A109" s="93">
        <v>39692</v>
      </c>
      <c r="B109" s="4">
        <v>2.0418961024109601</v>
      </c>
      <c r="C109" s="59">
        <v>1.2330000000000001</v>
      </c>
      <c r="D109" s="59">
        <v>1.1202173817590899</v>
      </c>
      <c r="E109" s="43"/>
    </row>
    <row r="110" spans="1:5" x14ac:dyDescent="0.35">
      <c r="A110" s="93">
        <v>39722</v>
      </c>
      <c r="B110" s="4"/>
      <c r="C110" s="59">
        <v>1.3452</v>
      </c>
      <c r="D110" s="59"/>
      <c r="E110" s="43"/>
    </row>
    <row r="111" spans="1:5" x14ac:dyDescent="0.35">
      <c r="A111" s="93">
        <v>39753</v>
      </c>
      <c r="B111" s="4"/>
      <c r="C111" s="59">
        <v>1.0954999999999999</v>
      </c>
      <c r="D111" s="59"/>
      <c r="E111" s="43"/>
    </row>
    <row r="112" spans="1:5" x14ac:dyDescent="0.35">
      <c r="A112" s="93">
        <v>39783</v>
      </c>
      <c r="B112" s="4">
        <v>1.15104531523158</v>
      </c>
      <c r="C112" s="59">
        <v>0.87739999999999996</v>
      </c>
      <c r="D112" s="59">
        <v>1.32820581365034E-2</v>
      </c>
      <c r="E112" s="43"/>
    </row>
    <row r="113" spans="1:5" x14ac:dyDescent="0.35">
      <c r="A113" s="93">
        <v>39814</v>
      </c>
      <c r="B113" s="4"/>
      <c r="C113" s="59">
        <v>1.0564</v>
      </c>
      <c r="D113" s="59"/>
      <c r="E113" s="43"/>
    </row>
    <row r="114" spans="1:5" x14ac:dyDescent="0.35">
      <c r="A114" s="93">
        <v>39845</v>
      </c>
      <c r="B114" s="4"/>
      <c r="C114" s="59">
        <v>1.129</v>
      </c>
      <c r="D114" s="59"/>
      <c r="E114" s="43"/>
    </row>
    <row r="115" spans="1:5" x14ac:dyDescent="0.35">
      <c r="A115" s="93">
        <v>39873</v>
      </c>
      <c r="B115" s="4">
        <v>0.84181774581105895</v>
      </c>
      <c r="C115" s="59">
        <v>0.997</v>
      </c>
      <c r="D115" s="59">
        <v>0.57103826553648795</v>
      </c>
      <c r="E115" s="43"/>
    </row>
    <row r="116" spans="1:5" x14ac:dyDescent="0.35">
      <c r="A116" s="93">
        <v>39904</v>
      </c>
      <c r="B116" s="4"/>
      <c r="C116" s="59">
        <v>1.1104000000000001</v>
      </c>
      <c r="D116" s="59"/>
      <c r="E116" s="43"/>
    </row>
    <row r="117" spans="1:5" x14ac:dyDescent="0.35">
      <c r="A117" s="93">
        <v>39934</v>
      </c>
      <c r="B117" s="4"/>
      <c r="C117" s="59">
        <v>1.1797</v>
      </c>
      <c r="D117" s="59"/>
      <c r="E117" s="43"/>
    </row>
    <row r="118" spans="1:5" x14ac:dyDescent="0.35">
      <c r="A118" s="93">
        <v>39965</v>
      </c>
      <c r="B118" s="4">
        <v>0.90377539453633704</v>
      </c>
      <c r="C118" s="59">
        <v>1.2258</v>
      </c>
      <c r="D118" s="59">
        <v>0.96714718269383504</v>
      </c>
      <c r="E118" s="43"/>
    </row>
    <row r="119" spans="1:5" x14ac:dyDescent="0.35">
      <c r="A119" s="93">
        <v>39995</v>
      </c>
      <c r="B119" s="4"/>
      <c r="C119" s="59">
        <v>1.2332000000000001</v>
      </c>
      <c r="D119" s="59"/>
      <c r="E119" s="43"/>
    </row>
    <row r="120" spans="1:5" x14ac:dyDescent="0.35">
      <c r="A120" s="93">
        <v>40026</v>
      </c>
      <c r="B120" s="4"/>
      <c r="C120" s="59">
        <v>1.1830000000000001</v>
      </c>
      <c r="D120" s="59"/>
      <c r="E120" s="43"/>
    </row>
    <row r="121" spans="1:5" x14ac:dyDescent="0.35">
      <c r="A121" s="93">
        <v>40057</v>
      </c>
      <c r="B121" s="4">
        <v>0.91187611570073601</v>
      </c>
      <c r="C121" s="59">
        <v>1.1573</v>
      </c>
      <c r="D121" s="59">
        <v>1.0826176934275999</v>
      </c>
      <c r="E121" s="43"/>
    </row>
    <row r="122" spans="1:5" x14ac:dyDescent="0.35">
      <c r="A122" s="93">
        <v>40087</v>
      </c>
      <c r="B122" s="4"/>
      <c r="C122" s="59">
        <v>1.167</v>
      </c>
      <c r="D122" s="59"/>
      <c r="E122" s="43"/>
    </row>
    <row r="123" spans="1:5" x14ac:dyDescent="0.35">
      <c r="A123" s="93">
        <v>40118</v>
      </c>
      <c r="B123" s="4"/>
      <c r="C123" s="59">
        <v>1.0898000000000001</v>
      </c>
      <c r="D123" s="59"/>
      <c r="E123" s="43"/>
    </row>
    <row r="124" spans="1:5" x14ac:dyDescent="0.35">
      <c r="A124" s="93">
        <v>40148</v>
      </c>
      <c r="B124" s="4">
        <v>1.1831433562317399</v>
      </c>
      <c r="C124" s="59">
        <v>1.2734000000000001</v>
      </c>
      <c r="D124" s="59">
        <v>1.28411662600289</v>
      </c>
      <c r="E124" s="43"/>
    </row>
    <row r="125" spans="1:5" x14ac:dyDescent="0.35">
      <c r="A125" s="93">
        <v>40179</v>
      </c>
      <c r="B125" s="4"/>
      <c r="C125" s="59">
        <v>1.21</v>
      </c>
      <c r="D125" s="59"/>
      <c r="E125" s="43"/>
    </row>
    <row r="126" spans="1:5" x14ac:dyDescent="0.35">
      <c r="A126" s="93">
        <v>40210</v>
      </c>
      <c r="B126" s="4"/>
      <c r="C126" s="59">
        <v>1.1986000000000001</v>
      </c>
      <c r="D126" s="59"/>
      <c r="E126" s="43"/>
    </row>
    <row r="127" spans="1:5" x14ac:dyDescent="0.35">
      <c r="A127" s="93">
        <v>40238</v>
      </c>
      <c r="B127" s="4">
        <v>1.03527329467614</v>
      </c>
      <c r="C127" s="59">
        <v>1.2444</v>
      </c>
      <c r="D127" s="59">
        <v>0.838150473464774</v>
      </c>
      <c r="E127" s="43"/>
    </row>
    <row r="128" spans="1:5" x14ac:dyDescent="0.35">
      <c r="A128" s="93">
        <v>40269</v>
      </c>
      <c r="B128" s="4"/>
      <c r="C128" s="59">
        <v>1.2118</v>
      </c>
      <c r="D128" s="59"/>
      <c r="E128" s="43"/>
    </row>
    <row r="129" spans="1:5" x14ac:dyDescent="0.35">
      <c r="A129" s="93">
        <v>40299</v>
      </c>
      <c r="B129" s="4"/>
      <c r="C129" s="59">
        <v>1.109</v>
      </c>
      <c r="D129" s="59"/>
      <c r="E129" s="43"/>
    </row>
    <row r="130" spans="1:5" x14ac:dyDescent="0.35">
      <c r="A130" s="93">
        <v>40330</v>
      </c>
      <c r="B130" s="4">
        <v>1.0362454945725199</v>
      </c>
      <c r="C130" s="59">
        <v>1.0184</v>
      </c>
      <c r="D130" s="59">
        <v>0.78033977794032905</v>
      </c>
      <c r="E130" s="43"/>
    </row>
    <row r="131" spans="1:5" x14ac:dyDescent="0.35">
      <c r="A131" s="93">
        <v>40360</v>
      </c>
      <c r="B131" s="4"/>
      <c r="C131" s="59">
        <v>0.97250000000000003</v>
      </c>
      <c r="D131" s="59"/>
      <c r="E131" s="43"/>
    </row>
    <row r="132" spans="1:5" x14ac:dyDescent="0.35">
      <c r="A132" s="93">
        <v>40391</v>
      </c>
      <c r="B132" s="4"/>
      <c r="C132" s="59">
        <v>0.87739999999999996</v>
      </c>
      <c r="D132" s="59"/>
      <c r="E132" s="43"/>
    </row>
    <row r="133" spans="1:5" x14ac:dyDescent="0.35">
      <c r="A133" s="93">
        <v>40422</v>
      </c>
      <c r="B133" s="4">
        <v>0.94217287886760603</v>
      </c>
      <c r="C133" s="59">
        <v>0.84950000000000003</v>
      </c>
      <c r="D133" s="59">
        <v>0.87091359449888595</v>
      </c>
      <c r="E133" s="43"/>
    </row>
    <row r="134" spans="1:5" x14ac:dyDescent="0.35">
      <c r="A134" s="93">
        <v>40452</v>
      </c>
      <c r="B134" s="4"/>
      <c r="C134" s="59">
        <v>0.83819999999999995</v>
      </c>
      <c r="D134" s="59"/>
      <c r="E134" s="43"/>
    </row>
    <row r="135" spans="1:5" x14ac:dyDescent="0.35">
      <c r="A135" s="93">
        <v>40483</v>
      </c>
      <c r="B135" s="4"/>
      <c r="C135" s="59">
        <v>0.90329999999999999</v>
      </c>
      <c r="D135" s="59"/>
      <c r="E135" s="43"/>
    </row>
    <row r="136" spans="1:5" x14ac:dyDescent="0.35">
      <c r="A136" s="93">
        <v>40513</v>
      </c>
      <c r="B136" s="4">
        <v>0.92025081399609598</v>
      </c>
      <c r="C136" s="59">
        <v>1.0461</v>
      </c>
      <c r="D136" s="59">
        <v>0.84959521265826698</v>
      </c>
      <c r="E136" s="43"/>
    </row>
    <row r="137" spans="1:5" x14ac:dyDescent="0.35">
      <c r="A137" s="93">
        <v>40544</v>
      </c>
      <c r="B137" s="4"/>
      <c r="C137" s="59">
        <v>1.0860000000000001</v>
      </c>
      <c r="D137" s="59"/>
      <c r="E137" s="43"/>
    </row>
    <row r="138" spans="1:5" x14ac:dyDescent="0.35">
      <c r="A138" s="93">
        <v>40575</v>
      </c>
      <c r="B138" s="4"/>
      <c r="C138" s="59">
        <v>1.1186</v>
      </c>
      <c r="D138" s="59"/>
      <c r="E138" s="43"/>
    </row>
    <row r="139" spans="1:5" x14ac:dyDescent="0.35">
      <c r="A139" s="93">
        <v>40603</v>
      </c>
      <c r="B139" s="4">
        <v>0.78091550758158801</v>
      </c>
      <c r="C139" s="59">
        <v>1.1571</v>
      </c>
      <c r="D139" s="59">
        <v>0.947812191679552</v>
      </c>
      <c r="E139" s="43"/>
    </row>
    <row r="140" spans="1:5" x14ac:dyDescent="0.35">
      <c r="A140" s="93">
        <v>40634</v>
      </c>
      <c r="B140" s="4"/>
      <c r="C140" s="59">
        <v>1.1017999999999999</v>
      </c>
      <c r="D140" s="59"/>
      <c r="E140" s="43"/>
    </row>
    <row r="141" spans="1:5" x14ac:dyDescent="0.35">
      <c r="A141" s="93">
        <v>40664</v>
      </c>
      <c r="B141" s="4"/>
      <c r="C141" s="59">
        <v>1.0182</v>
      </c>
      <c r="D141" s="59"/>
      <c r="E141" s="43"/>
    </row>
    <row r="142" spans="1:5" x14ac:dyDescent="0.35">
      <c r="A142" s="93">
        <v>40695</v>
      </c>
      <c r="B142" s="4">
        <v>0.93630321209955403</v>
      </c>
      <c r="C142" s="59">
        <v>1.0162</v>
      </c>
      <c r="D142" s="59">
        <v>0.94143843054682097</v>
      </c>
      <c r="E142" s="43"/>
    </row>
    <row r="143" spans="1:5" x14ac:dyDescent="0.35">
      <c r="A143" s="93">
        <v>40725</v>
      </c>
      <c r="B143" s="4"/>
      <c r="C143" s="59">
        <v>0.8821</v>
      </c>
      <c r="D143" s="59"/>
      <c r="E143" s="43"/>
    </row>
    <row r="144" spans="1:5" x14ac:dyDescent="0.35">
      <c r="A144" s="93">
        <v>40756</v>
      </c>
      <c r="B144" s="4"/>
      <c r="C144" s="59">
        <v>0.75580000000000003</v>
      </c>
      <c r="D144" s="59"/>
      <c r="E144" s="43"/>
    </row>
    <row r="145" spans="1:5" x14ac:dyDescent="0.35">
      <c r="A145" s="93">
        <v>40787</v>
      </c>
      <c r="B145" s="4">
        <v>0.78246981274927296</v>
      </c>
      <c r="C145" s="59">
        <v>0.70679999999999998</v>
      </c>
      <c r="D145" s="59">
        <v>0.76538055181581399</v>
      </c>
      <c r="E145" s="43"/>
    </row>
    <row r="146" spans="1:5" x14ac:dyDescent="0.35">
      <c r="A146" s="93">
        <v>40817</v>
      </c>
      <c r="B146" s="4"/>
      <c r="C146" s="59">
        <v>0.72460000000000002</v>
      </c>
      <c r="D146" s="59"/>
      <c r="E146" s="43"/>
    </row>
    <row r="147" spans="1:5" x14ac:dyDescent="0.35">
      <c r="A147" s="93">
        <v>40848</v>
      </c>
      <c r="B147" s="4"/>
      <c r="C147" s="59">
        <v>0.70879999999999999</v>
      </c>
      <c r="D147" s="59"/>
      <c r="E147" s="43"/>
    </row>
    <row r="148" spans="1:5" x14ac:dyDescent="0.35">
      <c r="A148" s="93">
        <v>40878</v>
      </c>
      <c r="B148" s="4">
        <v>0.88775117922364799</v>
      </c>
      <c r="C148" s="59">
        <v>0.68569999999999998</v>
      </c>
      <c r="D148" s="59">
        <v>0.74668674076919594</v>
      </c>
      <c r="E148" s="43"/>
    </row>
    <row r="149" spans="1:5" x14ac:dyDescent="0.35">
      <c r="A149" s="93">
        <v>40909</v>
      </c>
      <c r="B149" s="4"/>
      <c r="C149" s="59">
        <v>0.62529999999999997</v>
      </c>
      <c r="D149" s="59"/>
      <c r="E149" s="43"/>
    </row>
    <row r="150" spans="1:5" x14ac:dyDescent="0.35">
      <c r="A150" s="93">
        <v>40940</v>
      </c>
      <c r="B150" s="4"/>
      <c r="C150" s="59">
        <v>0.69289999999999996</v>
      </c>
      <c r="D150" s="59"/>
      <c r="E150" s="43"/>
    </row>
    <row r="151" spans="1:5" x14ac:dyDescent="0.35">
      <c r="A151" s="93">
        <v>40969</v>
      </c>
      <c r="B151" s="4">
        <v>1.0171907866627901</v>
      </c>
      <c r="C151" s="59">
        <v>0.76119999999999999</v>
      </c>
      <c r="D151" s="59">
        <v>0.82412911394053501</v>
      </c>
      <c r="E151" s="43"/>
    </row>
    <row r="152" spans="1:5" x14ac:dyDescent="0.35">
      <c r="A152" s="93">
        <v>41000</v>
      </c>
      <c r="B152" s="4"/>
      <c r="C152" s="59">
        <v>0.68279999999999996</v>
      </c>
      <c r="D152" s="59"/>
      <c r="E152" s="43"/>
    </row>
    <row r="153" spans="1:5" x14ac:dyDescent="0.35">
      <c r="A153" s="93">
        <v>41030</v>
      </c>
      <c r="B153" s="4"/>
      <c r="C153" s="59">
        <v>0.5867</v>
      </c>
      <c r="D153" s="59"/>
      <c r="E153" s="43"/>
    </row>
    <row r="154" spans="1:5" x14ac:dyDescent="0.35">
      <c r="A154" s="93">
        <v>41061</v>
      </c>
      <c r="B154" s="4">
        <v>0.87800766067999803</v>
      </c>
      <c r="C154" s="59">
        <v>0.58830000000000005</v>
      </c>
      <c r="D154" s="59">
        <v>0.79469965025771805</v>
      </c>
      <c r="E154" s="43"/>
    </row>
    <row r="155" spans="1:5" x14ac:dyDescent="0.35">
      <c r="A155" s="93">
        <v>41091</v>
      </c>
      <c r="B155" s="4"/>
      <c r="C155" s="59">
        <v>0.54549999999999998</v>
      </c>
      <c r="D155" s="59"/>
      <c r="E155" s="43"/>
    </row>
    <row r="156" spans="1:5" x14ac:dyDescent="0.35">
      <c r="A156" s="93">
        <v>41122</v>
      </c>
      <c r="B156" s="4"/>
      <c r="C156" s="59">
        <v>0.5514</v>
      </c>
      <c r="D156" s="59"/>
      <c r="E156" s="43"/>
    </row>
    <row r="157" spans="1:5" x14ac:dyDescent="0.35">
      <c r="A157" s="93">
        <v>41153</v>
      </c>
      <c r="B157" s="4">
        <v>0.70430438512701299</v>
      </c>
      <c r="C157" s="59">
        <v>0.54930000000000001</v>
      </c>
      <c r="D157" s="59">
        <v>0.74173236006307197</v>
      </c>
      <c r="E157" s="43"/>
    </row>
    <row r="158" spans="1:5" x14ac:dyDescent="0.35">
      <c r="A158" s="93">
        <v>41183</v>
      </c>
      <c r="B158" s="4"/>
      <c r="C158" s="59">
        <v>0.5766</v>
      </c>
      <c r="D158" s="59"/>
      <c r="E158" s="43"/>
    </row>
    <row r="159" spans="1:5" x14ac:dyDescent="0.35">
      <c r="A159" s="93">
        <v>41214</v>
      </c>
      <c r="B159" s="4"/>
      <c r="C159" s="59">
        <v>0.56689999999999996</v>
      </c>
      <c r="D159" s="59"/>
      <c r="E159" s="43"/>
    </row>
    <row r="160" spans="1:5" x14ac:dyDescent="0.35">
      <c r="A160" s="93">
        <v>41244</v>
      </c>
      <c r="B160" s="4">
        <v>0.66565210061230295</v>
      </c>
      <c r="C160" s="59">
        <v>0.59289999999999998</v>
      </c>
      <c r="D160" s="59">
        <v>0.74216527977365798</v>
      </c>
      <c r="E160" s="43"/>
    </row>
    <row r="161" spans="1:5" x14ac:dyDescent="0.35">
      <c r="A161" s="93">
        <v>41275</v>
      </c>
      <c r="B161" s="4"/>
      <c r="C161" s="59">
        <v>0.64219999999999999</v>
      </c>
      <c r="D161" s="59"/>
      <c r="E161" s="43"/>
    </row>
    <row r="162" spans="1:5" x14ac:dyDescent="0.35">
      <c r="A162" s="93">
        <v>41306</v>
      </c>
      <c r="B162" s="4"/>
      <c r="C162" s="59">
        <v>0.65869999999999995</v>
      </c>
      <c r="D162" s="59"/>
      <c r="E162" s="43"/>
    </row>
    <row r="163" spans="1:5" x14ac:dyDescent="0.35">
      <c r="A163" s="93">
        <v>41334</v>
      </c>
      <c r="B163" s="4">
        <v>0.76600251512809803</v>
      </c>
      <c r="C163" s="59">
        <v>0.64759999999999995</v>
      </c>
      <c r="D163" s="59">
        <v>0.83661151015066104</v>
      </c>
      <c r="E163" s="43"/>
    </row>
    <row r="164" spans="1:5" x14ac:dyDescent="0.35">
      <c r="A164" s="93">
        <v>41365</v>
      </c>
      <c r="B164" s="4"/>
      <c r="C164" s="59">
        <v>0.56489999999999996</v>
      </c>
      <c r="D164" s="59"/>
      <c r="E164" s="43"/>
    </row>
    <row r="165" spans="1:5" x14ac:dyDescent="0.35">
      <c r="A165" s="93">
        <v>41395</v>
      </c>
      <c r="B165" s="4"/>
      <c r="C165" s="59">
        <v>0.69099999999999995</v>
      </c>
      <c r="D165" s="59"/>
      <c r="E165" s="43"/>
    </row>
    <row r="166" spans="1:5" x14ac:dyDescent="0.35">
      <c r="A166" s="93">
        <v>41426</v>
      </c>
      <c r="B166" s="4">
        <v>0.63435476688578796</v>
      </c>
      <c r="C166" s="59">
        <v>0.81899999999999995</v>
      </c>
      <c r="D166" s="59">
        <v>0.88984593586011795</v>
      </c>
      <c r="E166" s="43"/>
    </row>
    <row r="167" spans="1:5" x14ac:dyDescent="0.35">
      <c r="A167" s="93">
        <v>41456</v>
      </c>
      <c r="B167" s="4"/>
      <c r="C167" s="59">
        <v>0.83589999999999998</v>
      </c>
      <c r="D167" s="59"/>
      <c r="E167" s="43"/>
    </row>
    <row r="168" spans="1:5" x14ac:dyDescent="0.35">
      <c r="A168" s="93">
        <v>41487</v>
      </c>
      <c r="B168" s="4"/>
      <c r="C168" s="59">
        <v>0.90190000000000003</v>
      </c>
      <c r="D168" s="59"/>
      <c r="E168" s="43"/>
    </row>
    <row r="169" spans="1:5" x14ac:dyDescent="0.35">
      <c r="A169" s="93">
        <v>41518</v>
      </c>
      <c r="B169" s="4">
        <v>0.75240210450819001</v>
      </c>
      <c r="C169" s="59">
        <v>0.83850000000000002</v>
      </c>
      <c r="D169" s="59">
        <v>0.90075309595946396</v>
      </c>
      <c r="E169" s="43"/>
    </row>
    <row r="170" spans="1:5" x14ac:dyDescent="0.35">
      <c r="A170" s="93">
        <v>41548</v>
      </c>
      <c r="B170" s="4"/>
      <c r="C170" s="59">
        <v>0.81159999999999999</v>
      </c>
      <c r="D170" s="59"/>
      <c r="E170" s="43"/>
    </row>
    <row r="171" spans="1:5" x14ac:dyDescent="0.35">
      <c r="A171" s="93">
        <v>41579</v>
      </c>
      <c r="B171" s="4"/>
      <c r="C171" s="59">
        <v>0.84630000000000005</v>
      </c>
      <c r="D171" s="59"/>
      <c r="E171" s="43"/>
    </row>
    <row r="172" spans="1:5" x14ac:dyDescent="0.35">
      <c r="A172" s="93">
        <v>41609</v>
      </c>
      <c r="B172" s="4">
        <v>0.832827655432819</v>
      </c>
      <c r="C172" s="59">
        <v>0.94179999999999997</v>
      </c>
      <c r="D172" s="59">
        <v>0.88149758609622497</v>
      </c>
      <c r="E172" s="43"/>
    </row>
    <row r="173" spans="1:5" x14ac:dyDescent="0.35">
      <c r="A173" s="93">
        <v>41640</v>
      </c>
      <c r="B173" s="4"/>
      <c r="C173" s="59">
        <v>0.88949999999999996</v>
      </c>
      <c r="D173" s="59"/>
      <c r="E173" s="43"/>
    </row>
    <row r="174" spans="1:5" x14ac:dyDescent="0.35">
      <c r="A174" s="93">
        <v>41671</v>
      </c>
      <c r="B174" s="4"/>
      <c r="C174" s="59">
        <v>0.88880000000000003</v>
      </c>
      <c r="D174" s="59"/>
      <c r="E174" s="43"/>
    </row>
    <row r="175" spans="1:5" x14ac:dyDescent="0.35">
      <c r="A175" s="93">
        <v>41699</v>
      </c>
      <c r="B175" s="4">
        <v>0.56628522444417695</v>
      </c>
      <c r="C175" s="59">
        <v>0.92410000000000003</v>
      </c>
      <c r="D175" s="59">
        <v>0.74228571645584895</v>
      </c>
      <c r="E175" s="43"/>
    </row>
    <row r="176" spans="1:5" x14ac:dyDescent="0.35">
      <c r="A176" s="93">
        <v>41730</v>
      </c>
      <c r="B176" s="4"/>
      <c r="C176" s="59">
        <v>0.91930000000000001</v>
      </c>
      <c r="D176" s="59"/>
      <c r="E176" s="43"/>
    </row>
    <row r="177" spans="1:5" x14ac:dyDescent="0.35">
      <c r="A177" s="93">
        <v>41760</v>
      </c>
      <c r="B177" s="4"/>
      <c r="C177" s="59">
        <v>0.85580000000000001</v>
      </c>
      <c r="D177" s="59"/>
      <c r="E177" s="43"/>
    </row>
    <row r="178" spans="1:5" x14ac:dyDescent="0.35">
      <c r="A178" s="93">
        <v>41791</v>
      </c>
      <c r="B178" s="4">
        <v>0.830460072568727</v>
      </c>
      <c r="C178" s="59">
        <v>0.86899999999999999</v>
      </c>
      <c r="D178" s="59">
        <v>0.98960793435319006</v>
      </c>
      <c r="E178" s="43"/>
    </row>
    <row r="179" spans="1:5" x14ac:dyDescent="0.35">
      <c r="A179" s="93">
        <v>41821</v>
      </c>
      <c r="B179" s="4"/>
      <c r="C179" s="59">
        <v>0.87519999999999998</v>
      </c>
      <c r="D179" s="59"/>
      <c r="E179" s="43"/>
    </row>
    <row r="180" spans="1:5" x14ac:dyDescent="0.35">
      <c r="A180" s="93">
        <v>41852</v>
      </c>
      <c r="B180" s="4"/>
      <c r="C180" s="59">
        <v>0.82340000000000002</v>
      </c>
      <c r="D180" s="59"/>
      <c r="E180" s="43"/>
    </row>
    <row r="181" spans="1:5" x14ac:dyDescent="0.35">
      <c r="A181" s="93">
        <v>41883</v>
      </c>
      <c r="B181" s="4">
        <v>0.92977861670927198</v>
      </c>
      <c r="C181" s="59">
        <v>0.86429999999999996</v>
      </c>
      <c r="D181" s="59">
        <v>0.94139856510882802</v>
      </c>
      <c r="E181" s="43"/>
    </row>
    <row r="182" spans="1:5" x14ac:dyDescent="0.35">
      <c r="A182" s="93">
        <v>41913</v>
      </c>
      <c r="B182" s="4"/>
      <c r="C182" s="59">
        <v>0.81310000000000004</v>
      </c>
      <c r="D182" s="59"/>
      <c r="E182" s="43"/>
    </row>
    <row r="183" spans="1:5" x14ac:dyDescent="0.35">
      <c r="A183" s="93">
        <v>41944</v>
      </c>
      <c r="B183" s="4"/>
      <c r="C183" s="59">
        <v>0.77310000000000001</v>
      </c>
      <c r="D183" s="59"/>
      <c r="E183" s="43"/>
    </row>
    <row r="184" spans="1:5" x14ac:dyDescent="0.35">
      <c r="A184" s="93">
        <v>41974</v>
      </c>
      <c r="B184" s="4">
        <v>0.81985493399776899</v>
      </c>
      <c r="C184" s="59">
        <v>0.78700000000000003</v>
      </c>
      <c r="D184" s="59">
        <v>0.841840114856512</v>
      </c>
      <c r="E184" s="43"/>
    </row>
    <row r="185" spans="1:5" x14ac:dyDescent="0.35">
      <c r="A185" s="93">
        <v>42005</v>
      </c>
      <c r="B185" s="4"/>
      <c r="C185" s="59">
        <v>0.64959999999999996</v>
      </c>
      <c r="D185" s="59"/>
      <c r="E185" s="43"/>
    </row>
    <row r="186" spans="1:5" x14ac:dyDescent="0.35">
      <c r="A186" s="93">
        <v>42036</v>
      </c>
      <c r="B186" s="4"/>
      <c r="C186" s="59">
        <v>0.71130000000000004</v>
      </c>
      <c r="D186" s="59"/>
      <c r="E186" s="43"/>
    </row>
    <row r="187" spans="1:5" x14ac:dyDescent="0.35">
      <c r="A187" s="93">
        <v>42064</v>
      </c>
      <c r="B187" s="4">
        <v>0.82316231326781197</v>
      </c>
      <c r="C187" s="59">
        <v>0.70940000000000003</v>
      </c>
      <c r="D187" s="59">
        <v>0.89978566282787398</v>
      </c>
      <c r="E187" s="43"/>
    </row>
    <row r="188" spans="1:5" x14ac:dyDescent="0.35">
      <c r="A188" s="93">
        <v>42095</v>
      </c>
      <c r="B188" s="4"/>
      <c r="C188" s="59">
        <v>0.73980000000000001</v>
      </c>
      <c r="D188" s="59"/>
      <c r="E188" s="43"/>
    </row>
    <row r="189" spans="1:5" x14ac:dyDescent="0.35">
      <c r="A189" s="93">
        <v>42125</v>
      </c>
      <c r="B189" s="4"/>
      <c r="C189" s="59">
        <v>0.77549999999999997</v>
      </c>
      <c r="D189" s="59"/>
      <c r="E189" s="43"/>
    </row>
    <row r="190" spans="1:5" x14ac:dyDescent="0.35">
      <c r="A190" s="93">
        <v>42156</v>
      </c>
      <c r="B190" s="4">
        <v>0.91494760402592901</v>
      </c>
      <c r="C190" s="59">
        <v>0.80659999999999998</v>
      </c>
      <c r="D190" s="59">
        <v>0.87775309204371599</v>
      </c>
      <c r="E190" s="43"/>
    </row>
    <row r="191" spans="1:5" x14ac:dyDescent="0.35">
      <c r="A191" s="93">
        <v>42186</v>
      </c>
      <c r="B191" s="4"/>
      <c r="C191" s="59">
        <v>0.76819999999999999</v>
      </c>
      <c r="D191" s="59"/>
      <c r="E191" s="43"/>
    </row>
    <row r="192" spans="1:5" x14ac:dyDescent="0.35">
      <c r="A192" s="93">
        <v>42217</v>
      </c>
      <c r="B192" s="4"/>
      <c r="C192" s="59">
        <v>0.79100000000000004</v>
      </c>
      <c r="D192" s="59"/>
      <c r="E192" s="43"/>
    </row>
    <row r="193" spans="1:5" x14ac:dyDescent="0.35">
      <c r="A193" s="93">
        <v>42248</v>
      </c>
      <c r="B193" s="4">
        <v>0.84119140108030099</v>
      </c>
      <c r="C193" s="59">
        <v>0.74990000000000001</v>
      </c>
      <c r="D193" s="59">
        <v>0.93108009047257601</v>
      </c>
      <c r="E193" s="43"/>
    </row>
    <row r="194" spans="1:5" x14ac:dyDescent="0.35">
      <c r="A194" s="93">
        <v>42278</v>
      </c>
      <c r="B194" s="4"/>
      <c r="C194" s="59">
        <v>0.77310000000000001</v>
      </c>
      <c r="D194" s="59"/>
      <c r="E194" s="43"/>
    </row>
    <row r="195" spans="1:5" x14ac:dyDescent="0.35">
      <c r="A195" s="93">
        <v>42309</v>
      </c>
      <c r="B195" s="4"/>
      <c r="C195" s="59">
        <v>0.80120000000000002</v>
      </c>
      <c r="D195" s="59"/>
      <c r="E195" s="43"/>
    </row>
    <row r="196" spans="1:5" x14ac:dyDescent="0.35">
      <c r="A196" s="93">
        <v>42339</v>
      </c>
      <c r="B196" s="4">
        <v>0.737063613789121</v>
      </c>
      <c r="C196" s="59">
        <v>0.82779999999999998</v>
      </c>
      <c r="D196" s="59">
        <v>0.84575515296529302</v>
      </c>
      <c r="E196" s="43"/>
    </row>
    <row r="197" spans="1:5" x14ac:dyDescent="0.35">
      <c r="A197" s="93">
        <v>42370</v>
      </c>
      <c r="B197" s="4"/>
      <c r="C197" s="59">
        <v>0.72140000000000004</v>
      </c>
      <c r="D197" s="59"/>
      <c r="E197" s="43"/>
    </row>
    <row r="198" spans="1:5" x14ac:dyDescent="0.35">
      <c r="A198" s="93">
        <v>42401</v>
      </c>
      <c r="B198" s="4"/>
      <c r="C198" s="59">
        <v>0.69569999999999999</v>
      </c>
      <c r="D198" s="59"/>
      <c r="E198" s="43"/>
    </row>
    <row r="199" spans="1:5" x14ac:dyDescent="0.35">
      <c r="A199" s="93">
        <v>42430</v>
      </c>
      <c r="B199" s="4">
        <v>0.83859808217901299</v>
      </c>
      <c r="C199" s="59">
        <v>0.68100000000000005</v>
      </c>
      <c r="D199" s="59">
        <v>1.0208086023794001</v>
      </c>
      <c r="E199" s="43"/>
    </row>
    <row r="200" spans="1:5" x14ac:dyDescent="0.35">
      <c r="A200" s="93">
        <v>42461</v>
      </c>
      <c r="B200" s="4"/>
      <c r="C200" s="59">
        <v>0.69410000000000005</v>
      </c>
      <c r="D200" s="59"/>
      <c r="E200" s="43"/>
    </row>
    <row r="201" spans="1:5" x14ac:dyDescent="0.35">
      <c r="A201" s="93">
        <v>42491</v>
      </c>
      <c r="B201" s="4"/>
      <c r="C201" s="59">
        <v>0.70340000000000003</v>
      </c>
      <c r="D201" s="59"/>
      <c r="E201" s="43"/>
    </row>
    <row r="202" spans="1:5" x14ac:dyDescent="0.35">
      <c r="A202" s="93">
        <v>42522</v>
      </c>
      <c r="B202" s="4">
        <v>0.86630596226035705</v>
      </c>
      <c r="C202" s="59">
        <v>0.61339999999999995</v>
      </c>
      <c r="D202" s="59">
        <v>0.87926121131268298</v>
      </c>
      <c r="E202" s="43"/>
    </row>
    <row r="203" spans="1:5" x14ac:dyDescent="0.35">
      <c r="A203" s="93">
        <v>42552</v>
      </c>
      <c r="B203" s="4"/>
      <c r="C203" s="59">
        <v>0.58430000000000004</v>
      </c>
      <c r="D203" s="59"/>
      <c r="E203" s="43"/>
    </row>
    <row r="204" spans="1:5" x14ac:dyDescent="0.35">
      <c r="A204" s="93">
        <v>42583</v>
      </c>
      <c r="B204" s="4"/>
      <c r="C204" s="59">
        <v>0.62280000000000002</v>
      </c>
      <c r="D204" s="59"/>
      <c r="E204" s="43"/>
    </row>
    <row r="205" spans="1:5" x14ac:dyDescent="0.35">
      <c r="A205" s="93">
        <v>42614</v>
      </c>
      <c r="B205" s="4">
        <v>0.89812976171661396</v>
      </c>
      <c r="C205" s="59">
        <v>0.621</v>
      </c>
      <c r="D205" s="59">
        <v>1.05801733961324</v>
      </c>
      <c r="E205" s="43"/>
    </row>
    <row r="206" spans="1:5" x14ac:dyDescent="0.35">
      <c r="A206" s="93">
        <v>42644</v>
      </c>
      <c r="B206" s="4"/>
      <c r="C206" s="59">
        <v>0.6784</v>
      </c>
      <c r="D206" s="59"/>
      <c r="E206" s="43"/>
    </row>
    <row r="207" spans="1:5" x14ac:dyDescent="0.35">
      <c r="A207" s="93">
        <v>42675</v>
      </c>
      <c r="B207" s="4"/>
      <c r="C207" s="59">
        <v>0.82050000000000001</v>
      </c>
      <c r="D207" s="59"/>
      <c r="E207" s="43"/>
    </row>
    <row r="208" spans="1:5" x14ac:dyDescent="0.35">
      <c r="A208" s="93">
        <v>42705</v>
      </c>
      <c r="B208" s="4">
        <v>0.85444145961798701</v>
      </c>
      <c r="C208" s="59">
        <v>0.84089999999999998</v>
      </c>
      <c r="D208" s="59">
        <v>0.95847800736481803</v>
      </c>
      <c r="E208" s="43"/>
    </row>
    <row r="209" spans="1:5" x14ac:dyDescent="0.35">
      <c r="A209" s="93">
        <v>42736</v>
      </c>
      <c r="B209" s="4"/>
      <c r="C209" s="59">
        <v>0.85060000000000002</v>
      </c>
      <c r="D209" s="59"/>
      <c r="E209" s="43"/>
    </row>
    <row r="210" spans="1:5" x14ac:dyDescent="0.35">
      <c r="A210" s="93">
        <v>42767</v>
      </c>
      <c r="B210" s="4"/>
      <c r="C210" s="59">
        <v>0.82779999999999998</v>
      </c>
      <c r="D210" s="59"/>
      <c r="E210" s="43"/>
    </row>
    <row r="211" spans="1:5" x14ac:dyDescent="0.35">
      <c r="A211" s="93">
        <v>42795</v>
      </c>
      <c r="B211" s="4">
        <v>0.87211903583977501</v>
      </c>
      <c r="C211" s="59">
        <v>0.82840000000000003</v>
      </c>
      <c r="D211" s="59">
        <v>1.05593904168651</v>
      </c>
      <c r="E211" s="43"/>
    </row>
    <row r="212" spans="1:5" x14ac:dyDescent="0.35">
      <c r="A212" s="93">
        <v>42826</v>
      </c>
      <c r="B212" s="4"/>
      <c r="C212" s="59">
        <v>0.78269999999999995</v>
      </c>
      <c r="D212" s="59"/>
      <c r="E212" s="43"/>
    </row>
    <row r="213" spans="1:5" x14ac:dyDescent="0.35">
      <c r="A213" s="93">
        <v>42856</v>
      </c>
      <c r="B213" s="4"/>
      <c r="C213" s="59">
        <v>0.77090000000000003</v>
      </c>
      <c r="D213" s="59"/>
      <c r="E213" s="43"/>
    </row>
    <row r="214" spans="1:5" x14ac:dyDescent="0.35">
      <c r="A214" s="93">
        <v>42887</v>
      </c>
      <c r="B214" s="4">
        <v>0.81683932030886497</v>
      </c>
      <c r="C214" s="59">
        <v>0.78659999999999997</v>
      </c>
      <c r="D214" s="59">
        <v>1.2112572631434999</v>
      </c>
      <c r="E214" s="43"/>
    </row>
    <row r="215" spans="1:5" x14ac:dyDescent="0.35">
      <c r="A215" s="93">
        <v>42917</v>
      </c>
      <c r="B215" s="4"/>
      <c r="C215" s="59">
        <v>0.76119999999999999</v>
      </c>
      <c r="D215" s="59"/>
      <c r="E215" s="43"/>
    </row>
    <row r="216" spans="1:5" x14ac:dyDescent="0.35">
      <c r="A216" s="93">
        <v>42948</v>
      </c>
      <c r="B216" s="4"/>
      <c r="C216" s="59">
        <v>0.72150000000000003</v>
      </c>
      <c r="D216" s="59"/>
      <c r="E216" s="43"/>
    </row>
    <row r="217" spans="1:5" x14ac:dyDescent="0.35">
      <c r="A217" s="93">
        <v>42979</v>
      </c>
      <c r="B217" s="4">
        <v>0.84414669828837596</v>
      </c>
      <c r="C217" s="59">
        <v>0.78739999999999999</v>
      </c>
      <c r="D217" s="59">
        <v>1.3683300664566</v>
      </c>
      <c r="E217" s="43"/>
    </row>
    <row r="218" spans="1:5" x14ac:dyDescent="0.35">
      <c r="A218" s="93">
        <v>43009</v>
      </c>
      <c r="B218" s="4"/>
      <c r="C218" s="59">
        <v>0.80700000000000005</v>
      </c>
      <c r="D218" s="59"/>
      <c r="E218" s="43"/>
    </row>
    <row r="219" spans="1:5" x14ac:dyDescent="0.35">
      <c r="A219" s="93">
        <v>43040</v>
      </c>
      <c r="B219" s="4"/>
      <c r="C219" s="59">
        <v>0.81659999999999999</v>
      </c>
      <c r="D219" s="59"/>
      <c r="E219" s="43"/>
    </row>
    <row r="220" spans="1:5" x14ac:dyDescent="0.35">
      <c r="A220" s="93">
        <v>43070</v>
      </c>
      <c r="B220" s="4">
        <v>1.0194842382726701</v>
      </c>
      <c r="C220" s="59">
        <v>0.80410000000000004</v>
      </c>
      <c r="D220" s="59">
        <v>1.39726497926759</v>
      </c>
      <c r="E220" s="43"/>
    </row>
    <row r="221" spans="1:5" x14ac:dyDescent="0.35">
      <c r="A221" s="93">
        <v>43101</v>
      </c>
      <c r="B221" s="4"/>
      <c r="C221" s="59">
        <v>0.88170000000000004</v>
      </c>
      <c r="D221" s="59"/>
      <c r="E221" s="43"/>
    </row>
    <row r="222" spans="1:5" x14ac:dyDescent="0.35">
      <c r="A222" s="93">
        <v>43132</v>
      </c>
      <c r="B222" s="4"/>
      <c r="C222" s="59">
        <v>0.92520000000000002</v>
      </c>
      <c r="D222" s="59"/>
      <c r="E222" s="43"/>
    </row>
    <row r="223" spans="1:5" x14ac:dyDescent="0.35">
      <c r="A223" s="93">
        <v>43160</v>
      </c>
      <c r="B223" s="4">
        <v>1.14884997733671</v>
      </c>
      <c r="C223" s="59">
        <v>0.90100000000000002</v>
      </c>
      <c r="D223" s="59">
        <v>1.4991833344426999</v>
      </c>
      <c r="E223" s="43"/>
    </row>
    <row r="224" spans="1:5" x14ac:dyDescent="0.35">
      <c r="A224" s="93">
        <v>43191</v>
      </c>
      <c r="B224" s="4"/>
      <c r="C224" s="59">
        <v>0.94720000000000004</v>
      </c>
      <c r="D224" s="59"/>
      <c r="E224" s="43"/>
    </row>
    <row r="225" spans="1:5" x14ac:dyDescent="0.35">
      <c r="A225" s="93">
        <v>43221</v>
      </c>
      <c r="B225" s="4"/>
      <c r="C225" s="59">
        <v>0.92300000000000004</v>
      </c>
      <c r="D225" s="59"/>
      <c r="E225" s="43"/>
    </row>
    <row r="226" spans="1:5" x14ac:dyDescent="0.35">
      <c r="A226" s="93">
        <v>43252</v>
      </c>
      <c r="B226" s="4">
        <v>1.1204572763048499</v>
      </c>
      <c r="C226" s="59">
        <v>0.92459999999999998</v>
      </c>
      <c r="D226" s="59">
        <v>1.56819972150984</v>
      </c>
      <c r="E226" s="43"/>
    </row>
    <row r="227" spans="1:5" x14ac:dyDescent="0.35">
      <c r="A227" s="93">
        <v>43282</v>
      </c>
      <c r="B227" s="4"/>
      <c r="C227" s="59">
        <v>0.93120000000000003</v>
      </c>
      <c r="D227" s="59"/>
      <c r="E227" s="43"/>
    </row>
    <row r="228" spans="1:5" x14ac:dyDescent="0.35">
      <c r="A228" s="93">
        <v>43313</v>
      </c>
      <c r="B228" s="4"/>
      <c r="C228" s="59">
        <v>0.90259999999999996</v>
      </c>
      <c r="D228" s="59"/>
      <c r="E228" s="43"/>
    </row>
    <row r="229" spans="1:5" x14ac:dyDescent="0.35">
      <c r="A229" s="93">
        <v>43344</v>
      </c>
      <c r="B229" s="4">
        <v>1.0481231974713501</v>
      </c>
      <c r="C229" s="59">
        <v>0.94199999999999995</v>
      </c>
      <c r="D229" s="59">
        <v>1.43945502891763</v>
      </c>
      <c r="E229" s="43"/>
    </row>
    <row r="230" spans="1:5" x14ac:dyDescent="0.35">
      <c r="A230" s="93">
        <v>43374</v>
      </c>
      <c r="B230" s="4"/>
      <c r="C230" s="59">
        <v>0.97419999999999995</v>
      </c>
      <c r="D230" s="59"/>
      <c r="E230" s="43"/>
    </row>
    <row r="231" spans="1:5" x14ac:dyDescent="0.35">
      <c r="A231" s="93">
        <v>43405</v>
      </c>
      <c r="B231" s="4"/>
      <c r="C231" s="59">
        <v>0.94889999999999997</v>
      </c>
      <c r="D231" s="59"/>
      <c r="E231" s="43"/>
    </row>
    <row r="232" spans="1:5" x14ac:dyDescent="0.35">
      <c r="A232" s="93">
        <v>43435</v>
      </c>
      <c r="B232" s="4">
        <v>0.991982326989445</v>
      </c>
      <c r="C232" s="59">
        <v>0.85709999999999997</v>
      </c>
      <c r="D232" s="59">
        <v>1.46083509058373</v>
      </c>
      <c r="E232" s="43"/>
    </row>
    <row r="233" spans="1:5" x14ac:dyDescent="0.35">
      <c r="A233" s="93">
        <v>43466</v>
      </c>
      <c r="B233" s="4"/>
      <c r="C233" s="59">
        <v>0.82950000000000002</v>
      </c>
      <c r="D233" s="59"/>
      <c r="E233" s="43"/>
    </row>
    <row r="234" spans="1:5" x14ac:dyDescent="0.35">
      <c r="A234" s="93">
        <v>43497</v>
      </c>
      <c r="B234" s="4"/>
      <c r="C234" s="59">
        <v>0.85680000000000001</v>
      </c>
      <c r="D234" s="59"/>
      <c r="E234" s="43"/>
    </row>
    <row r="235" spans="1:5" x14ac:dyDescent="0.35">
      <c r="A235" s="93">
        <v>43525</v>
      </c>
      <c r="B235" s="4">
        <v>0.98614312593001896</v>
      </c>
      <c r="C235" s="59">
        <v>0.77610000000000001</v>
      </c>
      <c r="D235" s="59">
        <v>1.5862580926969101</v>
      </c>
      <c r="E235" s="43"/>
    </row>
    <row r="236" spans="1:5" x14ac:dyDescent="0.35">
      <c r="A236" s="93">
        <v>43556</v>
      </c>
      <c r="B236" s="4"/>
      <c r="C236" s="59">
        <v>0.7903</v>
      </c>
      <c r="D236" s="59"/>
      <c r="E236" s="43"/>
    </row>
    <row r="237" spans="1:5" x14ac:dyDescent="0.35">
      <c r="A237" s="93">
        <v>43586</v>
      </c>
      <c r="B237" s="4"/>
      <c r="C237" s="59">
        <v>0.70120000000000005</v>
      </c>
      <c r="D237" s="59"/>
      <c r="E237" s="43"/>
    </row>
    <row r="238" spans="1:5" x14ac:dyDescent="0.35">
      <c r="A238" s="93">
        <v>43617</v>
      </c>
      <c r="B238" s="4">
        <v>1.07980448249415</v>
      </c>
      <c r="C238" s="59">
        <v>0.65139999999999998</v>
      </c>
      <c r="D238" s="59">
        <v>1.6929563818828</v>
      </c>
      <c r="E238" s="43"/>
    </row>
    <row r="239" spans="1:5" x14ac:dyDescent="0.35">
      <c r="A239" s="93">
        <v>43647</v>
      </c>
      <c r="B239" s="4"/>
      <c r="C239" s="59">
        <v>0.66890000000000005</v>
      </c>
      <c r="D239" s="59"/>
      <c r="E239" s="43"/>
    </row>
    <row r="240" spans="1:5" x14ac:dyDescent="0.35">
      <c r="A240" s="93">
        <v>43678</v>
      </c>
      <c r="B240" s="4"/>
      <c r="C240" s="59">
        <v>0.55520000000000003</v>
      </c>
      <c r="D240" s="59"/>
      <c r="E240" s="43"/>
    </row>
    <row r="241" spans="1:5" x14ac:dyDescent="0.35">
      <c r="A241" s="93">
        <v>43709</v>
      </c>
      <c r="B241" s="4">
        <v>1.1878869732055399</v>
      </c>
      <c r="C241" s="59">
        <v>0.59870000000000001</v>
      </c>
      <c r="D241" s="59">
        <v>1.61871420448926</v>
      </c>
      <c r="E241" s="43"/>
    </row>
    <row r="242" spans="1:5" x14ac:dyDescent="0.35">
      <c r="A242" s="93">
        <v>43739</v>
      </c>
      <c r="B242" s="4"/>
      <c r="C242" s="59">
        <v>0.60699999999999998</v>
      </c>
      <c r="D242" s="59"/>
      <c r="E242" s="43"/>
    </row>
    <row r="243" spans="1:5" x14ac:dyDescent="0.35">
      <c r="A243" s="93">
        <v>43770</v>
      </c>
      <c r="B243" s="4"/>
      <c r="C243" s="59">
        <v>0.64039999999999997</v>
      </c>
      <c r="D243" s="59"/>
      <c r="E243" s="43"/>
    </row>
    <row r="244" spans="1:5" x14ac:dyDescent="0.35">
      <c r="A244" s="93">
        <v>43800</v>
      </c>
      <c r="B244" s="4">
        <v>1.14404901849955</v>
      </c>
      <c r="C244" s="59">
        <v>0.66020000000000001</v>
      </c>
      <c r="D244" s="59">
        <v>1.21198771332039</v>
      </c>
      <c r="E244" s="43"/>
    </row>
    <row r="245" spans="1:5" x14ac:dyDescent="0.35">
      <c r="A245" s="93">
        <v>43831</v>
      </c>
      <c r="B245" s="4"/>
      <c r="C245" s="59">
        <v>0.5494</v>
      </c>
      <c r="D245" s="59"/>
      <c r="E245" s="43"/>
    </row>
    <row r="246" spans="1:5" x14ac:dyDescent="0.35">
      <c r="A246" s="93">
        <v>43862</v>
      </c>
      <c r="B246" s="4"/>
      <c r="C246" s="59">
        <v>0.47620000000000001</v>
      </c>
      <c r="D246" s="59"/>
      <c r="E246" s="43"/>
    </row>
    <row r="247" spans="1:5" x14ac:dyDescent="0.35">
      <c r="A247" s="93">
        <v>43891</v>
      </c>
      <c r="B247" s="4">
        <v>1.18348127317526</v>
      </c>
      <c r="C247" s="59">
        <v>0.3805</v>
      </c>
      <c r="D247" s="59">
        <v>1.01554334967877</v>
      </c>
      <c r="E247" s="43"/>
    </row>
    <row r="248" spans="1:5" x14ac:dyDescent="0.35">
      <c r="A248" s="93">
        <v>43922</v>
      </c>
      <c r="B248" s="4"/>
      <c r="C248" s="59">
        <v>0.42820000000000003</v>
      </c>
      <c r="D248" s="59"/>
      <c r="E248" s="43"/>
    </row>
    <row r="249" spans="1:5" x14ac:dyDescent="0.35">
      <c r="A249" s="93">
        <v>43952</v>
      </c>
      <c r="B249" s="4"/>
      <c r="C249" s="59">
        <v>0.44230000000000003</v>
      </c>
      <c r="D249" s="59"/>
      <c r="E249" s="43"/>
    </row>
    <row r="250" spans="1:5" x14ac:dyDescent="0.35">
      <c r="A250" s="93">
        <v>43983</v>
      </c>
      <c r="B250" s="4">
        <v>1.1529195470674301</v>
      </c>
      <c r="C250" s="59">
        <v>0.435</v>
      </c>
      <c r="D250" s="59">
        <v>-0.35361075213073101</v>
      </c>
      <c r="E250" s="43"/>
    </row>
    <row r="251" spans="1:5" x14ac:dyDescent="0.35">
      <c r="A251" s="93">
        <v>44013</v>
      </c>
      <c r="B251" s="4"/>
      <c r="C251" s="59">
        <v>0.32440000000000002</v>
      </c>
      <c r="D251" s="59"/>
      <c r="E251" s="43"/>
    </row>
    <row r="252" spans="1:5" x14ac:dyDescent="0.35">
      <c r="A252" s="93">
        <v>44044</v>
      </c>
      <c r="B252" s="4"/>
      <c r="C252" s="59">
        <v>0.34499999999999997</v>
      </c>
      <c r="D252" s="59"/>
      <c r="E252" s="43"/>
    </row>
    <row r="253" spans="1:5" x14ac:dyDescent="0.35">
      <c r="A253" s="93">
        <v>44075</v>
      </c>
      <c r="B253" s="4">
        <v>1.2211725169682199</v>
      </c>
      <c r="C253" s="59">
        <v>0.35670000000000002</v>
      </c>
      <c r="D253" s="59">
        <v>2.08843546003183</v>
      </c>
      <c r="E253" s="43"/>
    </row>
    <row r="254" spans="1:5" x14ac:dyDescent="0.35">
      <c r="A254" s="93">
        <v>44105</v>
      </c>
      <c r="B254" s="4"/>
      <c r="C254" s="59">
        <v>0.3992</v>
      </c>
      <c r="D254" s="59"/>
      <c r="E254" s="43"/>
    </row>
    <row r="255" spans="1:5" x14ac:dyDescent="0.35">
      <c r="A255" s="93">
        <v>44136</v>
      </c>
      <c r="B255" s="4"/>
      <c r="C255" s="59">
        <v>0.39860000000000001</v>
      </c>
      <c r="D255" s="59"/>
      <c r="E255" s="43"/>
    </row>
    <row r="256" spans="1:5" x14ac:dyDescent="0.35">
      <c r="A256" s="93">
        <v>44166</v>
      </c>
      <c r="B256" s="4">
        <v>1.1996271627525701</v>
      </c>
      <c r="C256" s="59">
        <v>0.42559999999999998</v>
      </c>
      <c r="D256" s="59">
        <v>1.4861087423866199</v>
      </c>
      <c r="E256" s="43"/>
    </row>
    <row r="257" spans="1:5" x14ac:dyDescent="0.35">
      <c r="A257" s="93">
        <v>44197</v>
      </c>
      <c r="B257" s="4"/>
      <c r="C257" s="59">
        <v>0.44650000000000001</v>
      </c>
      <c r="D257" s="59"/>
      <c r="E257" s="43"/>
    </row>
    <row r="258" spans="1:5" x14ac:dyDescent="0.35">
      <c r="A258" s="93">
        <v>44228</v>
      </c>
      <c r="B258" s="4"/>
      <c r="C258" s="59">
        <v>0.55989999999999995</v>
      </c>
      <c r="D258" s="59"/>
      <c r="E258" s="43"/>
    </row>
    <row r="259" spans="1:5" x14ac:dyDescent="0.35">
      <c r="A259" s="93">
        <v>44256</v>
      </c>
      <c r="B259" s="4">
        <v>1.3142361087160599</v>
      </c>
      <c r="C259" s="59">
        <v>0.63300000000000001</v>
      </c>
      <c r="D259" s="59">
        <v>1.3463043304503</v>
      </c>
      <c r="E259" s="43"/>
    </row>
    <row r="260" spans="1:5" x14ac:dyDescent="0.35">
      <c r="A260" s="93">
        <v>44287</v>
      </c>
      <c r="B260" s="4"/>
      <c r="C260" s="59">
        <v>0.60699999999999998</v>
      </c>
      <c r="D260" s="59"/>
      <c r="E260" s="43"/>
    </row>
    <row r="261" spans="1:5" x14ac:dyDescent="0.35">
      <c r="A261" s="93">
        <v>44317</v>
      </c>
      <c r="B261" s="4"/>
      <c r="C261" s="59">
        <v>0.61180000000000001</v>
      </c>
      <c r="D261" s="59"/>
      <c r="E261" s="43"/>
    </row>
    <row r="262" spans="1:5" x14ac:dyDescent="0.35">
      <c r="A262" s="93">
        <v>44348</v>
      </c>
      <c r="B262" s="4">
        <v>1.35198196526593</v>
      </c>
      <c r="C262" s="59">
        <v>0.59770000000000001</v>
      </c>
      <c r="D262" s="59">
        <v>1.5147263112490299</v>
      </c>
      <c r="E262" s="43"/>
    </row>
    <row r="263" spans="1:5" x14ac:dyDescent="0.35">
      <c r="A263" s="93">
        <v>44378</v>
      </c>
      <c r="B263" s="4"/>
      <c r="C263" s="59">
        <v>0.50700000000000001</v>
      </c>
      <c r="D263" s="59"/>
      <c r="E263" s="43"/>
    </row>
    <row r="264" spans="1:5" x14ac:dyDescent="0.35">
      <c r="A264" s="93">
        <v>44409</v>
      </c>
      <c r="B264" s="4"/>
      <c r="C264" s="59">
        <v>0.52390000000000003</v>
      </c>
      <c r="D264" s="59"/>
      <c r="E264" s="43"/>
    </row>
    <row r="265" spans="1:5" x14ac:dyDescent="0.35">
      <c r="A265" s="93">
        <v>44440</v>
      </c>
      <c r="B265" s="4">
        <v>1.31563871674868</v>
      </c>
      <c r="C265" s="59">
        <v>0.5786</v>
      </c>
      <c r="D265" s="59">
        <v>1.0041367719834</v>
      </c>
      <c r="E265" s="43"/>
    </row>
    <row r="266" spans="1:5" x14ac:dyDescent="0.35">
      <c r="A266" s="93">
        <v>44470</v>
      </c>
      <c r="B266" s="4"/>
      <c r="C266" s="59">
        <v>0.58779999999999999</v>
      </c>
      <c r="D266" s="59"/>
      <c r="E266" s="43"/>
    </row>
    <row r="267" spans="1:5" x14ac:dyDescent="0.35">
      <c r="A267" s="93">
        <v>44501</v>
      </c>
      <c r="B267" s="4"/>
      <c r="C267" s="59">
        <v>0.63680000000000003</v>
      </c>
      <c r="D267" s="59"/>
      <c r="E267" s="43"/>
    </row>
    <row r="268" spans="1:5" x14ac:dyDescent="0.35">
      <c r="A268" s="93">
        <v>44531</v>
      </c>
      <c r="B268" s="4">
        <v>1.5487946884636301</v>
      </c>
      <c r="C268" s="59">
        <v>0.65439999999999998</v>
      </c>
      <c r="D268" s="59">
        <v>1.2540328772535201</v>
      </c>
      <c r="E268" s="43"/>
    </row>
    <row r="269" spans="1:5" x14ac:dyDescent="0.35">
      <c r="A269" s="93">
        <v>44562</v>
      </c>
      <c r="B269" s="4"/>
      <c r="C269" s="59">
        <v>0.73140000000000005</v>
      </c>
      <c r="D269" s="59"/>
      <c r="E269" s="43"/>
    </row>
    <row r="270" spans="1:5" x14ac:dyDescent="0.35">
      <c r="A270" s="93">
        <v>44593</v>
      </c>
      <c r="B270" s="4"/>
      <c r="C270" s="59">
        <v>0.73950000000000005</v>
      </c>
      <c r="D270" s="59"/>
      <c r="E270" s="43"/>
    </row>
    <row r="271" spans="1:5" x14ac:dyDescent="0.35">
      <c r="A271" s="93">
        <v>44621</v>
      </c>
      <c r="B271" s="4">
        <v>1.29275963746095</v>
      </c>
      <c r="C271" s="59">
        <v>0.88719999999999999</v>
      </c>
      <c r="D271" s="59">
        <v>0.82871296254936899</v>
      </c>
      <c r="E271" s="43"/>
    </row>
    <row r="272" spans="1:5" x14ac:dyDescent="0.35">
      <c r="A272" s="93">
        <v>44652</v>
      </c>
      <c r="B272" s="4"/>
      <c r="C272" s="59">
        <v>0.99560000000000004</v>
      </c>
      <c r="D272" s="59"/>
      <c r="E272" s="43"/>
    </row>
    <row r="273" spans="1:5" x14ac:dyDescent="0.35">
      <c r="A273" s="93">
        <v>44682</v>
      </c>
      <c r="B273" s="4"/>
      <c r="C273" s="59">
        <v>1.0091000000000001</v>
      </c>
      <c r="D273" s="59"/>
      <c r="E273" s="43"/>
    </row>
    <row r="274" spans="1:5" x14ac:dyDescent="0.35">
      <c r="A274" s="93">
        <v>44713</v>
      </c>
      <c r="B274" s="4">
        <v>1.0953150409538599</v>
      </c>
      <c r="C274" s="59">
        <v>1.0391999999999999</v>
      </c>
      <c r="D274" s="59">
        <v>1.1308578940946901</v>
      </c>
      <c r="E274" s="43"/>
    </row>
    <row r="275" spans="1:5" x14ac:dyDescent="0.35">
      <c r="A275" s="93">
        <v>44743</v>
      </c>
      <c r="B275" s="4"/>
      <c r="C275" s="59">
        <v>0.91659999999999997</v>
      </c>
      <c r="D275" s="59"/>
      <c r="E275" s="43"/>
    </row>
    <row r="276" spans="1:5" x14ac:dyDescent="0.35">
      <c r="A276" s="93">
        <v>44774</v>
      </c>
      <c r="B276" s="4"/>
      <c r="C276" s="59">
        <v>1.04</v>
      </c>
      <c r="D276" s="59"/>
      <c r="E276" s="43"/>
    </row>
    <row r="277" spans="1:5" x14ac:dyDescent="0.35">
      <c r="A277" s="93">
        <v>44805</v>
      </c>
      <c r="B277" s="4">
        <v>1.18171313377971</v>
      </c>
      <c r="C277" s="59">
        <v>1.2079</v>
      </c>
      <c r="D277" s="59">
        <v>1.90012861235705</v>
      </c>
      <c r="E277" s="43"/>
    </row>
    <row r="278" spans="1:5" x14ac:dyDescent="0.35">
      <c r="A278" s="93">
        <v>44835</v>
      </c>
      <c r="B278" s="4"/>
      <c r="C278" s="59">
        <v>1.2261</v>
      </c>
      <c r="D278" s="59"/>
      <c r="E278" s="43"/>
    </row>
    <row r="279" spans="1:5" x14ac:dyDescent="0.35">
      <c r="A279" s="93">
        <v>44866</v>
      </c>
      <c r="B279" s="4"/>
      <c r="C279" s="59">
        <v>1.1045</v>
      </c>
      <c r="D279" s="59"/>
      <c r="E279" s="43"/>
    </row>
    <row r="280" spans="1:5" x14ac:dyDescent="0.35">
      <c r="A280" s="93">
        <v>44896</v>
      </c>
      <c r="B280" s="4">
        <v>1.1264565726610201</v>
      </c>
      <c r="C280" s="59">
        <v>1.1377999999999999</v>
      </c>
      <c r="D280" s="59">
        <v>2.1241950113823802</v>
      </c>
      <c r="E280" s="43"/>
    </row>
    <row r="281" spans="1:5" x14ac:dyDescent="0.35">
      <c r="A281" s="93">
        <v>44927</v>
      </c>
      <c r="B281" s="4"/>
      <c r="C281" s="59">
        <v>1.0164</v>
      </c>
      <c r="D281" s="59"/>
      <c r="E281" s="43"/>
    </row>
    <row r="282" spans="1:5" x14ac:dyDescent="0.35">
      <c r="A282" s="93">
        <v>44958</v>
      </c>
      <c r="B282" s="4"/>
      <c r="C282" s="59">
        <v>1.1484000000000001</v>
      </c>
      <c r="D282" s="59"/>
      <c r="E282" s="43"/>
    </row>
    <row r="283" spans="1:5" x14ac:dyDescent="0.35">
      <c r="A283" s="93">
        <v>44986</v>
      </c>
      <c r="B283" s="4">
        <v>1.0650987812922299</v>
      </c>
      <c r="C283" s="59">
        <v>1.0117</v>
      </c>
      <c r="D283" s="59">
        <v>2.1680979170122501</v>
      </c>
      <c r="E283" s="43"/>
    </row>
    <row r="284" spans="1:5" x14ac:dyDescent="0.35">
      <c r="A284" s="93">
        <v>45017</v>
      </c>
      <c r="B284" s="4"/>
      <c r="C284" s="59">
        <v>0.95269999999999999</v>
      </c>
      <c r="D284" s="59"/>
      <c r="E284" s="43"/>
    </row>
    <row r="285" spans="1:5" x14ac:dyDescent="0.35">
      <c r="A285" s="93">
        <v>45047</v>
      </c>
      <c r="B285" s="4"/>
      <c r="C285" s="59">
        <v>1.0290999999999999</v>
      </c>
      <c r="D285" s="59"/>
      <c r="E285" s="43"/>
    </row>
    <row r="286" spans="1:5" x14ac:dyDescent="0.35">
      <c r="A286" s="93">
        <v>45078</v>
      </c>
      <c r="B286" s="4">
        <v>0.88564684967778695</v>
      </c>
      <c r="C286" s="59">
        <v>1.0561</v>
      </c>
      <c r="D286" s="59">
        <v>2.2256787273770402</v>
      </c>
      <c r="E286" s="43"/>
    </row>
    <row r="287" spans="1:5" x14ac:dyDescent="0.35">
      <c r="A287" s="93">
        <v>45108</v>
      </c>
      <c r="B287" s="4"/>
      <c r="C287" s="59">
        <v>1.0923</v>
      </c>
      <c r="D287" s="59"/>
      <c r="E287" s="43"/>
    </row>
    <row r="288" spans="1:5" x14ac:dyDescent="0.35">
      <c r="A288" s="93">
        <v>45139</v>
      </c>
      <c r="B288" s="4"/>
      <c r="C288" s="59">
        <v>1.1521999999999999</v>
      </c>
      <c r="D288" s="59"/>
      <c r="E288" s="43"/>
    </row>
    <row r="289" spans="1:5" x14ac:dyDescent="0.35">
      <c r="A289" s="93">
        <v>45170</v>
      </c>
      <c r="B289" s="4">
        <v>0.879987529284741</v>
      </c>
      <c r="C289" s="59">
        <v>1.2856000000000001</v>
      </c>
      <c r="D289" s="59">
        <v>2.1662041629983499</v>
      </c>
      <c r="E289" s="43"/>
    </row>
    <row r="290" spans="1:5" x14ac:dyDescent="0.35">
      <c r="A290" s="93">
        <v>45200</v>
      </c>
      <c r="B290" s="4"/>
      <c r="C290" s="59">
        <v>1.3335999999999999</v>
      </c>
      <c r="D290" s="59"/>
      <c r="E290" s="43"/>
    </row>
    <row r="291" spans="1:5" x14ac:dyDescent="0.35">
      <c r="A291" s="19"/>
      <c r="B291" s="4"/>
    </row>
    <row r="292" spans="1:5" x14ac:dyDescent="0.35">
      <c r="A292" s="19"/>
      <c r="B292" s="4"/>
    </row>
    <row r="293" spans="1:5" x14ac:dyDescent="0.35">
      <c r="A293" s="19"/>
      <c r="B293" s="4"/>
    </row>
    <row r="294" spans="1:5" x14ac:dyDescent="0.35">
      <c r="A294" s="19"/>
      <c r="B294" s="4"/>
    </row>
    <row r="295" spans="1:5" x14ac:dyDescent="0.35">
      <c r="A295" s="19"/>
      <c r="B295" s="4"/>
    </row>
    <row r="296" spans="1:5" x14ac:dyDescent="0.35">
      <c r="A296" s="19"/>
      <c r="B296" s="4"/>
    </row>
    <row r="297" spans="1:5" x14ac:dyDescent="0.35">
      <c r="A297" s="19"/>
      <c r="B297" s="4"/>
    </row>
    <row r="298" spans="1:5" x14ac:dyDescent="0.35">
      <c r="A298" s="19"/>
      <c r="B298" s="4"/>
    </row>
    <row r="299" spans="1:5" x14ac:dyDescent="0.35">
      <c r="A299" s="19"/>
      <c r="B299" s="4"/>
    </row>
    <row r="300" spans="1:5" x14ac:dyDescent="0.35">
      <c r="A300" s="19"/>
      <c r="B300" s="4"/>
    </row>
    <row r="301" spans="1:5" x14ac:dyDescent="0.35">
      <c r="A301" s="19"/>
      <c r="B301" s="4"/>
    </row>
    <row r="302" spans="1:5" x14ac:dyDescent="0.35">
      <c r="A302" s="19"/>
      <c r="B302" s="4"/>
    </row>
    <row r="303" spans="1:5" x14ac:dyDescent="0.35">
      <c r="A303" s="19"/>
      <c r="B303" s="4"/>
    </row>
    <row r="304" spans="1:5" x14ac:dyDescent="0.35">
      <c r="A304" s="19"/>
      <c r="B304" s="4"/>
    </row>
    <row r="305" spans="1:2" x14ac:dyDescent="0.35">
      <c r="A305" s="19"/>
      <c r="B305" s="4"/>
    </row>
    <row r="306" spans="1:2" x14ac:dyDescent="0.35">
      <c r="A306" s="19"/>
      <c r="B306" s="4"/>
    </row>
    <row r="307" spans="1:2" x14ac:dyDescent="0.35">
      <c r="A307" s="19"/>
      <c r="B307" s="4"/>
    </row>
    <row r="308" spans="1:2" x14ac:dyDescent="0.35">
      <c r="A308" s="19"/>
      <c r="B308" s="4"/>
    </row>
    <row r="309" spans="1:2" x14ac:dyDescent="0.35">
      <c r="A309" s="19"/>
      <c r="B309" s="4"/>
    </row>
    <row r="310" spans="1:2" x14ac:dyDescent="0.35">
      <c r="A310" s="19"/>
      <c r="B310" s="4"/>
    </row>
    <row r="311" spans="1:2" x14ac:dyDescent="0.35">
      <c r="A311" s="19"/>
      <c r="B311" s="4"/>
    </row>
    <row r="312" spans="1:2" x14ac:dyDescent="0.35">
      <c r="A312" s="19"/>
      <c r="B312" s="4"/>
    </row>
    <row r="313" spans="1:2" x14ac:dyDescent="0.35">
      <c r="A313" s="19"/>
      <c r="B313" s="4"/>
    </row>
    <row r="314" spans="1:2" x14ac:dyDescent="0.35">
      <c r="A314" s="19"/>
      <c r="B314" s="4"/>
    </row>
    <row r="315" spans="1:2" x14ac:dyDescent="0.35">
      <c r="A315" s="19"/>
      <c r="B315" s="4"/>
    </row>
    <row r="316" spans="1:2" x14ac:dyDescent="0.35">
      <c r="A316" s="19"/>
      <c r="B316" s="4"/>
    </row>
    <row r="317" spans="1:2" x14ac:dyDescent="0.35">
      <c r="A317" s="19"/>
      <c r="B317" s="4"/>
    </row>
    <row r="318" spans="1:2" x14ac:dyDescent="0.35">
      <c r="A318" s="19"/>
      <c r="B318" s="4"/>
    </row>
    <row r="319" spans="1:2" x14ac:dyDescent="0.35">
      <c r="A319" s="19"/>
      <c r="B319" s="4"/>
    </row>
    <row r="320" spans="1:2" x14ac:dyDescent="0.35">
      <c r="A320" s="19"/>
      <c r="B320" s="4"/>
    </row>
    <row r="321" spans="1:2" x14ac:dyDescent="0.35">
      <c r="A321" s="19"/>
      <c r="B321" s="4"/>
    </row>
    <row r="322" spans="1:2" x14ac:dyDescent="0.35">
      <c r="A322" s="19"/>
      <c r="B322" s="4"/>
    </row>
    <row r="323" spans="1:2" x14ac:dyDescent="0.35">
      <c r="A323" s="19"/>
      <c r="B323" s="4"/>
    </row>
    <row r="324" spans="1:2" x14ac:dyDescent="0.35">
      <c r="A324" s="19"/>
      <c r="B324" s="4"/>
    </row>
    <row r="325" spans="1:2" x14ac:dyDescent="0.35">
      <c r="A325" s="19"/>
      <c r="B325" s="4"/>
    </row>
    <row r="326" spans="1:2" x14ac:dyDescent="0.35">
      <c r="A326" s="19"/>
      <c r="B326" s="4"/>
    </row>
    <row r="327" spans="1:2" x14ac:dyDescent="0.35">
      <c r="A327" s="19"/>
      <c r="B327" s="4"/>
    </row>
    <row r="328" spans="1:2" x14ac:dyDescent="0.35">
      <c r="A328" s="19"/>
      <c r="B328" s="4"/>
    </row>
    <row r="329" spans="1:2" x14ac:dyDescent="0.35">
      <c r="A329" s="19"/>
      <c r="B329" s="4"/>
    </row>
    <row r="330" spans="1:2" x14ac:dyDescent="0.35">
      <c r="A330" s="19"/>
      <c r="B330" s="4"/>
    </row>
    <row r="331" spans="1:2" x14ac:dyDescent="0.35">
      <c r="A331" s="19"/>
      <c r="B331" s="4"/>
    </row>
    <row r="332" spans="1:2" x14ac:dyDescent="0.35">
      <c r="A332" s="19"/>
      <c r="B332" s="4"/>
    </row>
    <row r="333" spans="1:2" x14ac:dyDescent="0.35">
      <c r="A333" s="19"/>
      <c r="B333" s="4"/>
    </row>
    <row r="334" spans="1:2" x14ac:dyDescent="0.35">
      <c r="A334" s="19"/>
      <c r="B334" s="4"/>
    </row>
    <row r="335" spans="1:2" x14ac:dyDescent="0.35">
      <c r="A335" s="19"/>
      <c r="B335" s="4"/>
    </row>
    <row r="336" spans="1:2" x14ac:dyDescent="0.35">
      <c r="A336" s="19"/>
      <c r="B336" s="4"/>
    </row>
    <row r="337" spans="1:2" x14ac:dyDescent="0.35">
      <c r="A337" s="19"/>
      <c r="B337" s="4"/>
    </row>
    <row r="338" spans="1:2" x14ac:dyDescent="0.35">
      <c r="A338" s="19"/>
      <c r="B338" s="4"/>
    </row>
    <row r="339" spans="1:2" x14ac:dyDescent="0.35">
      <c r="A339" s="19"/>
      <c r="B339" s="4"/>
    </row>
    <row r="340" spans="1:2" x14ac:dyDescent="0.35">
      <c r="A340" s="19"/>
      <c r="B340" s="4"/>
    </row>
    <row r="341" spans="1:2" x14ac:dyDescent="0.35">
      <c r="A341" s="19"/>
      <c r="B341" s="4"/>
    </row>
    <row r="342" spans="1:2" x14ac:dyDescent="0.35">
      <c r="A342" s="19"/>
      <c r="B342" s="4"/>
    </row>
    <row r="343" spans="1:2" x14ac:dyDescent="0.35">
      <c r="A343" s="19"/>
      <c r="B343" s="4"/>
    </row>
    <row r="344" spans="1:2" x14ac:dyDescent="0.35">
      <c r="A344" s="19"/>
      <c r="B344" s="4"/>
    </row>
    <row r="345" spans="1:2" x14ac:dyDescent="0.35">
      <c r="A345" s="19"/>
      <c r="B345" s="4"/>
    </row>
    <row r="346" spans="1:2" x14ac:dyDescent="0.35">
      <c r="A346" s="19"/>
      <c r="B346" s="4"/>
    </row>
    <row r="347" spans="1:2" x14ac:dyDescent="0.35">
      <c r="A347" s="19"/>
      <c r="B347" s="4"/>
    </row>
    <row r="348" spans="1:2" x14ac:dyDescent="0.35">
      <c r="A348" s="19"/>
      <c r="B348" s="4"/>
    </row>
    <row r="349" spans="1:2" x14ac:dyDescent="0.35">
      <c r="A349" s="19"/>
      <c r="B349" s="4"/>
    </row>
    <row r="350" spans="1:2" x14ac:dyDescent="0.35">
      <c r="A350" s="19"/>
      <c r="B350" s="4"/>
    </row>
    <row r="351" spans="1:2" x14ac:dyDescent="0.35">
      <c r="A351" s="19"/>
      <c r="B351" s="4"/>
    </row>
    <row r="352" spans="1:2" x14ac:dyDescent="0.35">
      <c r="A352" s="19"/>
      <c r="B352" s="4"/>
    </row>
    <row r="353" spans="1:2" x14ac:dyDescent="0.35">
      <c r="A353" s="19"/>
      <c r="B353" s="4"/>
    </row>
    <row r="354" spans="1:2" x14ac:dyDescent="0.35">
      <c r="A354" s="19"/>
      <c r="B354" s="4"/>
    </row>
    <row r="355" spans="1:2" x14ac:dyDescent="0.35">
      <c r="A355" s="19"/>
      <c r="B355" s="4"/>
    </row>
    <row r="356" spans="1:2" x14ac:dyDescent="0.35">
      <c r="A356" s="19"/>
      <c r="B356" s="4"/>
    </row>
    <row r="357" spans="1:2" x14ac:dyDescent="0.35">
      <c r="A357" s="19"/>
      <c r="B357" s="4"/>
    </row>
    <row r="358" spans="1:2" x14ac:dyDescent="0.35">
      <c r="A358" s="19"/>
      <c r="B358" s="4"/>
    </row>
    <row r="359" spans="1:2" x14ac:dyDescent="0.35">
      <c r="A359" s="19"/>
      <c r="B359" s="4"/>
    </row>
    <row r="360" spans="1:2" x14ac:dyDescent="0.35">
      <c r="A360" s="19"/>
      <c r="B360" s="4"/>
    </row>
    <row r="361" spans="1:2" x14ac:dyDescent="0.35">
      <c r="A361" s="19"/>
      <c r="B361" s="4"/>
    </row>
    <row r="362" spans="1:2" x14ac:dyDescent="0.35">
      <c r="A362" s="19"/>
      <c r="B362" s="4"/>
    </row>
    <row r="363" spans="1:2" x14ac:dyDescent="0.35">
      <c r="A363" s="19"/>
      <c r="B363" s="4"/>
    </row>
    <row r="364" spans="1:2" x14ac:dyDescent="0.35">
      <c r="A364" s="19"/>
      <c r="B364" s="4"/>
    </row>
    <row r="365" spans="1:2" x14ac:dyDescent="0.35">
      <c r="A365" s="19"/>
      <c r="B365" s="4"/>
    </row>
    <row r="366" spans="1:2" x14ac:dyDescent="0.35">
      <c r="A366" s="19"/>
      <c r="B366" s="4"/>
    </row>
    <row r="367" spans="1:2" x14ac:dyDescent="0.35">
      <c r="A367" s="19"/>
      <c r="B367" s="4"/>
    </row>
    <row r="368" spans="1:2" x14ac:dyDescent="0.35">
      <c r="A368" s="19"/>
      <c r="B368" s="4"/>
    </row>
    <row r="369" spans="1:2" x14ac:dyDescent="0.35">
      <c r="A369" s="19"/>
      <c r="B369" s="4"/>
    </row>
    <row r="370" spans="1:2" x14ac:dyDescent="0.35">
      <c r="A370" s="19"/>
      <c r="B370" s="4"/>
    </row>
    <row r="371" spans="1:2" x14ac:dyDescent="0.35">
      <c r="A371" s="19"/>
      <c r="B371" s="4"/>
    </row>
    <row r="372" spans="1:2" x14ac:dyDescent="0.35">
      <c r="A372" s="19"/>
      <c r="B372" s="4"/>
    </row>
    <row r="373" spans="1:2" x14ac:dyDescent="0.35">
      <c r="A373" s="19"/>
      <c r="B373" s="4"/>
    </row>
    <row r="374" spans="1:2" x14ac:dyDescent="0.35">
      <c r="A374" s="19"/>
      <c r="B374" s="4"/>
    </row>
    <row r="375" spans="1:2" x14ac:dyDescent="0.35">
      <c r="A375" s="19"/>
      <c r="B375" s="4"/>
    </row>
    <row r="376" spans="1:2" x14ac:dyDescent="0.35">
      <c r="A376" s="19"/>
      <c r="B376" s="4"/>
    </row>
    <row r="377" spans="1:2" x14ac:dyDescent="0.35">
      <c r="A377" s="19"/>
      <c r="B377" s="4"/>
    </row>
    <row r="378" spans="1:2" x14ac:dyDescent="0.35">
      <c r="A378" s="19"/>
      <c r="B378" s="4"/>
    </row>
    <row r="379" spans="1:2" x14ac:dyDescent="0.35">
      <c r="A379" s="19"/>
      <c r="B379" s="4"/>
    </row>
    <row r="380" spans="1:2" x14ac:dyDescent="0.35">
      <c r="A380" s="19"/>
      <c r="B380" s="4"/>
    </row>
    <row r="381" spans="1:2" x14ac:dyDescent="0.35">
      <c r="A381" s="19"/>
      <c r="B381" s="4"/>
    </row>
    <row r="382" spans="1:2" x14ac:dyDescent="0.35">
      <c r="A382" s="19"/>
      <c r="B382" s="4"/>
    </row>
    <row r="383" spans="1:2" x14ac:dyDescent="0.35">
      <c r="A383" s="19"/>
      <c r="B383" s="4"/>
    </row>
    <row r="384" spans="1:2" x14ac:dyDescent="0.35">
      <c r="A384" s="19"/>
      <c r="B384" s="4"/>
    </row>
    <row r="385" spans="1:2" x14ac:dyDescent="0.35">
      <c r="A385" s="19"/>
      <c r="B385" s="4"/>
    </row>
    <row r="386" spans="1:2" x14ac:dyDescent="0.35">
      <c r="A386" s="19"/>
      <c r="B386" s="4"/>
    </row>
    <row r="387" spans="1:2" x14ac:dyDescent="0.35">
      <c r="A387" s="19"/>
      <c r="B387" s="4"/>
    </row>
    <row r="388" spans="1:2" x14ac:dyDescent="0.35">
      <c r="A388" s="19"/>
      <c r="B388" s="4"/>
    </row>
    <row r="389" spans="1:2" x14ac:dyDescent="0.35">
      <c r="A389" s="19"/>
      <c r="B389" s="4"/>
    </row>
    <row r="390" spans="1:2" x14ac:dyDescent="0.35">
      <c r="A390" s="19"/>
      <c r="B390" s="4"/>
    </row>
    <row r="391" spans="1:2" x14ac:dyDescent="0.35">
      <c r="A391" s="19"/>
      <c r="B391" s="4"/>
    </row>
    <row r="392" spans="1:2" x14ac:dyDescent="0.35">
      <c r="A392" s="19"/>
      <c r="B392" s="4"/>
    </row>
    <row r="393" spans="1:2" x14ac:dyDescent="0.35">
      <c r="A393" s="19"/>
      <c r="B393" s="4"/>
    </row>
    <row r="394" spans="1:2" x14ac:dyDescent="0.35">
      <c r="A394" s="19"/>
      <c r="B394" s="4"/>
    </row>
    <row r="395" spans="1:2" x14ac:dyDescent="0.35">
      <c r="A395" s="19"/>
      <c r="B395" s="4"/>
    </row>
    <row r="396" spans="1:2" x14ac:dyDescent="0.35">
      <c r="A396" s="19"/>
      <c r="B396" s="4"/>
    </row>
    <row r="397" spans="1:2" x14ac:dyDescent="0.35">
      <c r="A397" s="19"/>
      <c r="B397" s="4"/>
    </row>
    <row r="398" spans="1:2" x14ac:dyDescent="0.35">
      <c r="A398" s="19"/>
      <c r="B398" s="4"/>
    </row>
    <row r="399" spans="1:2" x14ac:dyDescent="0.35">
      <c r="A399" s="19"/>
      <c r="B399" s="4"/>
    </row>
    <row r="400" spans="1:2" x14ac:dyDescent="0.35">
      <c r="A400" s="19"/>
      <c r="B400" s="4"/>
    </row>
    <row r="401" spans="1:2" x14ac:dyDescent="0.35">
      <c r="A401" s="19"/>
      <c r="B401" s="4"/>
    </row>
    <row r="402" spans="1:2" x14ac:dyDescent="0.35">
      <c r="A402" s="19"/>
      <c r="B402" s="4"/>
    </row>
    <row r="403" spans="1:2" x14ac:dyDescent="0.35">
      <c r="A403" s="19"/>
      <c r="B403" s="4"/>
    </row>
    <row r="404" spans="1:2" x14ac:dyDescent="0.35">
      <c r="A404" s="19"/>
      <c r="B404" s="4"/>
    </row>
    <row r="405" spans="1:2" x14ac:dyDescent="0.35">
      <c r="A405" s="19"/>
      <c r="B405" s="4"/>
    </row>
    <row r="406" spans="1:2" x14ac:dyDescent="0.35">
      <c r="A406" s="19"/>
      <c r="B406" s="4"/>
    </row>
    <row r="407" spans="1:2" x14ac:dyDescent="0.35">
      <c r="A407" s="19"/>
      <c r="B407" s="4"/>
    </row>
    <row r="408" spans="1:2" x14ac:dyDescent="0.35">
      <c r="A408" s="19"/>
      <c r="B408" s="4"/>
    </row>
    <row r="409" spans="1:2" x14ac:dyDescent="0.35">
      <c r="A409" s="19"/>
      <c r="B409" s="4"/>
    </row>
    <row r="410" spans="1:2" x14ac:dyDescent="0.35">
      <c r="A410" s="19"/>
      <c r="B410" s="4"/>
    </row>
    <row r="411" spans="1:2" x14ac:dyDescent="0.35">
      <c r="A411" s="19"/>
      <c r="B411" s="4"/>
    </row>
    <row r="412" spans="1:2" x14ac:dyDescent="0.35">
      <c r="A412" s="19"/>
      <c r="B412" s="4"/>
    </row>
    <row r="413" spans="1:2" x14ac:dyDescent="0.35">
      <c r="A413" s="19"/>
      <c r="B413" s="4"/>
    </row>
    <row r="414" spans="1:2" x14ac:dyDescent="0.35">
      <c r="A414" s="19"/>
      <c r="B414" s="4"/>
    </row>
    <row r="415" spans="1:2" x14ac:dyDescent="0.35">
      <c r="A415" s="19"/>
      <c r="B415" s="4"/>
    </row>
    <row r="416" spans="1:2" x14ac:dyDescent="0.35">
      <c r="A416" s="19"/>
      <c r="B416" s="4"/>
    </row>
    <row r="417" spans="1:2" x14ac:dyDescent="0.35">
      <c r="A417" s="19"/>
      <c r="B417" s="4"/>
    </row>
    <row r="418" spans="1:2" x14ac:dyDescent="0.35">
      <c r="A418" s="19"/>
      <c r="B418" s="4"/>
    </row>
    <row r="419" spans="1:2" x14ac:dyDescent="0.35">
      <c r="A419" s="19"/>
      <c r="B419" s="4"/>
    </row>
    <row r="420" spans="1:2" x14ac:dyDescent="0.35">
      <c r="A420" s="19"/>
      <c r="B420" s="4"/>
    </row>
    <row r="421" spans="1:2" x14ac:dyDescent="0.35">
      <c r="A421" s="19"/>
      <c r="B421" s="4"/>
    </row>
    <row r="422" spans="1:2" x14ac:dyDescent="0.35">
      <c r="A422" s="19"/>
      <c r="B422" s="4"/>
    </row>
    <row r="423" spans="1:2" x14ac:dyDescent="0.35">
      <c r="A423" s="19"/>
      <c r="B423" s="4"/>
    </row>
    <row r="424" spans="1:2" x14ac:dyDescent="0.35">
      <c r="A424" s="19"/>
      <c r="B424" s="4"/>
    </row>
    <row r="425" spans="1:2" x14ac:dyDescent="0.35">
      <c r="A425" s="19"/>
      <c r="B425" s="4"/>
    </row>
    <row r="426" spans="1:2" x14ac:dyDescent="0.35">
      <c r="A426" s="19"/>
      <c r="B426" s="4"/>
    </row>
    <row r="427" spans="1:2" x14ac:dyDescent="0.35">
      <c r="A427" s="19"/>
      <c r="B427" s="4"/>
    </row>
    <row r="428" spans="1:2" x14ac:dyDescent="0.35">
      <c r="A428" s="19"/>
      <c r="B428" s="4"/>
    </row>
    <row r="429" spans="1:2" x14ac:dyDescent="0.35">
      <c r="A429" s="19"/>
      <c r="B429" s="4"/>
    </row>
    <row r="430" spans="1:2" x14ac:dyDescent="0.35">
      <c r="A430" s="19"/>
      <c r="B430" s="4"/>
    </row>
    <row r="431" spans="1:2" x14ac:dyDescent="0.35">
      <c r="A431" s="19"/>
      <c r="B431" s="4"/>
    </row>
    <row r="432" spans="1:2" x14ac:dyDescent="0.35">
      <c r="A432" s="19"/>
      <c r="B432" s="4"/>
    </row>
    <row r="433" spans="1:2" x14ac:dyDescent="0.35">
      <c r="A433" s="19"/>
      <c r="B433" s="4"/>
    </row>
    <row r="434" spans="1:2" x14ac:dyDescent="0.35">
      <c r="A434" s="19"/>
      <c r="B434" s="4"/>
    </row>
    <row r="435" spans="1:2" x14ac:dyDescent="0.35">
      <c r="A435" s="19"/>
      <c r="B435" s="4"/>
    </row>
    <row r="436" spans="1:2" x14ac:dyDescent="0.35">
      <c r="A436" s="19"/>
      <c r="B436" s="4"/>
    </row>
    <row r="437" spans="1:2" x14ac:dyDescent="0.35">
      <c r="A437" s="19"/>
      <c r="B437" s="4"/>
    </row>
    <row r="438" spans="1:2" x14ac:dyDescent="0.35">
      <c r="A438" s="19"/>
      <c r="B438" s="4"/>
    </row>
    <row r="439" spans="1:2" x14ac:dyDescent="0.35">
      <c r="A439" s="19"/>
      <c r="B439" s="4"/>
    </row>
    <row r="440" spans="1:2" x14ac:dyDescent="0.35">
      <c r="A440" s="19"/>
      <c r="B440" s="4"/>
    </row>
    <row r="441" spans="1:2" x14ac:dyDescent="0.35">
      <c r="A441" s="19"/>
      <c r="B441" s="4"/>
    </row>
    <row r="442" spans="1:2" x14ac:dyDescent="0.35">
      <c r="A442" s="19"/>
      <c r="B442" s="4"/>
    </row>
    <row r="443" spans="1:2" x14ac:dyDescent="0.35">
      <c r="A443" s="19"/>
      <c r="B443" s="4"/>
    </row>
    <row r="444" spans="1:2" x14ac:dyDescent="0.35">
      <c r="A444" s="19"/>
      <c r="B444" s="4"/>
    </row>
    <row r="445" spans="1:2" x14ac:dyDescent="0.35">
      <c r="A445" s="19"/>
      <c r="B445" s="4"/>
    </row>
    <row r="446" spans="1:2" x14ac:dyDescent="0.35">
      <c r="A446" s="19"/>
      <c r="B446" s="4"/>
    </row>
    <row r="447" spans="1:2" x14ac:dyDescent="0.35">
      <c r="A447" s="19"/>
      <c r="B447" s="4"/>
    </row>
    <row r="448" spans="1:2" x14ac:dyDescent="0.35">
      <c r="A448" s="19"/>
      <c r="B448" s="4"/>
    </row>
    <row r="449" spans="1:2" x14ac:dyDescent="0.35">
      <c r="A449" s="19"/>
      <c r="B449" s="4"/>
    </row>
    <row r="450" spans="1:2" x14ac:dyDescent="0.35">
      <c r="A450" s="19"/>
      <c r="B450" s="4"/>
    </row>
    <row r="451" spans="1:2" x14ac:dyDescent="0.35">
      <c r="A451" s="19"/>
      <c r="B451" s="4"/>
    </row>
    <row r="452" spans="1:2" x14ac:dyDescent="0.35">
      <c r="A452" s="19"/>
      <c r="B452" s="4"/>
    </row>
    <row r="453" spans="1:2" x14ac:dyDescent="0.35">
      <c r="A453" s="19"/>
      <c r="B453" s="4"/>
    </row>
    <row r="454" spans="1:2" x14ac:dyDescent="0.35">
      <c r="A454" s="19"/>
      <c r="B454" s="4"/>
    </row>
    <row r="455" spans="1:2" x14ac:dyDescent="0.35">
      <c r="A455" s="19"/>
      <c r="B455" s="4"/>
    </row>
    <row r="456" spans="1:2" x14ac:dyDescent="0.35">
      <c r="A456" s="19"/>
      <c r="B456" s="4"/>
    </row>
    <row r="457" spans="1:2" x14ac:dyDescent="0.35">
      <c r="A457" s="19"/>
      <c r="B457" s="4"/>
    </row>
    <row r="458" spans="1:2" x14ac:dyDescent="0.35">
      <c r="A458" s="19"/>
      <c r="B458" s="4"/>
    </row>
    <row r="459" spans="1:2" x14ac:dyDescent="0.35">
      <c r="A459" s="19"/>
      <c r="B459" s="4"/>
    </row>
    <row r="460" spans="1:2" x14ac:dyDescent="0.35">
      <c r="A460" s="19"/>
      <c r="B460" s="4"/>
    </row>
    <row r="461" spans="1:2" x14ac:dyDescent="0.35">
      <c r="A461" s="19"/>
      <c r="B461" s="4"/>
    </row>
    <row r="462" spans="1:2" x14ac:dyDescent="0.35">
      <c r="A462" s="19"/>
      <c r="B462" s="4"/>
    </row>
    <row r="463" spans="1:2" x14ac:dyDescent="0.35">
      <c r="A463" s="19"/>
      <c r="B463" s="4"/>
    </row>
    <row r="464" spans="1:2" x14ac:dyDescent="0.35">
      <c r="A464" s="19"/>
      <c r="B464" s="4"/>
    </row>
    <row r="465" spans="1:2" x14ac:dyDescent="0.35">
      <c r="A465" s="19"/>
      <c r="B465" s="4"/>
    </row>
    <row r="466" spans="1:2" x14ac:dyDescent="0.35">
      <c r="A466" s="19"/>
      <c r="B466" s="4"/>
    </row>
    <row r="467" spans="1:2" x14ac:dyDescent="0.35">
      <c r="A467" s="19"/>
      <c r="B467" s="4"/>
    </row>
    <row r="468" spans="1:2" x14ac:dyDescent="0.35">
      <c r="A468" s="19"/>
      <c r="B468" s="4"/>
    </row>
    <row r="469" spans="1:2" x14ac:dyDescent="0.35">
      <c r="A469" s="19"/>
      <c r="B469" s="4"/>
    </row>
    <row r="470" spans="1:2" x14ac:dyDescent="0.35">
      <c r="A470" s="19"/>
      <c r="B470" s="4"/>
    </row>
    <row r="471" spans="1:2" x14ac:dyDescent="0.35">
      <c r="A471" s="19"/>
      <c r="B471" s="4"/>
    </row>
    <row r="472" spans="1:2" x14ac:dyDescent="0.35">
      <c r="A472" s="19"/>
      <c r="B472" s="4"/>
    </row>
    <row r="473" spans="1:2" x14ac:dyDescent="0.35">
      <c r="A473" s="19"/>
      <c r="B473" s="4"/>
    </row>
    <row r="474" spans="1:2" x14ac:dyDescent="0.35">
      <c r="A474" s="19"/>
      <c r="B474" s="4"/>
    </row>
    <row r="475" spans="1:2" x14ac:dyDescent="0.35">
      <c r="A475" s="19"/>
      <c r="B475" s="4"/>
    </row>
    <row r="476" spans="1:2" x14ac:dyDescent="0.35">
      <c r="A476" s="19"/>
      <c r="B476" s="4"/>
    </row>
    <row r="477" spans="1:2" x14ac:dyDescent="0.35">
      <c r="A477" s="19"/>
      <c r="B477" s="4"/>
    </row>
    <row r="478" spans="1:2" x14ac:dyDescent="0.35">
      <c r="A478" s="19"/>
      <c r="B478" s="4"/>
    </row>
    <row r="479" spans="1:2" x14ac:dyDescent="0.35">
      <c r="A479" s="19"/>
      <c r="B479" s="4"/>
    </row>
    <row r="480" spans="1:2" x14ac:dyDescent="0.35">
      <c r="A480" s="19"/>
      <c r="B480" s="4"/>
    </row>
    <row r="481" spans="1:2" x14ac:dyDescent="0.35">
      <c r="A481" s="19"/>
      <c r="B481" s="4"/>
    </row>
    <row r="482" spans="1:2" x14ac:dyDescent="0.35">
      <c r="A482" s="19"/>
      <c r="B482" s="4"/>
    </row>
    <row r="483" spans="1:2" x14ac:dyDescent="0.35">
      <c r="A483" s="19"/>
      <c r="B483" s="4"/>
    </row>
    <row r="484" spans="1:2" x14ac:dyDescent="0.35">
      <c r="A484" s="19"/>
      <c r="B484" s="4"/>
    </row>
    <row r="485" spans="1:2" x14ac:dyDescent="0.35">
      <c r="A485" s="19"/>
      <c r="B485" s="4"/>
    </row>
    <row r="486" spans="1:2" x14ac:dyDescent="0.35">
      <c r="A486" s="19"/>
      <c r="B486" s="4"/>
    </row>
    <row r="487" spans="1:2" x14ac:dyDescent="0.35">
      <c r="A487" s="19"/>
      <c r="B487" s="4"/>
    </row>
    <row r="488" spans="1:2" x14ac:dyDescent="0.35">
      <c r="A488" s="19"/>
      <c r="B488" s="4"/>
    </row>
    <row r="489" spans="1:2" x14ac:dyDescent="0.35">
      <c r="A489" s="19"/>
      <c r="B489" s="4"/>
    </row>
    <row r="490" spans="1:2" x14ac:dyDescent="0.35">
      <c r="A490" s="19"/>
      <c r="B490" s="4"/>
    </row>
    <row r="491" spans="1:2" x14ac:dyDescent="0.35">
      <c r="A491" s="19"/>
      <c r="B491" s="4"/>
    </row>
    <row r="492" spans="1:2" x14ac:dyDescent="0.35">
      <c r="A492" s="19"/>
      <c r="B492" s="4"/>
    </row>
    <row r="493" spans="1:2" x14ac:dyDescent="0.35">
      <c r="A493" s="19"/>
      <c r="B493" s="4"/>
    </row>
    <row r="494" spans="1:2" x14ac:dyDescent="0.35">
      <c r="A494" s="19"/>
      <c r="B494" s="4"/>
    </row>
    <row r="495" spans="1:2" x14ac:dyDescent="0.35">
      <c r="A495" s="19"/>
      <c r="B495" s="4"/>
    </row>
    <row r="496" spans="1:2" x14ac:dyDescent="0.35">
      <c r="A496" s="19"/>
      <c r="B496" s="4"/>
    </row>
    <row r="497" spans="1:2" x14ac:dyDescent="0.35">
      <c r="A497" s="19"/>
      <c r="B497" s="4"/>
    </row>
    <row r="498" spans="1:2" x14ac:dyDescent="0.35">
      <c r="A498" s="19"/>
      <c r="B498" s="4"/>
    </row>
    <row r="499" spans="1:2" x14ac:dyDescent="0.35">
      <c r="A499" s="19"/>
      <c r="B499" s="4"/>
    </row>
    <row r="500" spans="1:2" x14ac:dyDescent="0.35">
      <c r="A500" s="19"/>
      <c r="B500" s="4"/>
    </row>
    <row r="501" spans="1:2" x14ac:dyDescent="0.35">
      <c r="A501" s="19"/>
      <c r="B501" s="4"/>
    </row>
    <row r="502" spans="1:2" x14ac:dyDescent="0.35">
      <c r="A502" s="19"/>
      <c r="B502" s="4"/>
    </row>
    <row r="503" spans="1:2" x14ac:dyDescent="0.35">
      <c r="A503" s="19"/>
      <c r="B503" s="4"/>
    </row>
    <row r="504" spans="1:2" x14ac:dyDescent="0.35">
      <c r="A504" s="19"/>
      <c r="B504" s="4"/>
    </row>
    <row r="505" spans="1:2" x14ac:dyDescent="0.35">
      <c r="A505" s="19"/>
      <c r="B505" s="4"/>
    </row>
    <row r="506" spans="1:2" x14ac:dyDescent="0.35">
      <c r="A506" s="19"/>
      <c r="B506" s="4"/>
    </row>
    <row r="507" spans="1:2" x14ac:dyDescent="0.35">
      <c r="A507" s="19"/>
      <c r="B507" s="4"/>
    </row>
    <row r="508" spans="1:2" x14ac:dyDescent="0.35">
      <c r="A508" s="19"/>
      <c r="B508" s="4"/>
    </row>
    <row r="509" spans="1:2" x14ac:dyDescent="0.35">
      <c r="A509" s="19"/>
      <c r="B509" s="4"/>
    </row>
    <row r="510" spans="1:2" x14ac:dyDescent="0.35">
      <c r="A510" s="19"/>
      <c r="B510" s="4"/>
    </row>
    <row r="511" spans="1:2" x14ac:dyDescent="0.35">
      <c r="A511" s="19"/>
      <c r="B511" s="4"/>
    </row>
    <row r="512" spans="1:2" x14ac:dyDescent="0.35">
      <c r="A512" s="19"/>
      <c r="B512" s="4"/>
    </row>
    <row r="513" spans="1:2" x14ac:dyDescent="0.35">
      <c r="A513" s="19"/>
      <c r="B513" s="4"/>
    </row>
    <row r="514" spans="1:2" x14ac:dyDescent="0.35">
      <c r="A514" s="19"/>
      <c r="B514" s="4"/>
    </row>
    <row r="515" spans="1:2" x14ac:dyDescent="0.35">
      <c r="A515" s="19"/>
      <c r="B515" s="4"/>
    </row>
    <row r="516" spans="1:2" x14ac:dyDescent="0.35">
      <c r="A516" s="19"/>
      <c r="B516" s="4"/>
    </row>
    <row r="517" spans="1:2" x14ac:dyDescent="0.35">
      <c r="A517" s="19"/>
      <c r="B517" s="4"/>
    </row>
    <row r="518" spans="1:2" x14ac:dyDescent="0.35">
      <c r="A518" s="19"/>
      <c r="B518" s="4"/>
    </row>
    <row r="519" spans="1:2" x14ac:dyDescent="0.35">
      <c r="A519" s="19"/>
      <c r="B519" s="4"/>
    </row>
    <row r="520" spans="1:2" x14ac:dyDescent="0.35">
      <c r="A520" s="19"/>
      <c r="B520" s="4"/>
    </row>
    <row r="521" spans="1:2" x14ac:dyDescent="0.35">
      <c r="A521" s="19"/>
      <c r="B521" s="4"/>
    </row>
    <row r="522" spans="1:2" x14ac:dyDescent="0.35">
      <c r="A522" s="19"/>
      <c r="B522" s="4"/>
    </row>
    <row r="523" spans="1:2" x14ac:dyDescent="0.35">
      <c r="A523" s="19"/>
      <c r="B523" s="4"/>
    </row>
    <row r="524" spans="1:2" x14ac:dyDescent="0.35">
      <c r="A524" s="19"/>
      <c r="B524" s="4"/>
    </row>
    <row r="525" spans="1:2" x14ac:dyDescent="0.35">
      <c r="A525" s="19"/>
      <c r="B525" s="4"/>
    </row>
    <row r="526" spans="1:2" x14ac:dyDescent="0.35">
      <c r="A526" s="19"/>
      <c r="B526" s="4"/>
    </row>
    <row r="527" spans="1:2" x14ac:dyDescent="0.35">
      <c r="A527" s="19"/>
      <c r="B527" s="4"/>
    </row>
    <row r="528" spans="1:2" x14ac:dyDescent="0.35">
      <c r="A528" s="19"/>
      <c r="B528" s="4"/>
    </row>
    <row r="529" spans="1:2" x14ac:dyDescent="0.35">
      <c r="A529" s="19"/>
      <c r="B529" s="4"/>
    </row>
    <row r="530" spans="1:2" x14ac:dyDescent="0.35">
      <c r="A530" s="19"/>
      <c r="B530" s="4"/>
    </row>
    <row r="531" spans="1:2" x14ac:dyDescent="0.35">
      <c r="A531" s="19"/>
      <c r="B531" s="4"/>
    </row>
    <row r="532" spans="1:2" x14ac:dyDescent="0.35">
      <c r="A532" s="19"/>
      <c r="B532" s="4"/>
    </row>
    <row r="533" spans="1:2" x14ac:dyDescent="0.35">
      <c r="A533" s="19"/>
      <c r="B533" s="4"/>
    </row>
    <row r="534" spans="1:2" x14ac:dyDescent="0.35">
      <c r="A534" s="19"/>
      <c r="B534" s="4"/>
    </row>
    <row r="535" spans="1:2" x14ac:dyDescent="0.35">
      <c r="A535" s="19"/>
      <c r="B535" s="4"/>
    </row>
    <row r="536" spans="1:2" x14ac:dyDescent="0.35">
      <c r="A536" s="19"/>
      <c r="B536" s="4"/>
    </row>
    <row r="537" spans="1:2" x14ac:dyDescent="0.35">
      <c r="A537" s="19"/>
      <c r="B537" s="4"/>
    </row>
    <row r="538" spans="1:2" x14ac:dyDescent="0.35">
      <c r="A538" s="19"/>
      <c r="B538" s="4"/>
    </row>
    <row r="539" spans="1:2" x14ac:dyDescent="0.35">
      <c r="A539" s="19"/>
      <c r="B539" s="4"/>
    </row>
    <row r="540" spans="1:2" x14ac:dyDescent="0.35">
      <c r="A540" s="19"/>
      <c r="B540" s="4"/>
    </row>
    <row r="541" spans="1:2" x14ac:dyDescent="0.35">
      <c r="A541" s="19"/>
      <c r="B541" s="4"/>
    </row>
    <row r="542" spans="1:2" x14ac:dyDescent="0.35">
      <c r="A542" s="19"/>
      <c r="B542" s="4"/>
    </row>
    <row r="543" spans="1:2" x14ac:dyDescent="0.35">
      <c r="A543" s="19"/>
      <c r="B543" s="4"/>
    </row>
    <row r="544" spans="1:2" x14ac:dyDescent="0.35">
      <c r="A544" s="19"/>
      <c r="B544" s="4"/>
    </row>
    <row r="545" spans="1:2" x14ac:dyDescent="0.35">
      <c r="A545" s="19"/>
      <c r="B545" s="4"/>
    </row>
    <row r="546" spans="1:2" x14ac:dyDescent="0.35">
      <c r="A546" s="19"/>
      <c r="B546" s="4"/>
    </row>
    <row r="547" spans="1:2" x14ac:dyDescent="0.35">
      <c r="A547" s="19"/>
      <c r="B547" s="4"/>
    </row>
    <row r="548" spans="1:2" x14ac:dyDescent="0.35">
      <c r="A548" s="19"/>
      <c r="B548" s="4"/>
    </row>
    <row r="549" spans="1:2" x14ac:dyDescent="0.35">
      <c r="A549" s="19"/>
      <c r="B549" s="4"/>
    </row>
    <row r="550" spans="1:2" x14ac:dyDescent="0.35">
      <c r="A550" s="19"/>
      <c r="B550" s="4"/>
    </row>
    <row r="551" spans="1:2" x14ac:dyDescent="0.35">
      <c r="A551" s="19"/>
      <c r="B551" s="4"/>
    </row>
    <row r="552" spans="1:2" x14ac:dyDescent="0.35">
      <c r="A552" s="19"/>
      <c r="B552" s="4"/>
    </row>
    <row r="553" spans="1:2" x14ac:dyDescent="0.35">
      <c r="A553" s="19"/>
      <c r="B553" s="4"/>
    </row>
    <row r="554" spans="1:2" x14ac:dyDescent="0.35">
      <c r="A554" s="19"/>
      <c r="B554" s="4"/>
    </row>
    <row r="555" spans="1:2" x14ac:dyDescent="0.35">
      <c r="A555" s="19"/>
      <c r="B555" s="4"/>
    </row>
    <row r="556" spans="1:2" x14ac:dyDescent="0.35">
      <c r="A556" s="19"/>
      <c r="B556" s="4"/>
    </row>
    <row r="557" spans="1:2" x14ac:dyDescent="0.35">
      <c r="A557" s="19"/>
      <c r="B557" s="4"/>
    </row>
    <row r="558" spans="1:2" x14ac:dyDescent="0.35">
      <c r="A558" s="19"/>
      <c r="B558" s="4"/>
    </row>
    <row r="559" spans="1:2" x14ac:dyDescent="0.35">
      <c r="A559" s="19"/>
      <c r="B559" s="4"/>
    </row>
    <row r="560" spans="1:2" x14ac:dyDescent="0.35">
      <c r="A560" s="19"/>
      <c r="B560" s="4"/>
    </row>
    <row r="561" spans="1:2" x14ac:dyDescent="0.35">
      <c r="A561" s="19"/>
      <c r="B561" s="4"/>
    </row>
    <row r="562" spans="1:2" x14ac:dyDescent="0.35">
      <c r="A562" s="19"/>
      <c r="B562" s="4"/>
    </row>
    <row r="563" spans="1:2" x14ac:dyDescent="0.35">
      <c r="A563" s="19"/>
      <c r="B563" s="4"/>
    </row>
    <row r="564" spans="1:2" x14ac:dyDescent="0.35">
      <c r="A564" s="19"/>
      <c r="B564" s="4"/>
    </row>
    <row r="565" spans="1:2" x14ac:dyDescent="0.35">
      <c r="A565" s="19"/>
      <c r="B565" s="4"/>
    </row>
    <row r="566" spans="1:2" x14ac:dyDescent="0.35">
      <c r="A566" s="19"/>
      <c r="B566" s="4"/>
    </row>
    <row r="567" spans="1:2" x14ac:dyDescent="0.35">
      <c r="A567" s="19"/>
      <c r="B567" s="4"/>
    </row>
    <row r="568" spans="1:2" x14ac:dyDescent="0.35">
      <c r="A568" s="19"/>
      <c r="B568" s="4"/>
    </row>
    <row r="569" spans="1:2" x14ac:dyDescent="0.35">
      <c r="A569" s="19"/>
      <c r="B569" s="4"/>
    </row>
    <row r="570" spans="1:2" x14ac:dyDescent="0.35">
      <c r="A570" s="19"/>
      <c r="B570" s="4"/>
    </row>
    <row r="571" spans="1:2" x14ac:dyDescent="0.35">
      <c r="A571" s="19"/>
      <c r="B571" s="4"/>
    </row>
    <row r="572" spans="1:2" x14ac:dyDescent="0.35">
      <c r="A572" s="19"/>
      <c r="B572" s="4"/>
    </row>
    <row r="573" spans="1:2" x14ac:dyDescent="0.35">
      <c r="A573" s="19"/>
      <c r="B573" s="4"/>
    </row>
    <row r="574" spans="1:2" x14ac:dyDescent="0.35">
      <c r="A574" s="19"/>
      <c r="B574" s="4"/>
    </row>
    <row r="575" spans="1:2" x14ac:dyDescent="0.35">
      <c r="A575" s="19"/>
      <c r="B575" s="4"/>
    </row>
    <row r="576" spans="1:2" x14ac:dyDescent="0.35">
      <c r="A576" s="19"/>
      <c r="B576" s="4"/>
    </row>
    <row r="577" spans="1:2" x14ac:dyDescent="0.35">
      <c r="A577" s="19"/>
      <c r="B577" s="4"/>
    </row>
    <row r="578" spans="1:2" x14ac:dyDescent="0.35">
      <c r="A578" s="19"/>
      <c r="B578" s="4"/>
    </row>
    <row r="579" spans="1:2" x14ac:dyDescent="0.35">
      <c r="A579" s="19"/>
      <c r="B579" s="4"/>
    </row>
    <row r="580" spans="1:2" x14ac:dyDescent="0.35">
      <c r="A580" s="19"/>
      <c r="B580" s="4"/>
    </row>
    <row r="581" spans="1:2" x14ac:dyDescent="0.35">
      <c r="A581" s="19"/>
      <c r="B581" s="4"/>
    </row>
    <row r="582" spans="1:2" x14ac:dyDescent="0.35">
      <c r="A582" s="19"/>
      <c r="B582" s="4"/>
    </row>
    <row r="583" spans="1:2" x14ac:dyDescent="0.35">
      <c r="A583" s="19"/>
      <c r="B583" s="4"/>
    </row>
    <row r="584" spans="1:2" x14ac:dyDescent="0.35">
      <c r="A584" s="19"/>
      <c r="B584" s="4"/>
    </row>
    <row r="585" spans="1:2" x14ac:dyDescent="0.35">
      <c r="A585" s="19"/>
      <c r="B585" s="4"/>
    </row>
    <row r="586" spans="1:2" x14ac:dyDescent="0.35">
      <c r="A586" s="19"/>
      <c r="B586" s="4"/>
    </row>
    <row r="587" spans="1:2" x14ac:dyDescent="0.35">
      <c r="A587" s="19"/>
      <c r="B587" s="4"/>
    </row>
    <row r="588" spans="1:2" x14ac:dyDescent="0.35">
      <c r="A588" s="19"/>
      <c r="B588" s="4"/>
    </row>
    <row r="589" spans="1:2" x14ac:dyDescent="0.35">
      <c r="A589" s="19"/>
      <c r="B589" s="4"/>
    </row>
    <row r="590" spans="1:2" x14ac:dyDescent="0.35">
      <c r="A590" s="19"/>
      <c r="B590" s="4"/>
    </row>
    <row r="591" spans="1:2" x14ac:dyDescent="0.35">
      <c r="A591" s="19"/>
      <c r="B591" s="4"/>
    </row>
    <row r="592" spans="1:2" x14ac:dyDescent="0.35">
      <c r="A592" s="19"/>
      <c r="B592" s="4"/>
    </row>
    <row r="593" spans="1:2" x14ac:dyDescent="0.35">
      <c r="A593" s="19"/>
      <c r="B593" s="4"/>
    </row>
    <row r="594" spans="1:2" x14ac:dyDescent="0.35">
      <c r="A594" s="19"/>
      <c r="B594" s="4"/>
    </row>
    <row r="595" spans="1:2" x14ac:dyDescent="0.35">
      <c r="A595" s="19"/>
      <c r="B595" s="4"/>
    </row>
    <row r="596" spans="1:2" x14ac:dyDescent="0.35">
      <c r="A596" s="19"/>
      <c r="B596" s="4"/>
    </row>
    <row r="597" spans="1:2" x14ac:dyDescent="0.35">
      <c r="A597" s="19"/>
      <c r="B597" s="4"/>
    </row>
    <row r="598" spans="1:2" x14ac:dyDescent="0.35">
      <c r="A598" s="19"/>
      <c r="B598" s="4"/>
    </row>
    <row r="599" spans="1:2" x14ac:dyDescent="0.35">
      <c r="A599" s="19"/>
      <c r="B599" s="4"/>
    </row>
    <row r="600" spans="1:2" x14ac:dyDescent="0.35">
      <c r="A600" s="19"/>
      <c r="B600" s="4"/>
    </row>
    <row r="601" spans="1:2" x14ac:dyDescent="0.35">
      <c r="A601" s="19"/>
      <c r="B601" s="4"/>
    </row>
    <row r="602" spans="1:2" x14ac:dyDescent="0.35">
      <c r="A602" s="19"/>
      <c r="B602" s="4"/>
    </row>
    <row r="603" spans="1:2" x14ac:dyDescent="0.35">
      <c r="A603" s="19"/>
      <c r="B603" s="4"/>
    </row>
    <row r="604" spans="1:2" x14ac:dyDescent="0.35">
      <c r="A604" s="19"/>
      <c r="B604" s="4"/>
    </row>
    <row r="605" spans="1:2" x14ac:dyDescent="0.35">
      <c r="A605" s="19"/>
      <c r="B605" s="4"/>
    </row>
    <row r="606" spans="1:2" x14ac:dyDescent="0.35">
      <c r="A606" s="19"/>
      <c r="B606" s="4"/>
    </row>
    <row r="607" spans="1:2" x14ac:dyDescent="0.35">
      <c r="A607" s="19"/>
      <c r="B607" s="4"/>
    </row>
    <row r="608" spans="1:2" x14ac:dyDescent="0.35">
      <c r="A608" s="19"/>
      <c r="B608" s="4"/>
    </row>
    <row r="609" spans="1:2" x14ac:dyDescent="0.35">
      <c r="A609" s="19"/>
      <c r="B609" s="4"/>
    </row>
    <row r="610" spans="1:2" x14ac:dyDescent="0.35">
      <c r="A610" s="19"/>
      <c r="B610" s="4"/>
    </row>
    <row r="611" spans="1:2" x14ac:dyDescent="0.35">
      <c r="A611" s="19"/>
      <c r="B611" s="4"/>
    </row>
    <row r="612" spans="1:2" x14ac:dyDescent="0.35">
      <c r="A612" s="19"/>
      <c r="B612" s="4"/>
    </row>
    <row r="613" spans="1:2" x14ac:dyDescent="0.35">
      <c r="A613" s="19"/>
      <c r="B613" s="4"/>
    </row>
    <row r="614" spans="1:2" x14ac:dyDescent="0.35">
      <c r="A614" s="19"/>
      <c r="B614" s="4"/>
    </row>
    <row r="615" spans="1:2" x14ac:dyDescent="0.35">
      <c r="A615" s="19"/>
      <c r="B615" s="4"/>
    </row>
    <row r="616" spans="1:2" x14ac:dyDescent="0.35">
      <c r="A616" s="19"/>
      <c r="B616" s="4"/>
    </row>
    <row r="617" spans="1:2" x14ac:dyDescent="0.35">
      <c r="A617" s="19"/>
      <c r="B617" s="4"/>
    </row>
    <row r="618" spans="1:2" x14ac:dyDescent="0.35">
      <c r="A618" s="19"/>
      <c r="B618" s="4"/>
    </row>
    <row r="619" spans="1:2" x14ac:dyDescent="0.35">
      <c r="A619" s="19"/>
      <c r="B619" s="4"/>
    </row>
    <row r="620" spans="1:2" x14ac:dyDescent="0.35">
      <c r="A620" s="19"/>
      <c r="B620" s="4"/>
    </row>
    <row r="621" spans="1:2" x14ac:dyDescent="0.35">
      <c r="A621" s="19"/>
      <c r="B621" s="4"/>
    </row>
    <row r="622" spans="1:2" x14ac:dyDescent="0.35">
      <c r="A622" s="19"/>
      <c r="B622" s="4"/>
    </row>
    <row r="623" spans="1:2" x14ac:dyDescent="0.35">
      <c r="A623" s="19"/>
      <c r="B623" s="4"/>
    </row>
    <row r="624" spans="1:2" x14ac:dyDescent="0.35">
      <c r="A624" s="19"/>
      <c r="B624" s="4"/>
    </row>
    <row r="625" spans="1:2" x14ac:dyDescent="0.35">
      <c r="A625" s="19"/>
      <c r="B625" s="4"/>
    </row>
    <row r="626" spans="1:2" x14ac:dyDescent="0.35">
      <c r="A626" s="19"/>
      <c r="B626" s="4"/>
    </row>
    <row r="627" spans="1:2" x14ac:dyDescent="0.35">
      <c r="A627" s="19"/>
      <c r="B627" s="4"/>
    </row>
    <row r="628" spans="1:2" x14ac:dyDescent="0.35">
      <c r="A628" s="19"/>
      <c r="B628" s="4"/>
    </row>
    <row r="629" spans="1:2" x14ac:dyDescent="0.35">
      <c r="A629" s="19"/>
      <c r="B629" s="4"/>
    </row>
    <row r="630" spans="1:2" x14ac:dyDescent="0.35">
      <c r="A630" s="19"/>
      <c r="B630" s="4"/>
    </row>
    <row r="631" spans="1:2" x14ac:dyDescent="0.35">
      <c r="A631" s="19"/>
      <c r="B631" s="4"/>
    </row>
    <row r="632" spans="1:2" x14ac:dyDescent="0.35">
      <c r="A632" s="19"/>
      <c r="B632" s="4"/>
    </row>
    <row r="633" spans="1:2" x14ac:dyDescent="0.35">
      <c r="A633" s="19"/>
      <c r="B633" s="4"/>
    </row>
    <row r="634" spans="1:2" x14ac:dyDescent="0.35">
      <c r="A634" s="19"/>
      <c r="B634" s="4"/>
    </row>
    <row r="635" spans="1:2" x14ac:dyDescent="0.35">
      <c r="A635" s="19"/>
      <c r="B635" s="4"/>
    </row>
    <row r="636" spans="1:2" x14ac:dyDescent="0.35">
      <c r="A636" s="19"/>
      <c r="B636" s="4"/>
    </row>
    <row r="637" spans="1:2" x14ac:dyDescent="0.35">
      <c r="A637" s="19"/>
      <c r="B637" s="4"/>
    </row>
    <row r="638" spans="1:2" x14ac:dyDescent="0.35">
      <c r="A638" s="19"/>
      <c r="B638" s="4"/>
    </row>
    <row r="639" spans="1:2" x14ac:dyDescent="0.35">
      <c r="A639" s="19"/>
      <c r="B639" s="4"/>
    </row>
    <row r="640" spans="1:2" x14ac:dyDescent="0.35">
      <c r="A640" s="19"/>
      <c r="B640" s="4"/>
    </row>
    <row r="641" spans="1:2" x14ac:dyDescent="0.35">
      <c r="A641" s="19"/>
      <c r="B641" s="4"/>
    </row>
    <row r="642" spans="1:2" x14ac:dyDescent="0.35">
      <c r="A642" s="19"/>
      <c r="B642" s="4"/>
    </row>
    <row r="643" spans="1:2" x14ac:dyDescent="0.35">
      <c r="A643" s="19"/>
      <c r="B643" s="4"/>
    </row>
    <row r="644" spans="1:2" x14ac:dyDescent="0.35">
      <c r="A644" s="19"/>
      <c r="B644" s="4"/>
    </row>
    <row r="645" spans="1:2" x14ac:dyDescent="0.35">
      <c r="A645" s="19"/>
      <c r="B645" s="4"/>
    </row>
    <row r="646" spans="1:2" x14ac:dyDescent="0.35">
      <c r="A646" s="19"/>
      <c r="B646" s="4"/>
    </row>
    <row r="647" spans="1:2" x14ac:dyDescent="0.35">
      <c r="A647" s="19"/>
      <c r="B647" s="4"/>
    </row>
    <row r="648" spans="1:2" x14ac:dyDescent="0.35">
      <c r="A648" s="19"/>
      <c r="B648" s="4"/>
    </row>
    <row r="649" spans="1:2" x14ac:dyDescent="0.35">
      <c r="A649" s="19"/>
      <c r="B649" s="4"/>
    </row>
    <row r="650" spans="1:2" x14ac:dyDescent="0.35">
      <c r="A650" s="19"/>
      <c r="B650" s="4"/>
    </row>
    <row r="651" spans="1:2" x14ac:dyDescent="0.35">
      <c r="A651" s="19"/>
      <c r="B651" s="4"/>
    </row>
    <row r="652" spans="1:2" x14ac:dyDescent="0.35">
      <c r="A652" s="19"/>
      <c r="B652" s="4"/>
    </row>
    <row r="653" spans="1:2" x14ac:dyDescent="0.35">
      <c r="A653" s="19"/>
      <c r="B653" s="4"/>
    </row>
    <row r="654" spans="1:2" x14ac:dyDescent="0.35">
      <c r="A654" s="19"/>
      <c r="B654" s="4"/>
    </row>
    <row r="655" spans="1:2" x14ac:dyDescent="0.35">
      <c r="A655" s="19"/>
      <c r="B655" s="4"/>
    </row>
    <row r="656" spans="1:2" x14ac:dyDescent="0.35">
      <c r="A656" s="19"/>
      <c r="B656" s="4"/>
    </row>
    <row r="657" spans="1:2" x14ac:dyDescent="0.35">
      <c r="A657" s="19"/>
      <c r="B657" s="4"/>
    </row>
    <row r="658" spans="1:2" x14ac:dyDescent="0.35">
      <c r="A658" s="19"/>
      <c r="B658" s="4"/>
    </row>
    <row r="659" spans="1:2" x14ac:dyDescent="0.35">
      <c r="A659" s="19"/>
      <c r="B659" s="4"/>
    </row>
    <row r="660" spans="1:2" x14ac:dyDescent="0.35">
      <c r="A660" s="19"/>
      <c r="B660" s="4"/>
    </row>
    <row r="661" spans="1:2" x14ac:dyDescent="0.35">
      <c r="A661" s="19"/>
      <c r="B661" s="4"/>
    </row>
    <row r="662" spans="1:2" x14ac:dyDescent="0.35">
      <c r="A662" s="19"/>
      <c r="B662" s="4"/>
    </row>
    <row r="663" spans="1:2" x14ac:dyDescent="0.35">
      <c r="A663" s="19"/>
      <c r="B663" s="4"/>
    </row>
    <row r="664" spans="1:2" x14ac:dyDescent="0.35">
      <c r="A664" s="19"/>
      <c r="B664" s="4"/>
    </row>
    <row r="665" spans="1:2" x14ac:dyDescent="0.35">
      <c r="A665" s="19"/>
      <c r="B665" s="4"/>
    </row>
    <row r="666" spans="1:2" x14ac:dyDescent="0.35">
      <c r="A666" s="19"/>
      <c r="B666" s="4"/>
    </row>
    <row r="667" spans="1:2" x14ac:dyDescent="0.35">
      <c r="A667" s="19"/>
      <c r="B667" s="4"/>
    </row>
    <row r="668" spans="1:2" x14ac:dyDescent="0.35">
      <c r="A668" s="19"/>
      <c r="B668" s="4"/>
    </row>
    <row r="669" spans="1:2" x14ac:dyDescent="0.35">
      <c r="A669" s="19"/>
      <c r="B669" s="4"/>
    </row>
    <row r="670" spans="1:2" x14ac:dyDescent="0.35">
      <c r="A670" s="19"/>
      <c r="B670" s="4"/>
    </row>
    <row r="671" spans="1:2" x14ac:dyDescent="0.35">
      <c r="A671" s="19"/>
      <c r="B671" s="4"/>
    </row>
    <row r="672" spans="1:2" x14ac:dyDescent="0.35">
      <c r="A672" s="19"/>
      <c r="B672" s="4"/>
    </row>
    <row r="673" spans="1:2" x14ac:dyDescent="0.35">
      <c r="A673" s="19"/>
      <c r="B673" s="4"/>
    </row>
    <row r="674" spans="1:2" x14ac:dyDescent="0.35">
      <c r="A674" s="19"/>
      <c r="B674" s="4"/>
    </row>
    <row r="675" spans="1:2" x14ac:dyDescent="0.35">
      <c r="A675" s="19"/>
      <c r="B675" s="4"/>
    </row>
    <row r="676" spans="1:2" x14ac:dyDescent="0.35">
      <c r="A676" s="19"/>
      <c r="B676" s="4"/>
    </row>
    <row r="677" spans="1:2" x14ac:dyDescent="0.35">
      <c r="A677" s="19"/>
      <c r="B677" s="4"/>
    </row>
    <row r="678" spans="1:2" x14ac:dyDescent="0.35">
      <c r="A678" s="19"/>
      <c r="B678" s="4"/>
    </row>
    <row r="679" spans="1:2" x14ac:dyDescent="0.35">
      <c r="A679" s="19"/>
      <c r="B679" s="4"/>
    </row>
    <row r="680" spans="1:2" x14ac:dyDescent="0.35">
      <c r="A680" s="19"/>
      <c r="B680" s="4"/>
    </row>
    <row r="681" spans="1:2" x14ac:dyDescent="0.35">
      <c r="A681" s="19"/>
      <c r="B681" s="4"/>
    </row>
    <row r="682" spans="1:2" x14ac:dyDescent="0.35">
      <c r="A682" s="19"/>
      <c r="B682" s="4"/>
    </row>
    <row r="683" spans="1:2" x14ac:dyDescent="0.35">
      <c r="A683" s="19"/>
      <c r="B683" s="4"/>
    </row>
    <row r="684" spans="1:2" x14ac:dyDescent="0.35">
      <c r="A684" s="19"/>
      <c r="B684" s="4"/>
    </row>
    <row r="685" spans="1:2" x14ac:dyDescent="0.35">
      <c r="A685" s="19"/>
      <c r="B685" s="4"/>
    </row>
    <row r="686" spans="1:2" x14ac:dyDescent="0.35">
      <c r="A686" s="19"/>
      <c r="B686" s="4"/>
    </row>
    <row r="687" spans="1:2" x14ac:dyDescent="0.35">
      <c r="A687" s="19"/>
      <c r="B687" s="4"/>
    </row>
    <row r="688" spans="1:2" x14ac:dyDescent="0.35">
      <c r="A688" s="19"/>
      <c r="B688" s="4"/>
    </row>
    <row r="689" spans="1:2" x14ac:dyDescent="0.35">
      <c r="A689" s="19"/>
      <c r="B689" s="4"/>
    </row>
    <row r="690" spans="1:2" x14ac:dyDescent="0.35">
      <c r="A690" s="19"/>
      <c r="B690" s="4"/>
    </row>
    <row r="691" spans="1:2" x14ac:dyDescent="0.35">
      <c r="A691" s="19"/>
      <c r="B691" s="4"/>
    </row>
    <row r="692" spans="1:2" x14ac:dyDescent="0.35">
      <c r="A692" s="19"/>
      <c r="B692" s="4"/>
    </row>
    <row r="693" spans="1:2" x14ac:dyDescent="0.35">
      <c r="A693" s="19"/>
      <c r="B693" s="4"/>
    </row>
    <row r="694" spans="1:2" x14ac:dyDescent="0.35">
      <c r="A694" s="19"/>
      <c r="B694" s="4"/>
    </row>
    <row r="695" spans="1:2" x14ac:dyDescent="0.35">
      <c r="A695" s="19"/>
      <c r="B695" s="4"/>
    </row>
    <row r="696" spans="1:2" x14ac:dyDescent="0.35">
      <c r="A696" s="19"/>
      <c r="B696" s="4"/>
    </row>
    <row r="697" spans="1:2" x14ac:dyDescent="0.35">
      <c r="A697" s="19"/>
      <c r="B697" s="4"/>
    </row>
    <row r="698" spans="1:2" x14ac:dyDescent="0.35">
      <c r="A698" s="19"/>
      <c r="B698" s="4"/>
    </row>
    <row r="699" spans="1:2" x14ac:dyDescent="0.35">
      <c r="A699" s="19"/>
      <c r="B699" s="4"/>
    </row>
    <row r="700" spans="1:2" x14ac:dyDescent="0.35">
      <c r="A700" s="19"/>
      <c r="B700" s="4"/>
    </row>
    <row r="701" spans="1:2" x14ac:dyDescent="0.35">
      <c r="A701" s="19"/>
      <c r="B701" s="4"/>
    </row>
    <row r="702" spans="1:2" x14ac:dyDescent="0.35">
      <c r="A702" s="19"/>
      <c r="B702" s="4"/>
    </row>
    <row r="703" spans="1:2" x14ac:dyDescent="0.35">
      <c r="A703" s="19"/>
      <c r="B703" s="4"/>
    </row>
    <row r="704" spans="1:2" x14ac:dyDescent="0.35">
      <c r="A704" s="19"/>
      <c r="B704" s="4"/>
    </row>
    <row r="705" spans="1:2" x14ac:dyDescent="0.35">
      <c r="A705" s="19"/>
      <c r="B705" s="4"/>
    </row>
    <row r="706" spans="1:2" x14ac:dyDescent="0.35">
      <c r="A706" s="19"/>
      <c r="B706" s="4"/>
    </row>
    <row r="707" spans="1:2" x14ac:dyDescent="0.35">
      <c r="A707" s="19"/>
      <c r="B707" s="4"/>
    </row>
    <row r="708" spans="1:2" x14ac:dyDescent="0.35">
      <c r="A708" s="19"/>
      <c r="B708" s="4"/>
    </row>
    <row r="709" spans="1:2" x14ac:dyDescent="0.35">
      <c r="A709" s="19"/>
      <c r="B709" s="4"/>
    </row>
    <row r="710" spans="1:2" x14ac:dyDescent="0.35">
      <c r="A710" s="19"/>
      <c r="B710" s="4"/>
    </row>
    <row r="711" spans="1:2" x14ac:dyDescent="0.35">
      <c r="A711" s="19"/>
      <c r="B711" s="4"/>
    </row>
    <row r="712" spans="1:2" x14ac:dyDescent="0.35">
      <c r="A712" s="19"/>
      <c r="B712" s="4"/>
    </row>
    <row r="713" spans="1:2" x14ac:dyDescent="0.35">
      <c r="A713" s="19"/>
      <c r="B713" s="4"/>
    </row>
    <row r="714" spans="1:2" x14ac:dyDescent="0.35">
      <c r="A714" s="19"/>
      <c r="B714" s="4"/>
    </row>
    <row r="715" spans="1:2" x14ac:dyDescent="0.35">
      <c r="A715" s="19"/>
      <c r="B715" s="4"/>
    </row>
    <row r="716" spans="1:2" x14ac:dyDescent="0.35">
      <c r="A716" s="19"/>
      <c r="B716" s="4"/>
    </row>
    <row r="717" spans="1:2" x14ac:dyDescent="0.35">
      <c r="A717" s="19"/>
      <c r="B717" s="4"/>
    </row>
    <row r="718" spans="1:2" x14ac:dyDescent="0.35">
      <c r="A718" s="19"/>
      <c r="B718" s="4"/>
    </row>
    <row r="719" spans="1:2" x14ac:dyDescent="0.35">
      <c r="A719" s="19"/>
      <c r="B719" s="4"/>
    </row>
    <row r="720" spans="1:2" x14ac:dyDescent="0.35">
      <c r="A720" s="19"/>
      <c r="B720" s="4"/>
    </row>
    <row r="721" spans="1:2" x14ac:dyDescent="0.35">
      <c r="A721" s="19"/>
      <c r="B721" s="4"/>
    </row>
    <row r="722" spans="1:2" x14ac:dyDescent="0.35">
      <c r="A722" s="19"/>
      <c r="B722" s="4"/>
    </row>
    <row r="723" spans="1:2" x14ac:dyDescent="0.35">
      <c r="A723" s="19"/>
      <c r="B723" s="4"/>
    </row>
    <row r="724" spans="1:2" x14ac:dyDescent="0.35">
      <c r="A724" s="19"/>
      <c r="B724" s="4"/>
    </row>
    <row r="725" spans="1:2" x14ac:dyDescent="0.35">
      <c r="A725" s="19"/>
      <c r="B725" s="4"/>
    </row>
    <row r="726" spans="1:2" x14ac:dyDescent="0.35">
      <c r="A726" s="19"/>
      <c r="B726" s="4"/>
    </row>
    <row r="727" spans="1:2" x14ac:dyDescent="0.35">
      <c r="A727" s="19"/>
      <c r="B727" s="4"/>
    </row>
    <row r="728" spans="1:2" x14ac:dyDescent="0.35">
      <c r="A728" s="19"/>
      <c r="B728" s="4"/>
    </row>
  </sheetData>
  <hyperlinks>
    <hyperlink ref="F23" location="Contents!A1" display="Contents!A1" xr:uid="{E1761786-21EB-45DB-9AA9-3D0A4BE71FA7}"/>
  </hyperlinks>
  <pageMargins left="0.7" right="0.7" top="0.75" bottom="0.75" header="0.3" footer="0.3"/>
  <pageSetup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88D42-0F6C-4213-B0CD-213BC6BCCA56}">
  <dimension ref="A1:H727"/>
  <sheetViews>
    <sheetView showGridLines="0" zoomScaleNormal="100" workbookViewId="0">
      <selection activeCell="G21" sqref="G21"/>
    </sheetView>
  </sheetViews>
  <sheetFormatPr defaultRowHeight="14.5" x14ac:dyDescent="0.35"/>
  <cols>
    <col min="1" max="1" width="13.453125" customWidth="1"/>
    <col min="2" max="2" width="12.81640625" customWidth="1"/>
    <col min="3" max="3" width="13.1796875" customWidth="1"/>
    <col min="5" max="5" width="26.54296875" bestFit="1" customWidth="1"/>
  </cols>
  <sheetData>
    <row r="1" spans="1:5" x14ac:dyDescent="0.35">
      <c r="A1" s="9" t="str">
        <f xml:space="preserve"> CONCATENATE("Box 3.2  ",Contents!C14)</f>
        <v>Box 3.2  South Africa's neutral real interest rate</v>
      </c>
      <c r="B1" s="9"/>
    </row>
    <row r="2" spans="1:5" x14ac:dyDescent="0.35">
      <c r="A2" s="9"/>
      <c r="B2" s="9"/>
    </row>
    <row r="3" spans="1:5" x14ac:dyDescent="0.35">
      <c r="A3" t="s">
        <v>41</v>
      </c>
      <c r="B3" s="9"/>
    </row>
    <row r="4" spans="1:5" ht="29" x14ac:dyDescent="0.35">
      <c r="A4" s="64" t="s">
        <v>227</v>
      </c>
      <c r="B4" s="95" t="s">
        <v>161</v>
      </c>
      <c r="C4" s="95" t="s">
        <v>162</v>
      </c>
      <c r="D4" s="95" t="s">
        <v>163</v>
      </c>
      <c r="E4" s="95" t="s">
        <v>164</v>
      </c>
    </row>
    <row r="5" spans="1:5" x14ac:dyDescent="0.35">
      <c r="A5" s="24">
        <v>2000</v>
      </c>
      <c r="B5" s="18">
        <v>1.56</v>
      </c>
      <c r="C5" s="18">
        <v>1.7450000000000001</v>
      </c>
      <c r="D5" s="18">
        <v>3.3875000000000002</v>
      </c>
      <c r="E5" s="18">
        <v>8.3000000000000004E-2</v>
      </c>
    </row>
    <row r="6" spans="1:5" x14ac:dyDescent="0.35">
      <c r="A6" s="24">
        <v>2001</v>
      </c>
      <c r="B6" s="18">
        <v>1.4325000000000001</v>
      </c>
      <c r="C6" s="18">
        <v>1.7</v>
      </c>
      <c r="D6" s="18">
        <v>3.21</v>
      </c>
      <c r="E6" s="18">
        <v>7.6999999999999999E-2</v>
      </c>
    </row>
    <row r="7" spans="1:5" x14ac:dyDescent="0.35">
      <c r="A7" s="24">
        <v>2002</v>
      </c>
      <c r="B7" s="18">
        <v>1.65</v>
      </c>
      <c r="C7" s="18">
        <v>1.6475</v>
      </c>
      <c r="D7" s="18">
        <v>3.2549999999999999</v>
      </c>
      <c r="E7" s="18">
        <v>-4.3999999999999997E-2</v>
      </c>
    </row>
    <row r="8" spans="1:5" x14ac:dyDescent="0.35">
      <c r="A8" s="24">
        <v>2003</v>
      </c>
      <c r="B8" s="18">
        <v>1.82</v>
      </c>
      <c r="C8" s="18">
        <v>1.605</v>
      </c>
      <c r="D8" s="18">
        <v>3.2749999999999999</v>
      </c>
      <c r="E8" s="18">
        <v>-0.14799999999999999</v>
      </c>
    </row>
    <row r="9" spans="1:5" x14ac:dyDescent="0.35">
      <c r="A9" s="24">
        <v>2004</v>
      </c>
      <c r="B9" s="18">
        <v>1.5325</v>
      </c>
      <c r="C9" s="18">
        <v>1.58</v>
      </c>
      <c r="D9" s="18">
        <v>2.9624999999999999</v>
      </c>
      <c r="E9" s="18">
        <v>-0.151</v>
      </c>
    </row>
    <row r="10" spans="1:5" x14ac:dyDescent="0.35">
      <c r="A10" s="24">
        <v>2005</v>
      </c>
      <c r="B10" s="18">
        <v>1.0125</v>
      </c>
      <c r="C10" s="18">
        <v>1.5649999999999999</v>
      </c>
      <c r="D10" s="18">
        <v>2.4874999999999998</v>
      </c>
      <c r="E10" s="18">
        <v>-8.7999999999999995E-2</v>
      </c>
    </row>
    <row r="11" spans="1:5" x14ac:dyDescent="0.35">
      <c r="A11" s="24">
        <v>2006</v>
      </c>
      <c r="B11" s="18">
        <v>0.57499999999999996</v>
      </c>
      <c r="C11" s="18">
        <v>1.53</v>
      </c>
      <c r="D11" s="18">
        <v>2.1074999999999999</v>
      </c>
      <c r="E11" s="18">
        <v>6.0000000000000001E-3</v>
      </c>
    </row>
    <row r="12" spans="1:5" x14ac:dyDescent="0.35">
      <c r="A12" s="24">
        <v>2007</v>
      </c>
      <c r="B12" s="18">
        <v>0.24</v>
      </c>
      <c r="C12" s="18">
        <v>1.47</v>
      </c>
      <c r="D12" s="18">
        <v>1.7725</v>
      </c>
      <c r="E12" s="18">
        <v>6.3E-2</v>
      </c>
    </row>
    <row r="13" spans="1:5" x14ac:dyDescent="0.35">
      <c r="A13" s="24">
        <v>2008</v>
      </c>
      <c r="B13" s="18">
        <v>-0.04</v>
      </c>
      <c r="C13" s="18">
        <v>1.43</v>
      </c>
      <c r="D13" s="18">
        <v>1.4475</v>
      </c>
      <c r="E13" s="18">
        <v>5.8000000000000003E-2</v>
      </c>
    </row>
    <row r="14" spans="1:5" x14ac:dyDescent="0.35">
      <c r="A14" s="24">
        <v>2009</v>
      </c>
      <c r="B14" s="18">
        <v>-0.25</v>
      </c>
      <c r="C14" s="18">
        <v>1.4750000000000001</v>
      </c>
      <c r="D14" s="18">
        <v>1.1625000000000001</v>
      </c>
      <c r="E14" s="18">
        <v>-6.0999999999999999E-2</v>
      </c>
    </row>
    <row r="15" spans="1:5" x14ac:dyDescent="0.35">
      <c r="A15" s="24">
        <v>2010</v>
      </c>
      <c r="B15" s="18">
        <v>-0.44</v>
      </c>
      <c r="C15" s="18">
        <v>1.57</v>
      </c>
      <c r="D15" s="18">
        <v>1.0525</v>
      </c>
      <c r="E15" s="18">
        <v>-7.6999999999999999E-2</v>
      </c>
    </row>
    <row r="16" spans="1:5" x14ac:dyDescent="0.35">
      <c r="A16" s="24">
        <v>2011</v>
      </c>
      <c r="B16" s="18">
        <v>-0.61499999999999999</v>
      </c>
      <c r="C16" s="18">
        <v>1.6325000000000001</v>
      </c>
      <c r="D16" s="18">
        <v>0.98250000000000004</v>
      </c>
      <c r="E16" s="18">
        <v>-3.6999999999999998E-2</v>
      </c>
    </row>
    <row r="17" spans="1:7" x14ac:dyDescent="0.35">
      <c r="A17" s="24">
        <v>2012</v>
      </c>
      <c r="B17" s="18">
        <v>-0.64500000000000002</v>
      </c>
      <c r="C17" s="18">
        <v>1.6975</v>
      </c>
      <c r="D17" s="18">
        <v>1.0625</v>
      </c>
      <c r="E17" s="18">
        <v>8.9999999999999993E-3</v>
      </c>
    </row>
    <row r="18" spans="1:7" x14ac:dyDescent="0.35">
      <c r="A18" s="24">
        <v>2013</v>
      </c>
      <c r="B18" s="18">
        <v>-0.61250000000000004</v>
      </c>
      <c r="C18" s="18">
        <v>1.75</v>
      </c>
      <c r="D18" s="18">
        <v>1.19</v>
      </c>
      <c r="E18" s="18">
        <v>5.2999999999999999E-2</v>
      </c>
    </row>
    <row r="19" spans="1:7" x14ac:dyDescent="0.35">
      <c r="A19" s="24">
        <v>2014</v>
      </c>
      <c r="B19" s="18">
        <v>-0.55000000000000004</v>
      </c>
      <c r="C19" s="18">
        <v>1.8049999999999999</v>
      </c>
      <c r="D19" s="18">
        <v>1.325</v>
      </c>
      <c r="E19" s="18">
        <v>7.0999999999999994E-2</v>
      </c>
    </row>
    <row r="20" spans="1:7" x14ac:dyDescent="0.35">
      <c r="A20" s="24">
        <v>2015</v>
      </c>
      <c r="B20" s="18">
        <v>-0.4375</v>
      </c>
      <c r="C20" s="18">
        <v>1.8625</v>
      </c>
      <c r="D20" s="18">
        <v>1.4775</v>
      </c>
      <c r="E20" s="18">
        <v>5.5E-2</v>
      </c>
    </row>
    <row r="21" spans="1:7" x14ac:dyDescent="0.35">
      <c r="A21" s="24">
        <v>2016</v>
      </c>
      <c r="B21" s="18">
        <v>-0.36</v>
      </c>
      <c r="C21" s="18">
        <v>1.905</v>
      </c>
      <c r="D21" s="18">
        <v>1.5549999999999999</v>
      </c>
      <c r="E21" s="18">
        <v>8.0000000000000002E-3</v>
      </c>
      <c r="G21" s="2" t="s">
        <v>5</v>
      </c>
    </row>
    <row r="22" spans="1:7" x14ac:dyDescent="0.35">
      <c r="A22" s="24">
        <v>2017</v>
      </c>
      <c r="B22" s="18">
        <v>-0.27250000000000002</v>
      </c>
      <c r="C22" s="18">
        <v>1.9475</v>
      </c>
      <c r="D22" s="18">
        <v>1.65</v>
      </c>
      <c r="E22" s="18">
        <v>-2.4E-2</v>
      </c>
    </row>
    <row r="23" spans="1:7" x14ac:dyDescent="0.35">
      <c r="A23" s="24">
        <v>2018</v>
      </c>
      <c r="B23" s="18">
        <v>-0.18</v>
      </c>
      <c r="C23" s="18">
        <v>2.0049999999999999</v>
      </c>
      <c r="D23" s="18">
        <v>1.82</v>
      </c>
      <c r="E23" s="18">
        <v>-2E-3</v>
      </c>
    </row>
    <row r="24" spans="1:7" x14ac:dyDescent="0.35">
      <c r="A24" s="24">
        <v>2019</v>
      </c>
      <c r="B24" s="18">
        <v>0.04</v>
      </c>
      <c r="C24" s="18">
        <v>2.0699999999999998</v>
      </c>
      <c r="D24" s="18">
        <v>2.15</v>
      </c>
      <c r="E24" s="18">
        <v>4.2000000000000003E-2</v>
      </c>
    </row>
    <row r="25" spans="1:7" x14ac:dyDescent="0.35">
      <c r="A25" s="24">
        <v>2020</v>
      </c>
      <c r="B25" s="18">
        <v>-0.31</v>
      </c>
      <c r="C25" s="18">
        <v>2.2374999999999998</v>
      </c>
      <c r="D25" s="18">
        <v>1.9275</v>
      </c>
      <c r="E25" s="18">
        <v>0</v>
      </c>
    </row>
    <row r="26" spans="1:7" x14ac:dyDescent="0.35">
      <c r="A26" s="24">
        <v>2021</v>
      </c>
      <c r="B26" s="18">
        <v>-0.22750000000000001</v>
      </c>
      <c r="C26" s="18">
        <v>2.41</v>
      </c>
      <c r="D26" s="18">
        <v>2.1524999999999999</v>
      </c>
      <c r="E26" s="18">
        <v>-2.9000000000000001E-2</v>
      </c>
    </row>
    <row r="27" spans="1:7" x14ac:dyDescent="0.35">
      <c r="A27" s="24">
        <v>2022</v>
      </c>
      <c r="B27" s="18">
        <v>-0.08</v>
      </c>
      <c r="C27" s="18">
        <v>2.41</v>
      </c>
      <c r="D27" s="18">
        <v>2.3250000000000002</v>
      </c>
      <c r="E27" s="18">
        <v>-7.0000000000000001E-3</v>
      </c>
    </row>
    <row r="28" spans="1:7" x14ac:dyDescent="0.35">
      <c r="A28" s="24">
        <v>2023</v>
      </c>
      <c r="B28" s="18">
        <v>5.7500000000000002E-2</v>
      </c>
      <c r="C28" s="18">
        <v>2.4624999999999999</v>
      </c>
      <c r="D28" s="18">
        <v>2.5474999999999999</v>
      </c>
      <c r="E28" s="18">
        <v>2.5000000000000001E-2</v>
      </c>
    </row>
    <row r="29" spans="1:7" x14ac:dyDescent="0.35">
      <c r="A29" s="24">
        <v>2024</v>
      </c>
      <c r="B29" s="18">
        <v>0.14000000000000001</v>
      </c>
      <c r="C29" s="18">
        <v>2.5</v>
      </c>
      <c r="D29" s="18">
        <v>2.66</v>
      </c>
      <c r="E29" s="18">
        <v>0.02</v>
      </c>
    </row>
    <row r="30" spans="1:7" x14ac:dyDescent="0.35">
      <c r="A30" s="24">
        <v>2025</v>
      </c>
      <c r="B30" s="18">
        <v>0.20499999999999999</v>
      </c>
      <c r="C30" s="18">
        <v>2.5150000000000001</v>
      </c>
      <c r="D30" s="18">
        <v>2.72</v>
      </c>
      <c r="E30" s="18">
        <v>1E-3</v>
      </c>
    </row>
    <row r="31" spans="1:7" x14ac:dyDescent="0.35">
      <c r="A31" s="24">
        <v>2026</v>
      </c>
      <c r="B31" s="18">
        <v>0.26250000000000001</v>
      </c>
      <c r="C31" s="18">
        <v>2.5249999999999999</v>
      </c>
      <c r="D31" s="18">
        <v>2.7875000000000001</v>
      </c>
      <c r="E31" s="18">
        <v>0</v>
      </c>
    </row>
    <row r="32" spans="1:7" x14ac:dyDescent="0.35">
      <c r="A32" s="42"/>
      <c r="B32" s="43"/>
      <c r="C32" s="43"/>
    </row>
    <row r="33" spans="1:8" x14ac:dyDescent="0.35">
      <c r="A33" s="42"/>
      <c r="B33" s="43"/>
      <c r="C33" s="43"/>
    </row>
    <row r="34" spans="1:8" x14ac:dyDescent="0.35">
      <c r="A34" s="42"/>
      <c r="B34" s="43"/>
      <c r="C34" s="43"/>
    </row>
    <row r="35" spans="1:8" x14ac:dyDescent="0.35">
      <c r="A35" s="42"/>
      <c r="B35" s="43"/>
      <c r="C35" s="43"/>
    </row>
    <row r="36" spans="1:8" x14ac:dyDescent="0.35">
      <c r="A36" s="42"/>
      <c r="B36" s="43"/>
      <c r="C36" s="43"/>
    </row>
    <row r="37" spans="1:8" x14ac:dyDescent="0.35">
      <c r="A37" s="42"/>
      <c r="B37" s="43"/>
      <c r="C37" s="43"/>
    </row>
    <row r="38" spans="1:8" x14ac:dyDescent="0.35">
      <c r="A38" s="42"/>
      <c r="B38" s="43"/>
      <c r="C38" s="43"/>
    </row>
    <row r="39" spans="1:8" x14ac:dyDescent="0.35">
      <c r="A39" s="42"/>
      <c r="B39" s="43"/>
      <c r="C39" s="43"/>
    </row>
    <row r="40" spans="1:8" x14ac:dyDescent="0.35">
      <c r="A40" s="42"/>
      <c r="B40" s="43"/>
      <c r="C40" s="43"/>
    </row>
    <row r="41" spans="1:8" x14ac:dyDescent="0.35">
      <c r="A41" s="42"/>
      <c r="B41" s="43"/>
      <c r="C41" s="43"/>
    </row>
    <row r="42" spans="1:8" x14ac:dyDescent="0.35">
      <c r="A42" s="42"/>
      <c r="B42" s="43"/>
      <c r="C42" s="43"/>
    </row>
    <row r="43" spans="1:8" x14ac:dyDescent="0.35">
      <c r="A43" s="42"/>
      <c r="B43" s="43"/>
      <c r="C43" s="43"/>
    </row>
    <row r="44" spans="1:8" x14ac:dyDescent="0.35">
      <c r="A44" s="42"/>
      <c r="B44" s="43"/>
      <c r="C44" s="43"/>
    </row>
    <row r="45" spans="1:8" x14ac:dyDescent="0.35">
      <c r="A45" s="42"/>
      <c r="B45" s="43"/>
      <c r="C45" s="43"/>
      <c r="H45" s="1"/>
    </row>
    <row r="46" spans="1:8" x14ac:dyDescent="0.35">
      <c r="A46" s="42"/>
      <c r="B46" s="43"/>
      <c r="C46" s="43"/>
    </row>
    <row r="47" spans="1:8" x14ac:dyDescent="0.35">
      <c r="A47" s="42"/>
      <c r="B47" s="43"/>
      <c r="C47" s="43"/>
    </row>
    <row r="48" spans="1:8" x14ac:dyDescent="0.35">
      <c r="A48" s="42"/>
    </row>
    <row r="49" spans="1:2" x14ac:dyDescent="0.35">
      <c r="A49" s="42"/>
    </row>
    <row r="50" spans="1:2" x14ac:dyDescent="0.35">
      <c r="A50" s="42"/>
    </row>
    <row r="51" spans="1:2" x14ac:dyDescent="0.35">
      <c r="A51" s="42"/>
      <c r="B51" s="29"/>
    </row>
    <row r="52" spans="1:2" x14ac:dyDescent="0.35">
      <c r="A52" s="31"/>
      <c r="B52" s="29"/>
    </row>
    <row r="53" spans="1:2" x14ac:dyDescent="0.35">
      <c r="A53" s="31"/>
      <c r="B53" s="29"/>
    </row>
    <row r="54" spans="1:2" x14ac:dyDescent="0.35">
      <c r="A54" s="31"/>
      <c r="B54" s="4"/>
    </row>
    <row r="55" spans="1:2" x14ac:dyDescent="0.35">
      <c r="A55" s="31"/>
      <c r="B55" s="4"/>
    </row>
    <row r="56" spans="1:2" x14ac:dyDescent="0.35">
      <c r="A56" s="31"/>
      <c r="B56" s="4"/>
    </row>
    <row r="57" spans="1:2" x14ac:dyDescent="0.35">
      <c r="A57" s="31"/>
      <c r="B57" s="4"/>
    </row>
    <row r="58" spans="1:2" x14ac:dyDescent="0.35">
      <c r="A58" s="31"/>
      <c r="B58" s="4"/>
    </row>
    <row r="59" spans="1:2" x14ac:dyDescent="0.35">
      <c r="A59" s="31"/>
      <c r="B59" s="4"/>
    </row>
    <row r="60" spans="1:2" x14ac:dyDescent="0.35">
      <c r="A60" s="31"/>
      <c r="B60" s="4"/>
    </row>
    <row r="61" spans="1:2" x14ac:dyDescent="0.35">
      <c r="A61" s="31"/>
      <c r="B61" s="4"/>
    </row>
    <row r="62" spans="1:2" x14ac:dyDescent="0.35">
      <c r="A62" s="31"/>
      <c r="B62" s="4"/>
    </row>
    <row r="63" spans="1:2" x14ac:dyDescent="0.35">
      <c r="A63" s="19"/>
      <c r="B63" s="4"/>
    </row>
    <row r="64" spans="1:2" x14ac:dyDescent="0.35">
      <c r="A64" s="19"/>
      <c r="B64" s="4"/>
    </row>
    <row r="65" spans="1:2" x14ac:dyDescent="0.35">
      <c r="A65" s="19"/>
      <c r="B65" s="4"/>
    </row>
    <row r="66" spans="1:2" x14ac:dyDescent="0.35">
      <c r="A66" s="19"/>
      <c r="B66" s="4"/>
    </row>
    <row r="67" spans="1:2" x14ac:dyDescent="0.35">
      <c r="A67" s="19"/>
      <c r="B67" s="4"/>
    </row>
    <row r="68" spans="1:2" x14ac:dyDescent="0.35">
      <c r="A68" s="19"/>
      <c r="B68" s="4"/>
    </row>
    <row r="69" spans="1:2" x14ac:dyDescent="0.35">
      <c r="A69" s="19"/>
      <c r="B69" s="4"/>
    </row>
    <row r="70" spans="1:2" x14ac:dyDescent="0.35">
      <c r="A70" s="19"/>
      <c r="B70" s="4"/>
    </row>
    <row r="71" spans="1:2" x14ac:dyDescent="0.35">
      <c r="A71" s="19"/>
      <c r="B71" s="4"/>
    </row>
    <row r="72" spans="1:2" x14ac:dyDescent="0.35">
      <c r="A72" s="19"/>
      <c r="B72" s="4"/>
    </row>
    <row r="73" spans="1:2" x14ac:dyDescent="0.35">
      <c r="A73" s="19"/>
      <c r="B73" s="4"/>
    </row>
    <row r="74" spans="1:2" x14ac:dyDescent="0.35">
      <c r="A74" s="19"/>
      <c r="B74" s="4"/>
    </row>
    <row r="75" spans="1:2" x14ac:dyDescent="0.35">
      <c r="A75" s="19"/>
      <c r="B75" s="4"/>
    </row>
    <row r="76" spans="1:2" x14ac:dyDescent="0.35">
      <c r="A76" s="19"/>
      <c r="B76" s="4"/>
    </row>
    <row r="77" spans="1:2" x14ac:dyDescent="0.35">
      <c r="A77" s="19"/>
      <c r="B77" s="4"/>
    </row>
    <row r="78" spans="1:2" x14ac:dyDescent="0.35">
      <c r="A78" s="19"/>
      <c r="B78" s="4"/>
    </row>
    <row r="79" spans="1:2" x14ac:dyDescent="0.35">
      <c r="A79" s="19"/>
      <c r="B79" s="4"/>
    </row>
    <row r="80" spans="1:2" x14ac:dyDescent="0.35">
      <c r="A80" s="19"/>
      <c r="B80" s="4"/>
    </row>
    <row r="81" spans="1:2" x14ac:dyDescent="0.35">
      <c r="A81" s="19"/>
      <c r="B81" s="4"/>
    </row>
    <row r="82" spans="1:2" x14ac:dyDescent="0.35">
      <c r="A82" s="19"/>
      <c r="B82" s="4"/>
    </row>
    <row r="83" spans="1:2" x14ac:dyDescent="0.35">
      <c r="A83" s="19"/>
      <c r="B83" s="4"/>
    </row>
    <row r="84" spans="1:2" x14ac:dyDescent="0.35">
      <c r="A84" s="19"/>
      <c r="B84" s="4"/>
    </row>
    <row r="85" spans="1:2" x14ac:dyDescent="0.35">
      <c r="A85" s="19"/>
      <c r="B85" s="4"/>
    </row>
    <row r="86" spans="1:2" x14ac:dyDescent="0.35">
      <c r="A86" s="19"/>
      <c r="B86" s="4"/>
    </row>
    <row r="87" spans="1:2" x14ac:dyDescent="0.35">
      <c r="A87" s="19"/>
      <c r="B87" s="4"/>
    </row>
    <row r="88" spans="1:2" x14ac:dyDescent="0.35">
      <c r="A88" s="19"/>
      <c r="B88" s="4"/>
    </row>
    <row r="89" spans="1:2" x14ac:dyDescent="0.35">
      <c r="A89" s="19"/>
      <c r="B89" s="4"/>
    </row>
    <row r="90" spans="1:2" x14ac:dyDescent="0.35">
      <c r="A90" s="19"/>
      <c r="B90" s="4"/>
    </row>
    <row r="91" spans="1:2" x14ac:dyDescent="0.35">
      <c r="A91" s="19"/>
      <c r="B91" s="4"/>
    </row>
    <row r="92" spans="1:2" x14ac:dyDescent="0.35">
      <c r="A92" s="19"/>
      <c r="B92" s="4"/>
    </row>
    <row r="93" spans="1:2" x14ac:dyDescent="0.35">
      <c r="A93" s="19"/>
      <c r="B93" s="4"/>
    </row>
    <row r="94" spans="1:2" x14ac:dyDescent="0.35">
      <c r="A94" s="19"/>
      <c r="B94" s="4"/>
    </row>
    <row r="95" spans="1:2" x14ac:dyDescent="0.35">
      <c r="A95" s="19"/>
      <c r="B95" s="4"/>
    </row>
    <row r="96" spans="1:2" x14ac:dyDescent="0.35">
      <c r="A96" s="19"/>
      <c r="B96" s="4"/>
    </row>
    <row r="97" spans="1:2" x14ac:dyDescent="0.35">
      <c r="A97" s="19"/>
      <c r="B97" s="4"/>
    </row>
    <row r="98" spans="1:2" x14ac:dyDescent="0.35">
      <c r="A98" s="19"/>
      <c r="B98" s="4"/>
    </row>
    <row r="99" spans="1:2" x14ac:dyDescent="0.35">
      <c r="A99" s="19"/>
      <c r="B99" s="4"/>
    </row>
    <row r="100" spans="1:2" x14ac:dyDescent="0.35">
      <c r="A100" s="19"/>
      <c r="B100" s="4"/>
    </row>
    <row r="101" spans="1:2" x14ac:dyDescent="0.35">
      <c r="A101" s="19"/>
      <c r="B101" s="4"/>
    </row>
    <row r="102" spans="1:2" x14ac:dyDescent="0.35">
      <c r="A102" s="19"/>
      <c r="B102" s="4"/>
    </row>
    <row r="103" spans="1:2" x14ac:dyDescent="0.35">
      <c r="A103" s="19"/>
      <c r="B103" s="4"/>
    </row>
    <row r="104" spans="1:2" x14ac:dyDescent="0.35">
      <c r="A104" s="19"/>
      <c r="B104" s="4"/>
    </row>
    <row r="105" spans="1:2" x14ac:dyDescent="0.35">
      <c r="A105" s="19"/>
      <c r="B105" s="4"/>
    </row>
    <row r="106" spans="1:2" x14ac:dyDescent="0.35">
      <c r="A106" s="19"/>
      <c r="B106" s="4"/>
    </row>
    <row r="107" spans="1:2" x14ac:dyDescent="0.35">
      <c r="A107" s="19"/>
      <c r="B107" s="4"/>
    </row>
    <row r="108" spans="1:2" x14ac:dyDescent="0.35">
      <c r="A108" s="19"/>
      <c r="B108" s="4"/>
    </row>
    <row r="109" spans="1:2" x14ac:dyDescent="0.35">
      <c r="A109" s="19"/>
      <c r="B109" s="4"/>
    </row>
    <row r="110" spans="1:2" x14ac:dyDescent="0.35">
      <c r="A110" s="19"/>
      <c r="B110" s="4"/>
    </row>
    <row r="111" spans="1:2" x14ac:dyDescent="0.35">
      <c r="A111" s="19"/>
      <c r="B111" s="4"/>
    </row>
    <row r="112" spans="1:2" x14ac:dyDescent="0.35">
      <c r="A112" s="19"/>
      <c r="B112" s="4"/>
    </row>
    <row r="113" spans="1:2" x14ac:dyDescent="0.35">
      <c r="A113" s="19"/>
      <c r="B113" s="4"/>
    </row>
    <row r="114" spans="1:2" x14ac:dyDescent="0.35">
      <c r="A114" s="19"/>
      <c r="B114" s="4"/>
    </row>
    <row r="115" spans="1:2" x14ac:dyDescent="0.35">
      <c r="A115" s="19"/>
      <c r="B115" s="4"/>
    </row>
    <row r="116" spans="1:2" x14ac:dyDescent="0.35">
      <c r="A116" s="19"/>
      <c r="B116" s="4"/>
    </row>
    <row r="117" spans="1:2" x14ac:dyDescent="0.35">
      <c r="A117" s="19"/>
      <c r="B117" s="4"/>
    </row>
    <row r="118" spans="1:2" x14ac:dyDescent="0.35">
      <c r="A118" s="19"/>
      <c r="B118" s="4"/>
    </row>
    <row r="119" spans="1:2" x14ac:dyDescent="0.35">
      <c r="A119" s="19"/>
      <c r="B119" s="4"/>
    </row>
    <row r="120" spans="1:2" x14ac:dyDescent="0.35">
      <c r="A120" s="19"/>
      <c r="B120" s="4"/>
    </row>
    <row r="121" spans="1:2" x14ac:dyDescent="0.35">
      <c r="A121" s="19"/>
      <c r="B121" s="4"/>
    </row>
    <row r="122" spans="1:2" x14ac:dyDescent="0.35">
      <c r="A122" s="19"/>
      <c r="B122" s="4"/>
    </row>
    <row r="123" spans="1:2" x14ac:dyDescent="0.35">
      <c r="A123" s="19"/>
      <c r="B123" s="4"/>
    </row>
    <row r="124" spans="1:2" x14ac:dyDescent="0.35">
      <c r="A124" s="19"/>
      <c r="B124" s="4"/>
    </row>
    <row r="125" spans="1:2" x14ac:dyDescent="0.35">
      <c r="A125" s="19"/>
      <c r="B125" s="4"/>
    </row>
    <row r="126" spans="1:2" x14ac:dyDescent="0.35">
      <c r="A126" s="19"/>
      <c r="B126" s="4"/>
    </row>
    <row r="127" spans="1:2" x14ac:dyDescent="0.35">
      <c r="A127" s="19"/>
      <c r="B127" s="4"/>
    </row>
    <row r="128" spans="1:2" x14ac:dyDescent="0.35">
      <c r="A128" s="19"/>
      <c r="B128" s="4"/>
    </row>
    <row r="129" spans="1:2" x14ac:dyDescent="0.35">
      <c r="A129" s="19"/>
      <c r="B129" s="4"/>
    </row>
    <row r="130" spans="1:2" x14ac:dyDescent="0.35">
      <c r="A130" s="19"/>
      <c r="B130" s="4"/>
    </row>
    <row r="131" spans="1:2" x14ac:dyDescent="0.35">
      <c r="A131" s="19"/>
      <c r="B131" s="4"/>
    </row>
    <row r="132" spans="1:2" x14ac:dyDescent="0.35">
      <c r="A132" s="19"/>
      <c r="B132" s="4"/>
    </row>
    <row r="133" spans="1:2" x14ac:dyDescent="0.35">
      <c r="A133" s="19"/>
      <c r="B133" s="4"/>
    </row>
    <row r="134" spans="1:2" x14ac:dyDescent="0.35">
      <c r="A134" s="19"/>
      <c r="B134" s="4"/>
    </row>
    <row r="135" spans="1:2" x14ac:dyDescent="0.35">
      <c r="A135" s="19"/>
      <c r="B135" s="4"/>
    </row>
    <row r="136" spans="1:2" x14ac:dyDescent="0.35">
      <c r="A136" s="19"/>
      <c r="B136" s="4"/>
    </row>
    <row r="137" spans="1:2" x14ac:dyDescent="0.35">
      <c r="A137" s="19"/>
      <c r="B137" s="4"/>
    </row>
    <row r="138" spans="1:2" x14ac:dyDescent="0.35">
      <c r="A138" s="19"/>
      <c r="B138" s="4"/>
    </row>
    <row r="139" spans="1:2" x14ac:dyDescent="0.35">
      <c r="A139" s="19"/>
      <c r="B139" s="4"/>
    </row>
    <row r="140" spans="1:2" x14ac:dyDescent="0.35">
      <c r="A140" s="19"/>
      <c r="B140" s="4"/>
    </row>
    <row r="141" spans="1:2" x14ac:dyDescent="0.35">
      <c r="A141" s="19"/>
      <c r="B141" s="4"/>
    </row>
    <row r="142" spans="1:2" x14ac:dyDescent="0.35">
      <c r="A142" s="19"/>
      <c r="B142" s="4"/>
    </row>
    <row r="143" spans="1:2" x14ac:dyDescent="0.35">
      <c r="A143" s="19"/>
      <c r="B143" s="4"/>
    </row>
    <row r="144" spans="1:2" x14ac:dyDescent="0.35">
      <c r="A144" s="19"/>
      <c r="B144" s="4"/>
    </row>
    <row r="145" spans="1:2" x14ac:dyDescent="0.35">
      <c r="A145" s="19"/>
      <c r="B145" s="4"/>
    </row>
    <row r="146" spans="1:2" x14ac:dyDescent="0.35">
      <c r="A146" s="19"/>
      <c r="B146" s="4"/>
    </row>
    <row r="147" spans="1:2" x14ac:dyDescent="0.35">
      <c r="A147" s="19"/>
      <c r="B147" s="4"/>
    </row>
    <row r="148" spans="1:2" x14ac:dyDescent="0.35">
      <c r="A148" s="19"/>
      <c r="B148" s="4"/>
    </row>
    <row r="149" spans="1:2" x14ac:dyDescent="0.35">
      <c r="A149" s="19"/>
      <c r="B149" s="4"/>
    </row>
    <row r="150" spans="1:2" x14ac:dyDescent="0.35">
      <c r="A150" s="19"/>
      <c r="B150" s="4"/>
    </row>
    <row r="151" spans="1:2" x14ac:dyDescent="0.35">
      <c r="A151" s="19"/>
      <c r="B151" s="4"/>
    </row>
    <row r="152" spans="1:2" x14ac:dyDescent="0.35">
      <c r="A152" s="19"/>
      <c r="B152" s="4"/>
    </row>
    <row r="153" spans="1:2" x14ac:dyDescent="0.35">
      <c r="A153" s="19"/>
      <c r="B153" s="4"/>
    </row>
    <row r="154" spans="1:2" x14ac:dyDescent="0.35">
      <c r="A154" s="19"/>
      <c r="B154" s="4"/>
    </row>
    <row r="155" spans="1:2" x14ac:dyDescent="0.35">
      <c r="A155" s="19"/>
      <c r="B155" s="4"/>
    </row>
    <row r="156" spans="1:2" x14ac:dyDescent="0.35">
      <c r="A156" s="19"/>
      <c r="B156" s="4"/>
    </row>
    <row r="157" spans="1:2" x14ac:dyDescent="0.35">
      <c r="A157" s="19"/>
      <c r="B157" s="4"/>
    </row>
    <row r="158" spans="1:2" x14ac:dyDescent="0.35">
      <c r="A158" s="19"/>
      <c r="B158" s="4"/>
    </row>
    <row r="159" spans="1:2" x14ac:dyDescent="0.35">
      <c r="A159" s="19"/>
      <c r="B159" s="4"/>
    </row>
    <row r="160" spans="1:2" x14ac:dyDescent="0.35">
      <c r="A160" s="19"/>
      <c r="B160" s="4"/>
    </row>
    <row r="161" spans="1:2" x14ac:dyDescent="0.35">
      <c r="A161" s="19"/>
      <c r="B161" s="4"/>
    </row>
    <row r="162" spans="1:2" x14ac:dyDescent="0.35">
      <c r="A162" s="19"/>
      <c r="B162" s="4"/>
    </row>
    <row r="163" spans="1:2" x14ac:dyDescent="0.35">
      <c r="A163" s="19"/>
      <c r="B163" s="4"/>
    </row>
    <row r="164" spans="1:2" x14ac:dyDescent="0.35">
      <c r="A164" s="19"/>
      <c r="B164" s="4"/>
    </row>
    <row r="165" spans="1:2" x14ac:dyDescent="0.35">
      <c r="A165" s="19"/>
      <c r="B165" s="4"/>
    </row>
    <row r="166" spans="1:2" x14ac:dyDescent="0.35">
      <c r="A166" s="19"/>
      <c r="B166" s="4"/>
    </row>
    <row r="167" spans="1:2" x14ac:dyDescent="0.35">
      <c r="A167" s="19"/>
      <c r="B167" s="4"/>
    </row>
    <row r="168" spans="1:2" x14ac:dyDescent="0.35">
      <c r="A168" s="19"/>
      <c r="B168" s="4"/>
    </row>
    <row r="169" spans="1:2" x14ac:dyDescent="0.35">
      <c r="A169" s="19"/>
      <c r="B169" s="4"/>
    </row>
    <row r="170" spans="1:2" x14ac:dyDescent="0.35">
      <c r="A170" s="19"/>
      <c r="B170" s="4"/>
    </row>
    <row r="171" spans="1:2" x14ac:dyDescent="0.35">
      <c r="A171" s="19"/>
      <c r="B171" s="4"/>
    </row>
    <row r="172" spans="1:2" x14ac:dyDescent="0.35">
      <c r="A172" s="19"/>
      <c r="B172" s="4"/>
    </row>
    <row r="173" spans="1:2" x14ac:dyDescent="0.35">
      <c r="A173" s="19"/>
      <c r="B173" s="4"/>
    </row>
    <row r="174" spans="1:2" x14ac:dyDescent="0.35">
      <c r="A174" s="19"/>
      <c r="B174" s="4"/>
    </row>
    <row r="175" spans="1:2" x14ac:dyDescent="0.35">
      <c r="A175" s="19"/>
      <c r="B175" s="4"/>
    </row>
    <row r="176" spans="1:2" x14ac:dyDescent="0.35">
      <c r="A176" s="19"/>
      <c r="B176" s="4"/>
    </row>
    <row r="177" spans="1:2" x14ac:dyDescent="0.35">
      <c r="A177" s="19"/>
      <c r="B177" s="4"/>
    </row>
    <row r="178" spans="1:2" x14ac:dyDescent="0.35">
      <c r="A178" s="19"/>
      <c r="B178" s="4"/>
    </row>
    <row r="179" spans="1:2" x14ac:dyDescent="0.35">
      <c r="A179" s="19"/>
      <c r="B179" s="4"/>
    </row>
    <row r="180" spans="1:2" x14ac:dyDescent="0.35">
      <c r="A180" s="19"/>
      <c r="B180" s="4"/>
    </row>
    <row r="181" spans="1:2" x14ac:dyDescent="0.35">
      <c r="A181" s="19"/>
      <c r="B181" s="4"/>
    </row>
    <row r="182" spans="1:2" x14ac:dyDescent="0.35">
      <c r="A182" s="19"/>
      <c r="B182" s="4"/>
    </row>
    <row r="183" spans="1:2" x14ac:dyDescent="0.35">
      <c r="A183" s="19"/>
      <c r="B183" s="4"/>
    </row>
    <row r="184" spans="1:2" x14ac:dyDescent="0.35">
      <c r="A184" s="19"/>
      <c r="B184" s="4"/>
    </row>
    <row r="185" spans="1:2" x14ac:dyDescent="0.35">
      <c r="A185" s="19"/>
      <c r="B185" s="4"/>
    </row>
    <row r="186" spans="1:2" x14ac:dyDescent="0.35">
      <c r="A186" s="19"/>
      <c r="B186" s="4"/>
    </row>
    <row r="187" spans="1:2" x14ac:dyDescent="0.35">
      <c r="A187" s="19"/>
      <c r="B187" s="4"/>
    </row>
    <row r="188" spans="1:2" x14ac:dyDescent="0.35">
      <c r="A188" s="19"/>
      <c r="B188" s="4"/>
    </row>
    <row r="189" spans="1:2" x14ac:dyDescent="0.35">
      <c r="A189" s="19"/>
      <c r="B189" s="4"/>
    </row>
    <row r="190" spans="1:2" x14ac:dyDescent="0.35">
      <c r="A190" s="19"/>
      <c r="B190" s="4"/>
    </row>
    <row r="191" spans="1:2" x14ac:dyDescent="0.35">
      <c r="A191" s="19"/>
      <c r="B191" s="4"/>
    </row>
    <row r="192" spans="1:2" x14ac:dyDescent="0.35">
      <c r="A192" s="19"/>
      <c r="B192" s="4"/>
    </row>
    <row r="193" spans="1:2" x14ac:dyDescent="0.35">
      <c r="A193" s="19"/>
      <c r="B193" s="4"/>
    </row>
    <row r="194" spans="1:2" x14ac:dyDescent="0.35">
      <c r="A194" s="19"/>
      <c r="B194" s="4"/>
    </row>
    <row r="195" spans="1:2" x14ac:dyDescent="0.35">
      <c r="A195" s="19"/>
      <c r="B195" s="4"/>
    </row>
    <row r="196" spans="1:2" x14ac:dyDescent="0.35">
      <c r="A196" s="19"/>
      <c r="B196" s="4"/>
    </row>
    <row r="197" spans="1:2" x14ac:dyDescent="0.35">
      <c r="A197" s="19"/>
      <c r="B197" s="4"/>
    </row>
    <row r="198" spans="1:2" x14ac:dyDescent="0.35">
      <c r="A198" s="19"/>
      <c r="B198" s="4"/>
    </row>
    <row r="199" spans="1:2" x14ac:dyDescent="0.35">
      <c r="A199" s="19"/>
      <c r="B199" s="4"/>
    </row>
    <row r="200" spans="1:2" x14ac:dyDescent="0.35">
      <c r="A200" s="19"/>
      <c r="B200" s="4"/>
    </row>
    <row r="201" spans="1:2" x14ac:dyDescent="0.35">
      <c r="A201" s="19"/>
      <c r="B201" s="4"/>
    </row>
    <row r="202" spans="1:2" x14ac:dyDescent="0.35">
      <c r="A202" s="19"/>
      <c r="B202" s="4"/>
    </row>
    <row r="203" spans="1:2" x14ac:dyDescent="0.35">
      <c r="A203" s="19"/>
      <c r="B203" s="4"/>
    </row>
    <row r="204" spans="1:2" x14ac:dyDescent="0.35">
      <c r="A204" s="19"/>
      <c r="B204" s="4"/>
    </row>
    <row r="205" spans="1:2" x14ac:dyDescent="0.35">
      <c r="A205" s="19"/>
      <c r="B205" s="4"/>
    </row>
    <row r="206" spans="1:2" x14ac:dyDescent="0.35">
      <c r="A206" s="19"/>
      <c r="B206" s="4"/>
    </row>
    <row r="207" spans="1:2" x14ac:dyDescent="0.35">
      <c r="A207" s="19"/>
      <c r="B207" s="4"/>
    </row>
    <row r="208" spans="1:2" x14ac:dyDescent="0.35">
      <c r="A208" s="19"/>
      <c r="B208" s="4"/>
    </row>
    <row r="209" spans="1:2" x14ac:dyDescent="0.35">
      <c r="A209" s="19"/>
      <c r="B209" s="4"/>
    </row>
    <row r="210" spans="1:2" x14ac:dyDescent="0.35">
      <c r="A210" s="19"/>
      <c r="B210" s="4"/>
    </row>
    <row r="211" spans="1:2" x14ac:dyDescent="0.35">
      <c r="A211" s="19"/>
      <c r="B211" s="4"/>
    </row>
    <row r="212" spans="1:2" x14ac:dyDescent="0.35">
      <c r="A212" s="19"/>
      <c r="B212" s="4"/>
    </row>
    <row r="213" spans="1:2" x14ac:dyDescent="0.35">
      <c r="A213" s="19"/>
      <c r="B213" s="4"/>
    </row>
    <row r="214" spans="1:2" x14ac:dyDescent="0.35">
      <c r="A214" s="19"/>
      <c r="B214" s="4"/>
    </row>
    <row r="215" spans="1:2" x14ac:dyDescent="0.35">
      <c r="A215" s="19"/>
      <c r="B215" s="4"/>
    </row>
    <row r="216" spans="1:2" x14ac:dyDescent="0.35">
      <c r="A216" s="19"/>
      <c r="B216" s="4"/>
    </row>
    <row r="217" spans="1:2" x14ac:dyDescent="0.35">
      <c r="A217" s="19"/>
      <c r="B217" s="4"/>
    </row>
    <row r="218" spans="1:2" x14ac:dyDescent="0.35">
      <c r="A218" s="19"/>
      <c r="B218" s="4"/>
    </row>
    <row r="219" spans="1:2" x14ac:dyDescent="0.35">
      <c r="A219" s="19"/>
      <c r="B219" s="4"/>
    </row>
    <row r="220" spans="1:2" x14ac:dyDescent="0.35">
      <c r="A220" s="19"/>
      <c r="B220" s="4"/>
    </row>
    <row r="221" spans="1:2" x14ac:dyDescent="0.35">
      <c r="A221" s="19"/>
      <c r="B221" s="4"/>
    </row>
    <row r="222" spans="1:2" x14ac:dyDescent="0.35">
      <c r="A222" s="19"/>
      <c r="B222" s="4"/>
    </row>
    <row r="223" spans="1:2" x14ac:dyDescent="0.35">
      <c r="A223" s="19"/>
      <c r="B223" s="4"/>
    </row>
    <row r="224" spans="1:2" x14ac:dyDescent="0.35">
      <c r="A224" s="19"/>
      <c r="B224" s="4"/>
    </row>
    <row r="225" spans="1:2" x14ac:dyDescent="0.35">
      <c r="A225" s="19"/>
      <c r="B225" s="4"/>
    </row>
    <row r="226" spans="1:2" x14ac:dyDescent="0.35">
      <c r="A226" s="19"/>
      <c r="B226" s="4"/>
    </row>
    <row r="227" spans="1:2" x14ac:dyDescent="0.35">
      <c r="A227" s="19"/>
      <c r="B227" s="4"/>
    </row>
    <row r="228" spans="1:2" x14ac:dyDescent="0.35">
      <c r="A228" s="19"/>
      <c r="B228" s="4"/>
    </row>
    <row r="229" spans="1:2" x14ac:dyDescent="0.35">
      <c r="A229" s="19"/>
      <c r="B229" s="4"/>
    </row>
    <row r="230" spans="1:2" x14ac:dyDescent="0.35">
      <c r="A230" s="19"/>
      <c r="B230" s="4"/>
    </row>
    <row r="231" spans="1:2" x14ac:dyDescent="0.35">
      <c r="A231" s="19"/>
      <c r="B231" s="4"/>
    </row>
    <row r="232" spans="1:2" x14ac:dyDescent="0.35">
      <c r="A232" s="19"/>
      <c r="B232" s="4"/>
    </row>
    <row r="233" spans="1:2" x14ac:dyDescent="0.35">
      <c r="A233" s="19"/>
      <c r="B233" s="4"/>
    </row>
    <row r="234" spans="1:2" x14ac:dyDescent="0.35">
      <c r="A234" s="19"/>
      <c r="B234" s="4"/>
    </row>
    <row r="235" spans="1:2" x14ac:dyDescent="0.35">
      <c r="A235" s="19"/>
      <c r="B235" s="4"/>
    </row>
    <row r="236" spans="1:2" x14ac:dyDescent="0.35">
      <c r="A236" s="19"/>
      <c r="B236" s="4"/>
    </row>
    <row r="237" spans="1:2" x14ac:dyDescent="0.35">
      <c r="A237" s="19"/>
      <c r="B237" s="4"/>
    </row>
    <row r="238" spans="1:2" x14ac:dyDescent="0.35">
      <c r="A238" s="19"/>
      <c r="B238" s="4"/>
    </row>
    <row r="239" spans="1:2" x14ac:dyDescent="0.35">
      <c r="A239" s="19"/>
      <c r="B239" s="4"/>
    </row>
    <row r="240" spans="1:2" x14ac:dyDescent="0.35">
      <c r="A240" s="19"/>
      <c r="B240" s="4"/>
    </row>
    <row r="241" spans="1:2" x14ac:dyDescent="0.35">
      <c r="A241" s="19"/>
      <c r="B241" s="4"/>
    </row>
    <row r="242" spans="1:2" x14ac:dyDescent="0.35">
      <c r="A242" s="19"/>
      <c r="B242" s="4"/>
    </row>
    <row r="243" spans="1:2" x14ac:dyDescent="0.35">
      <c r="A243" s="19"/>
      <c r="B243" s="4"/>
    </row>
    <row r="244" spans="1:2" x14ac:dyDescent="0.35">
      <c r="A244" s="19"/>
      <c r="B244" s="4"/>
    </row>
    <row r="245" spans="1:2" x14ac:dyDescent="0.35">
      <c r="A245" s="19"/>
      <c r="B245" s="4"/>
    </row>
    <row r="246" spans="1:2" x14ac:dyDescent="0.35">
      <c r="A246" s="19"/>
      <c r="B246" s="4"/>
    </row>
    <row r="247" spans="1:2" x14ac:dyDescent="0.35">
      <c r="A247" s="19"/>
      <c r="B247" s="4"/>
    </row>
    <row r="248" spans="1:2" x14ac:dyDescent="0.35">
      <c r="A248" s="19"/>
      <c r="B248" s="4"/>
    </row>
    <row r="249" spans="1:2" x14ac:dyDescent="0.35">
      <c r="A249" s="19"/>
      <c r="B249" s="4"/>
    </row>
    <row r="250" spans="1:2" x14ac:dyDescent="0.35">
      <c r="A250" s="19"/>
      <c r="B250" s="4"/>
    </row>
    <row r="251" spans="1:2" x14ac:dyDescent="0.35">
      <c r="A251" s="19"/>
      <c r="B251" s="4"/>
    </row>
    <row r="252" spans="1:2" x14ac:dyDescent="0.35">
      <c r="A252" s="19"/>
      <c r="B252" s="4"/>
    </row>
    <row r="253" spans="1:2" x14ac:dyDescent="0.35">
      <c r="A253" s="19"/>
      <c r="B253" s="4"/>
    </row>
    <row r="254" spans="1:2" x14ac:dyDescent="0.35">
      <c r="A254" s="19"/>
      <c r="B254" s="4"/>
    </row>
    <row r="255" spans="1:2" x14ac:dyDescent="0.35">
      <c r="A255" s="19"/>
      <c r="B255" s="4"/>
    </row>
    <row r="256" spans="1:2" x14ac:dyDescent="0.35">
      <c r="A256" s="19"/>
      <c r="B256" s="4"/>
    </row>
    <row r="257" spans="1:2" x14ac:dyDescent="0.35">
      <c r="A257" s="19"/>
      <c r="B257" s="4"/>
    </row>
    <row r="258" spans="1:2" x14ac:dyDescent="0.35">
      <c r="A258" s="19"/>
      <c r="B258" s="4"/>
    </row>
    <row r="259" spans="1:2" x14ac:dyDescent="0.35">
      <c r="A259" s="19"/>
      <c r="B259" s="4"/>
    </row>
    <row r="260" spans="1:2" x14ac:dyDescent="0.35">
      <c r="A260" s="19"/>
      <c r="B260" s="4"/>
    </row>
    <row r="261" spans="1:2" x14ac:dyDescent="0.35">
      <c r="A261" s="19"/>
      <c r="B261" s="4"/>
    </row>
    <row r="262" spans="1:2" x14ac:dyDescent="0.35">
      <c r="A262" s="19"/>
      <c r="B262" s="4"/>
    </row>
    <row r="263" spans="1:2" x14ac:dyDescent="0.35">
      <c r="A263" s="19"/>
      <c r="B263" s="4"/>
    </row>
    <row r="264" spans="1:2" x14ac:dyDescent="0.35">
      <c r="A264" s="19"/>
      <c r="B264" s="4"/>
    </row>
    <row r="265" spans="1:2" x14ac:dyDescent="0.35">
      <c r="A265" s="19"/>
      <c r="B265" s="4"/>
    </row>
    <row r="266" spans="1:2" x14ac:dyDescent="0.35">
      <c r="A266" s="19"/>
      <c r="B266" s="4"/>
    </row>
    <row r="267" spans="1:2" x14ac:dyDescent="0.35">
      <c r="A267" s="19"/>
      <c r="B267" s="4"/>
    </row>
    <row r="268" spans="1:2" x14ac:dyDescent="0.35">
      <c r="A268" s="19"/>
      <c r="B268" s="4"/>
    </row>
    <row r="269" spans="1:2" x14ac:dyDescent="0.35">
      <c r="A269" s="19"/>
      <c r="B269" s="4"/>
    </row>
    <row r="270" spans="1:2" x14ac:dyDescent="0.35">
      <c r="A270" s="19"/>
      <c r="B270" s="4"/>
    </row>
    <row r="271" spans="1:2" x14ac:dyDescent="0.35">
      <c r="A271" s="19"/>
      <c r="B271" s="4"/>
    </row>
    <row r="272" spans="1:2" x14ac:dyDescent="0.35">
      <c r="A272" s="19"/>
      <c r="B272" s="4"/>
    </row>
    <row r="273" spans="1:2" x14ac:dyDescent="0.35">
      <c r="A273" s="19"/>
      <c r="B273" s="4"/>
    </row>
    <row r="274" spans="1:2" x14ac:dyDescent="0.35">
      <c r="A274" s="19"/>
      <c r="B274" s="4"/>
    </row>
    <row r="275" spans="1:2" x14ac:dyDescent="0.35">
      <c r="A275" s="19"/>
      <c r="B275" s="4"/>
    </row>
    <row r="276" spans="1:2" x14ac:dyDescent="0.35">
      <c r="A276" s="19"/>
      <c r="B276" s="4"/>
    </row>
    <row r="277" spans="1:2" x14ac:dyDescent="0.35">
      <c r="A277" s="19"/>
      <c r="B277" s="4"/>
    </row>
    <row r="278" spans="1:2" x14ac:dyDescent="0.35">
      <c r="A278" s="19"/>
      <c r="B278" s="4"/>
    </row>
    <row r="279" spans="1:2" x14ac:dyDescent="0.35">
      <c r="A279" s="19"/>
      <c r="B279" s="4"/>
    </row>
    <row r="280" spans="1:2" x14ac:dyDescent="0.35">
      <c r="A280" s="19"/>
      <c r="B280" s="4"/>
    </row>
    <row r="281" spans="1:2" x14ac:dyDescent="0.35">
      <c r="A281" s="19"/>
      <c r="B281" s="4"/>
    </row>
    <row r="282" spans="1:2" x14ac:dyDescent="0.35">
      <c r="A282" s="19"/>
      <c r="B282" s="4"/>
    </row>
    <row r="283" spans="1:2" x14ac:dyDescent="0.35">
      <c r="A283" s="19"/>
      <c r="B283" s="4"/>
    </row>
    <row r="284" spans="1:2" x14ac:dyDescent="0.35">
      <c r="A284" s="19"/>
      <c r="B284" s="4"/>
    </row>
    <row r="285" spans="1:2" x14ac:dyDescent="0.35">
      <c r="A285" s="19"/>
      <c r="B285" s="4"/>
    </row>
    <row r="286" spans="1:2" x14ac:dyDescent="0.35">
      <c r="A286" s="19"/>
      <c r="B286" s="4"/>
    </row>
    <row r="287" spans="1:2" x14ac:dyDescent="0.35">
      <c r="A287" s="19"/>
      <c r="B287" s="4"/>
    </row>
    <row r="288" spans="1:2" x14ac:dyDescent="0.35">
      <c r="A288" s="19"/>
      <c r="B288" s="4"/>
    </row>
    <row r="289" spans="1:2" x14ac:dyDescent="0.35">
      <c r="A289" s="19"/>
      <c r="B289" s="4"/>
    </row>
    <row r="290" spans="1:2" x14ac:dyDescent="0.35">
      <c r="A290" s="19"/>
      <c r="B290" s="4"/>
    </row>
    <row r="291" spans="1:2" x14ac:dyDescent="0.35">
      <c r="A291" s="19"/>
      <c r="B291" s="4"/>
    </row>
    <row r="292" spans="1:2" x14ac:dyDescent="0.35">
      <c r="A292" s="19"/>
      <c r="B292" s="4"/>
    </row>
    <row r="293" spans="1:2" x14ac:dyDescent="0.35">
      <c r="A293" s="19"/>
      <c r="B293" s="4"/>
    </row>
    <row r="294" spans="1:2" x14ac:dyDescent="0.35">
      <c r="A294" s="19"/>
      <c r="B294" s="4"/>
    </row>
    <row r="295" spans="1:2" x14ac:dyDescent="0.35">
      <c r="A295" s="19"/>
      <c r="B295" s="4"/>
    </row>
    <row r="296" spans="1:2" x14ac:dyDescent="0.35">
      <c r="A296" s="19"/>
      <c r="B296" s="4"/>
    </row>
    <row r="297" spans="1:2" x14ac:dyDescent="0.35">
      <c r="A297" s="19"/>
      <c r="B297" s="4"/>
    </row>
    <row r="298" spans="1:2" x14ac:dyDescent="0.35">
      <c r="A298" s="19"/>
      <c r="B298" s="4"/>
    </row>
    <row r="299" spans="1:2" x14ac:dyDescent="0.35">
      <c r="A299" s="19"/>
      <c r="B299" s="4"/>
    </row>
    <row r="300" spans="1:2" x14ac:dyDescent="0.35">
      <c r="A300" s="19"/>
      <c r="B300" s="4"/>
    </row>
    <row r="301" spans="1:2" x14ac:dyDescent="0.35">
      <c r="A301" s="19"/>
      <c r="B301" s="4"/>
    </row>
    <row r="302" spans="1:2" x14ac:dyDescent="0.35">
      <c r="A302" s="19"/>
      <c r="B302" s="4"/>
    </row>
    <row r="303" spans="1:2" x14ac:dyDescent="0.35">
      <c r="A303" s="19"/>
      <c r="B303" s="4"/>
    </row>
    <row r="304" spans="1:2" x14ac:dyDescent="0.35">
      <c r="A304" s="19"/>
      <c r="B304" s="4"/>
    </row>
    <row r="305" spans="1:2" x14ac:dyDescent="0.35">
      <c r="A305" s="19"/>
      <c r="B305" s="4"/>
    </row>
    <row r="306" spans="1:2" x14ac:dyDescent="0.35">
      <c r="A306" s="19"/>
      <c r="B306" s="4"/>
    </row>
    <row r="307" spans="1:2" x14ac:dyDescent="0.35">
      <c r="A307" s="19"/>
      <c r="B307" s="4"/>
    </row>
    <row r="308" spans="1:2" x14ac:dyDescent="0.35">
      <c r="A308" s="19"/>
      <c r="B308" s="4"/>
    </row>
    <row r="309" spans="1:2" x14ac:dyDescent="0.35">
      <c r="A309" s="19"/>
      <c r="B309" s="4"/>
    </row>
    <row r="310" spans="1:2" x14ac:dyDescent="0.35">
      <c r="A310" s="19"/>
      <c r="B310" s="4"/>
    </row>
    <row r="311" spans="1:2" x14ac:dyDescent="0.35">
      <c r="A311" s="19"/>
      <c r="B311" s="4"/>
    </row>
    <row r="312" spans="1:2" x14ac:dyDescent="0.35">
      <c r="A312" s="19"/>
      <c r="B312" s="4"/>
    </row>
    <row r="313" spans="1:2" x14ac:dyDescent="0.35">
      <c r="A313" s="19"/>
      <c r="B313" s="4"/>
    </row>
    <row r="314" spans="1:2" x14ac:dyDescent="0.35">
      <c r="A314" s="19"/>
      <c r="B314" s="4"/>
    </row>
    <row r="315" spans="1:2" x14ac:dyDescent="0.35">
      <c r="A315" s="19"/>
      <c r="B315" s="4"/>
    </row>
    <row r="316" spans="1:2" x14ac:dyDescent="0.35">
      <c r="A316" s="19"/>
      <c r="B316" s="4"/>
    </row>
    <row r="317" spans="1:2" x14ac:dyDescent="0.35">
      <c r="A317" s="19"/>
      <c r="B317" s="4"/>
    </row>
    <row r="318" spans="1:2" x14ac:dyDescent="0.35">
      <c r="A318" s="19"/>
      <c r="B318" s="4"/>
    </row>
    <row r="319" spans="1:2" x14ac:dyDescent="0.35">
      <c r="A319" s="19"/>
      <c r="B319" s="4"/>
    </row>
    <row r="320" spans="1:2" x14ac:dyDescent="0.35">
      <c r="A320" s="19"/>
      <c r="B320" s="4"/>
    </row>
    <row r="321" spans="1:2" x14ac:dyDescent="0.35">
      <c r="A321" s="19"/>
      <c r="B321" s="4"/>
    </row>
    <row r="322" spans="1:2" x14ac:dyDescent="0.35">
      <c r="A322" s="19"/>
      <c r="B322" s="4"/>
    </row>
    <row r="323" spans="1:2" x14ac:dyDescent="0.35">
      <c r="A323" s="19"/>
      <c r="B323" s="4"/>
    </row>
    <row r="324" spans="1:2" x14ac:dyDescent="0.35">
      <c r="A324" s="19"/>
      <c r="B324" s="4"/>
    </row>
    <row r="325" spans="1:2" x14ac:dyDescent="0.35">
      <c r="A325" s="19"/>
      <c r="B325" s="4"/>
    </row>
    <row r="326" spans="1:2" x14ac:dyDescent="0.35">
      <c r="A326" s="19"/>
      <c r="B326" s="4"/>
    </row>
    <row r="327" spans="1:2" x14ac:dyDescent="0.35">
      <c r="A327" s="19"/>
      <c r="B327" s="4"/>
    </row>
    <row r="328" spans="1:2" x14ac:dyDescent="0.35">
      <c r="A328" s="19"/>
      <c r="B328" s="4"/>
    </row>
    <row r="329" spans="1:2" x14ac:dyDescent="0.35">
      <c r="A329" s="19"/>
      <c r="B329" s="4"/>
    </row>
    <row r="330" spans="1:2" x14ac:dyDescent="0.35">
      <c r="A330" s="19"/>
      <c r="B330" s="4"/>
    </row>
    <row r="331" spans="1:2" x14ac:dyDescent="0.35">
      <c r="A331" s="19"/>
      <c r="B331" s="4"/>
    </row>
    <row r="332" spans="1:2" x14ac:dyDescent="0.35">
      <c r="A332" s="19"/>
      <c r="B332" s="4"/>
    </row>
    <row r="333" spans="1:2" x14ac:dyDescent="0.35">
      <c r="A333" s="19"/>
      <c r="B333" s="4"/>
    </row>
    <row r="334" spans="1:2" x14ac:dyDescent="0.35">
      <c r="A334" s="19"/>
      <c r="B334" s="4"/>
    </row>
    <row r="335" spans="1:2" x14ac:dyDescent="0.35">
      <c r="A335" s="19"/>
      <c r="B335" s="4"/>
    </row>
    <row r="336" spans="1:2" x14ac:dyDescent="0.35">
      <c r="A336" s="19"/>
      <c r="B336" s="4"/>
    </row>
    <row r="337" spans="1:2" x14ac:dyDescent="0.35">
      <c r="A337" s="19"/>
      <c r="B337" s="4"/>
    </row>
    <row r="338" spans="1:2" x14ac:dyDescent="0.35">
      <c r="A338" s="19"/>
      <c r="B338" s="4"/>
    </row>
    <row r="339" spans="1:2" x14ac:dyDescent="0.35">
      <c r="A339" s="19"/>
      <c r="B339" s="4"/>
    </row>
    <row r="340" spans="1:2" x14ac:dyDescent="0.35">
      <c r="A340" s="19"/>
      <c r="B340" s="4"/>
    </row>
    <row r="341" spans="1:2" x14ac:dyDescent="0.35">
      <c r="A341" s="19"/>
      <c r="B341" s="4"/>
    </row>
    <row r="342" spans="1:2" x14ac:dyDescent="0.35">
      <c r="A342" s="19"/>
      <c r="B342" s="4"/>
    </row>
    <row r="343" spans="1:2" x14ac:dyDescent="0.35">
      <c r="A343" s="19"/>
      <c r="B343" s="4"/>
    </row>
    <row r="344" spans="1:2" x14ac:dyDescent="0.35">
      <c r="A344" s="19"/>
      <c r="B344" s="4"/>
    </row>
    <row r="345" spans="1:2" x14ac:dyDescent="0.35">
      <c r="A345" s="19"/>
      <c r="B345" s="4"/>
    </row>
    <row r="346" spans="1:2" x14ac:dyDescent="0.35">
      <c r="A346" s="19"/>
      <c r="B346" s="4"/>
    </row>
    <row r="347" spans="1:2" x14ac:dyDescent="0.35">
      <c r="A347" s="19"/>
      <c r="B347" s="4"/>
    </row>
    <row r="348" spans="1:2" x14ac:dyDescent="0.35">
      <c r="A348" s="19"/>
      <c r="B348" s="4"/>
    </row>
    <row r="349" spans="1:2" x14ac:dyDescent="0.35">
      <c r="A349" s="19"/>
      <c r="B349" s="4"/>
    </row>
    <row r="350" spans="1:2" x14ac:dyDescent="0.35">
      <c r="A350" s="19"/>
      <c r="B350" s="4"/>
    </row>
    <row r="351" spans="1:2" x14ac:dyDescent="0.35">
      <c r="A351" s="19"/>
      <c r="B351" s="4"/>
    </row>
    <row r="352" spans="1:2" x14ac:dyDescent="0.35">
      <c r="A352" s="19"/>
      <c r="B352" s="4"/>
    </row>
    <row r="353" spans="1:2" x14ac:dyDescent="0.35">
      <c r="A353" s="19"/>
      <c r="B353" s="4"/>
    </row>
    <row r="354" spans="1:2" x14ac:dyDescent="0.35">
      <c r="A354" s="19"/>
      <c r="B354" s="4"/>
    </row>
    <row r="355" spans="1:2" x14ac:dyDescent="0.35">
      <c r="A355" s="19"/>
      <c r="B355" s="4"/>
    </row>
    <row r="356" spans="1:2" x14ac:dyDescent="0.35">
      <c r="A356" s="19"/>
      <c r="B356" s="4"/>
    </row>
    <row r="357" spans="1:2" x14ac:dyDescent="0.35">
      <c r="A357" s="19"/>
      <c r="B357" s="4"/>
    </row>
    <row r="358" spans="1:2" x14ac:dyDescent="0.35">
      <c r="A358" s="19"/>
      <c r="B358" s="4"/>
    </row>
    <row r="359" spans="1:2" x14ac:dyDescent="0.35">
      <c r="A359" s="19"/>
      <c r="B359" s="4"/>
    </row>
    <row r="360" spans="1:2" x14ac:dyDescent="0.35">
      <c r="A360" s="19"/>
      <c r="B360" s="4"/>
    </row>
    <row r="361" spans="1:2" x14ac:dyDescent="0.35">
      <c r="A361" s="19"/>
      <c r="B361" s="4"/>
    </row>
    <row r="362" spans="1:2" x14ac:dyDescent="0.35">
      <c r="A362" s="19"/>
      <c r="B362" s="4"/>
    </row>
    <row r="363" spans="1:2" x14ac:dyDescent="0.35">
      <c r="A363" s="19"/>
      <c r="B363" s="4"/>
    </row>
    <row r="364" spans="1:2" x14ac:dyDescent="0.35">
      <c r="A364" s="19"/>
      <c r="B364" s="4"/>
    </row>
    <row r="365" spans="1:2" x14ac:dyDescent="0.35">
      <c r="A365" s="19"/>
      <c r="B365" s="4"/>
    </row>
    <row r="366" spans="1:2" x14ac:dyDescent="0.35">
      <c r="A366" s="19"/>
      <c r="B366" s="4"/>
    </row>
    <row r="367" spans="1:2" x14ac:dyDescent="0.35">
      <c r="A367" s="19"/>
      <c r="B367" s="4"/>
    </row>
    <row r="368" spans="1:2" x14ac:dyDescent="0.35">
      <c r="A368" s="19"/>
      <c r="B368" s="4"/>
    </row>
    <row r="369" spans="1:2" x14ac:dyDescent="0.35">
      <c r="A369" s="19"/>
      <c r="B369" s="4"/>
    </row>
    <row r="370" spans="1:2" x14ac:dyDescent="0.35">
      <c r="A370" s="19"/>
      <c r="B370" s="4"/>
    </row>
    <row r="371" spans="1:2" x14ac:dyDescent="0.35">
      <c r="A371" s="19"/>
      <c r="B371" s="4"/>
    </row>
    <row r="372" spans="1:2" x14ac:dyDescent="0.35">
      <c r="A372" s="19"/>
      <c r="B372" s="4"/>
    </row>
    <row r="373" spans="1:2" x14ac:dyDescent="0.35">
      <c r="A373" s="19"/>
      <c r="B373" s="4"/>
    </row>
    <row r="374" spans="1:2" x14ac:dyDescent="0.35">
      <c r="A374" s="19"/>
      <c r="B374" s="4"/>
    </row>
    <row r="375" spans="1:2" x14ac:dyDescent="0.35">
      <c r="A375" s="19"/>
      <c r="B375" s="4"/>
    </row>
    <row r="376" spans="1:2" x14ac:dyDescent="0.35">
      <c r="A376" s="19"/>
      <c r="B376" s="4"/>
    </row>
    <row r="377" spans="1:2" x14ac:dyDescent="0.35">
      <c r="A377" s="19"/>
      <c r="B377" s="4"/>
    </row>
    <row r="378" spans="1:2" x14ac:dyDescent="0.35">
      <c r="A378" s="19"/>
      <c r="B378" s="4"/>
    </row>
    <row r="379" spans="1:2" x14ac:dyDescent="0.35">
      <c r="A379" s="19"/>
      <c r="B379" s="4"/>
    </row>
    <row r="380" spans="1:2" x14ac:dyDescent="0.35">
      <c r="A380" s="19"/>
      <c r="B380" s="4"/>
    </row>
    <row r="381" spans="1:2" x14ac:dyDescent="0.35">
      <c r="A381" s="19"/>
      <c r="B381" s="4"/>
    </row>
    <row r="382" spans="1:2" x14ac:dyDescent="0.35">
      <c r="A382" s="19"/>
      <c r="B382" s="4"/>
    </row>
    <row r="383" spans="1:2" x14ac:dyDescent="0.35">
      <c r="A383" s="19"/>
      <c r="B383" s="4"/>
    </row>
    <row r="384" spans="1:2" x14ac:dyDescent="0.35">
      <c r="A384" s="19"/>
      <c r="B384" s="4"/>
    </row>
    <row r="385" spans="1:2" x14ac:dyDescent="0.35">
      <c r="A385" s="19"/>
      <c r="B385" s="4"/>
    </row>
    <row r="386" spans="1:2" x14ac:dyDescent="0.35">
      <c r="A386" s="19"/>
      <c r="B386" s="4"/>
    </row>
    <row r="387" spans="1:2" x14ac:dyDescent="0.35">
      <c r="A387" s="19"/>
      <c r="B387" s="4"/>
    </row>
    <row r="388" spans="1:2" x14ac:dyDescent="0.35">
      <c r="A388" s="19"/>
      <c r="B388" s="4"/>
    </row>
    <row r="389" spans="1:2" x14ac:dyDescent="0.35">
      <c r="A389" s="19"/>
      <c r="B389" s="4"/>
    </row>
    <row r="390" spans="1:2" x14ac:dyDescent="0.35">
      <c r="A390" s="19"/>
      <c r="B390" s="4"/>
    </row>
    <row r="391" spans="1:2" x14ac:dyDescent="0.35">
      <c r="A391" s="19"/>
      <c r="B391" s="4"/>
    </row>
    <row r="392" spans="1:2" x14ac:dyDescent="0.35">
      <c r="A392" s="19"/>
      <c r="B392" s="4"/>
    </row>
    <row r="393" spans="1:2" x14ac:dyDescent="0.35">
      <c r="A393" s="19"/>
      <c r="B393" s="4"/>
    </row>
    <row r="394" spans="1:2" x14ac:dyDescent="0.35">
      <c r="A394" s="19"/>
      <c r="B394" s="4"/>
    </row>
    <row r="395" spans="1:2" x14ac:dyDescent="0.35">
      <c r="A395" s="19"/>
      <c r="B395" s="4"/>
    </row>
    <row r="396" spans="1:2" x14ac:dyDescent="0.35">
      <c r="A396" s="19"/>
      <c r="B396" s="4"/>
    </row>
    <row r="397" spans="1:2" x14ac:dyDescent="0.35">
      <c r="A397" s="19"/>
      <c r="B397" s="4"/>
    </row>
    <row r="398" spans="1:2" x14ac:dyDescent="0.35">
      <c r="A398" s="19"/>
      <c r="B398" s="4"/>
    </row>
    <row r="399" spans="1:2" x14ac:dyDescent="0.35">
      <c r="A399" s="19"/>
      <c r="B399" s="4"/>
    </row>
    <row r="400" spans="1:2" x14ac:dyDescent="0.35">
      <c r="A400" s="19"/>
      <c r="B400" s="4"/>
    </row>
    <row r="401" spans="1:2" x14ac:dyDescent="0.35">
      <c r="A401" s="19"/>
      <c r="B401" s="4"/>
    </row>
    <row r="402" spans="1:2" x14ac:dyDescent="0.35">
      <c r="A402" s="19"/>
      <c r="B402" s="4"/>
    </row>
    <row r="403" spans="1:2" x14ac:dyDescent="0.35">
      <c r="A403" s="19"/>
      <c r="B403" s="4"/>
    </row>
    <row r="404" spans="1:2" x14ac:dyDescent="0.35">
      <c r="A404" s="19"/>
      <c r="B404" s="4"/>
    </row>
    <row r="405" spans="1:2" x14ac:dyDescent="0.35">
      <c r="A405" s="19"/>
      <c r="B405" s="4"/>
    </row>
    <row r="406" spans="1:2" x14ac:dyDescent="0.35">
      <c r="A406" s="19"/>
      <c r="B406" s="4"/>
    </row>
    <row r="407" spans="1:2" x14ac:dyDescent="0.35">
      <c r="A407" s="19"/>
      <c r="B407" s="4"/>
    </row>
    <row r="408" spans="1:2" x14ac:dyDescent="0.35">
      <c r="A408" s="19"/>
      <c r="B408" s="4"/>
    </row>
    <row r="409" spans="1:2" x14ac:dyDescent="0.35">
      <c r="A409" s="19"/>
      <c r="B409" s="4"/>
    </row>
    <row r="410" spans="1:2" x14ac:dyDescent="0.35">
      <c r="A410" s="19"/>
      <c r="B410" s="4"/>
    </row>
    <row r="411" spans="1:2" x14ac:dyDescent="0.35">
      <c r="A411" s="19"/>
      <c r="B411" s="4"/>
    </row>
    <row r="412" spans="1:2" x14ac:dyDescent="0.35">
      <c r="A412" s="19"/>
      <c r="B412" s="4"/>
    </row>
    <row r="413" spans="1:2" x14ac:dyDescent="0.35">
      <c r="A413" s="19"/>
      <c r="B413" s="4"/>
    </row>
    <row r="414" spans="1:2" x14ac:dyDescent="0.35">
      <c r="A414" s="19"/>
      <c r="B414" s="4"/>
    </row>
    <row r="415" spans="1:2" x14ac:dyDescent="0.35">
      <c r="A415" s="19"/>
      <c r="B415" s="4"/>
    </row>
    <row r="416" spans="1:2" x14ac:dyDescent="0.35">
      <c r="A416" s="19"/>
      <c r="B416" s="4"/>
    </row>
    <row r="417" spans="1:2" x14ac:dyDescent="0.35">
      <c r="A417" s="19"/>
      <c r="B417" s="4"/>
    </row>
    <row r="418" spans="1:2" x14ac:dyDescent="0.35">
      <c r="A418" s="19"/>
      <c r="B418" s="4"/>
    </row>
    <row r="419" spans="1:2" x14ac:dyDescent="0.35">
      <c r="A419" s="19"/>
      <c r="B419" s="4"/>
    </row>
    <row r="420" spans="1:2" x14ac:dyDescent="0.35">
      <c r="A420" s="19"/>
      <c r="B420" s="4"/>
    </row>
    <row r="421" spans="1:2" x14ac:dyDescent="0.35">
      <c r="A421" s="19"/>
      <c r="B421" s="4"/>
    </row>
    <row r="422" spans="1:2" x14ac:dyDescent="0.35">
      <c r="A422" s="19"/>
      <c r="B422" s="4"/>
    </row>
    <row r="423" spans="1:2" x14ac:dyDescent="0.35">
      <c r="A423" s="19"/>
      <c r="B423" s="4"/>
    </row>
    <row r="424" spans="1:2" x14ac:dyDescent="0.35">
      <c r="A424" s="19"/>
      <c r="B424" s="4"/>
    </row>
    <row r="425" spans="1:2" x14ac:dyDescent="0.35">
      <c r="A425" s="19"/>
      <c r="B425" s="4"/>
    </row>
    <row r="426" spans="1:2" x14ac:dyDescent="0.35">
      <c r="A426" s="19"/>
      <c r="B426" s="4"/>
    </row>
    <row r="427" spans="1:2" x14ac:dyDescent="0.35">
      <c r="A427" s="19"/>
      <c r="B427" s="4"/>
    </row>
    <row r="428" spans="1:2" x14ac:dyDescent="0.35">
      <c r="A428" s="19"/>
      <c r="B428" s="4"/>
    </row>
    <row r="429" spans="1:2" x14ac:dyDescent="0.35">
      <c r="A429" s="19"/>
      <c r="B429" s="4"/>
    </row>
    <row r="430" spans="1:2" x14ac:dyDescent="0.35">
      <c r="A430" s="19"/>
      <c r="B430" s="4"/>
    </row>
    <row r="431" spans="1:2" x14ac:dyDescent="0.35">
      <c r="A431" s="19"/>
      <c r="B431" s="4"/>
    </row>
    <row r="432" spans="1:2" x14ac:dyDescent="0.35">
      <c r="A432" s="19"/>
      <c r="B432" s="4"/>
    </row>
    <row r="433" spans="1:2" x14ac:dyDescent="0.35">
      <c r="A433" s="19"/>
      <c r="B433" s="4"/>
    </row>
    <row r="434" spans="1:2" x14ac:dyDescent="0.35">
      <c r="A434" s="19"/>
      <c r="B434" s="4"/>
    </row>
    <row r="435" spans="1:2" x14ac:dyDescent="0.35">
      <c r="A435" s="19"/>
      <c r="B435" s="4"/>
    </row>
    <row r="436" spans="1:2" x14ac:dyDescent="0.35">
      <c r="A436" s="19"/>
      <c r="B436" s="4"/>
    </row>
    <row r="437" spans="1:2" x14ac:dyDescent="0.35">
      <c r="A437" s="19"/>
      <c r="B437" s="4"/>
    </row>
    <row r="438" spans="1:2" x14ac:dyDescent="0.35">
      <c r="A438" s="19"/>
      <c r="B438" s="4"/>
    </row>
    <row r="439" spans="1:2" x14ac:dyDescent="0.35">
      <c r="A439" s="19"/>
      <c r="B439" s="4"/>
    </row>
    <row r="440" spans="1:2" x14ac:dyDescent="0.35">
      <c r="A440" s="19"/>
      <c r="B440" s="4"/>
    </row>
    <row r="441" spans="1:2" x14ac:dyDescent="0.35">
      <c r="A441" s="19"/>
      <c r="B441" s="4"/>
    </row>
    <row r="442" spans="1:2" x14ac:dyDescent="0.35">
      <c r="A442" s="19"/>
      <c r="B442" s="4"/>
    </row>
    <row r="443" spans="1:2" x14ac:dyDescent="0.35">
      <c r="A443" s="19"/>
      <c r="B443" s="4"/>
    </row>
    <row r="444" spans="1:2" x14ac:dyDescent="0.35">
      <c r="A444" s="19"/>
      <c r="B444" s="4"/>
    </row>
    <row r="445" spans="1:2" x14ac:dyDescent="0.35">
      <c r="A445" s="19"/>
      <c r="B445" s="4"/>
    </row>
    <row r="446" spans="1:2" x14ac:dyDescent="0.35">
      <c r="A446" s="19"/>
      <c r="B446" s="4"/>
    </row>
    <row r="447" spans="1:2" x14ac:dyDescent="0.35">
      <c r="A447" s="19"/>
      <c r="B447" s="4"/>
    </row>
    <row r="448" spans="1:2" x14ac:dyDescent="0.35">
      <c r="A448" s="19"/>
      <c r="B448" s="4"/>
    </row>
    <row r="449" spans="1:2" x14ac:dyDescent="0.35">
      <c r="A449" s="19"/>
      <c r="B449" s="4"/>
    </row>
    <row r="450" spans="1:2" x14ac:dyDescent="0.35">
      <c r="A450" s="19"/>
      <c r="B450" s="4"/>
    </row>
    <row r="451" spans="1:2" x14ac:dyDescent="0.35">
      <c r="A451" s="19"/>
      <c r="B451" s="4"/>
    </row>
    <row r="452" spans="1:2" x14ac:dyDescent="0.35">
      <c r="A452" s="19"/>
      <c r="B452" s="4"/>
    </row>
    <row r="453" spans="1:2" x14ac:dyDescent="0.35">
      <c r="A453" s="19"/>
      <c r="B453" s="4"/>
    </row>
    <row r="454" spans="1:2" x14ac:dyDescent="0.35">
      <c r="A454" s="19"/>
      <c r="B454" s="4"/>
    </row>
    <row r="455" spans="1:2" x14ac:dyDescent="0.35">
      <c r="A455" s="19"/>
      <c r="B455" s="4"/>
    </row>
    <row r="456" spans="1:2" x14ac:dyDescent="0.35">
      <c r="A456" s="19"/>
      <c r="B456" s="4"/>
    </row>
    <row r="457" spans="1:2" x14ac:dyDescent="0.35">
      <c r="A457" s="19"/>
      <c r="B457" s="4"/>
    </row>
    <row r="458" spans="1:2" x14ac:dyDescent="0.35">
      <c r="A458" s="19"/>
      <c r="B458" s="4"/>
    </row>
    <row r="459" spans="1:2" x14ac:dyDescent="0.35">
      <c r="A459" s="19"/>
      <c r="B459" s="4"/>
    </row>
    <row r="460" spans="1:2" x14ac:dyDescent="0.35">
      <c r="A460" s="19"/>
      <c r="B460" s="4"/>
    </row>
    <row r="461" spans="1:2" x14ac:dyDescent="0.35">
      <c r="A461" s="19"/>
      <c r="B461" s="4"/>
    </row>
    <row r="462" spans="1:2" x14ac:dyDescent="0.35">
      <c r="A462" s="19"/>
      <c r="B462" s="4"/>
    </row>
    <row r="463" spans="1:2" x14ac:dyDescent="0.35">
      <c r="A463" s="19"/>
      <c r="B463" s="4"/>
    </row>
    <row r="464" spans="1:2" x14ac:dyDescent="0.35">
      <c r="A464" s="19"/>
      <c r="B464" s="4"/>
    </row>
    <row r="465" spans="1:2" x14ac:dyDescent="0.35">
      <c r="A465" s="19"/>
      <c r="B465" s="4"/>
    </row>
    <row r="466" spans="1:2" x14ac:dyDescent="0.35">
      <c r="A466" s="19"/>
      <c r="B466" s="4"/>
    </row>
    <row r="467" spans="1:2" x14ac:dyDescent="0.35">
      <c r="A467" s="19"/>
      <c r="B467" s="4"/>
    </row>
    <row r="468" spans="1:2" x14ac:dyDescent="0.35">
      <c r="A468" s="19"/>
      <c r="B468" s="4"/>
    </row>
    <row r="469" spans="1:2" x14ac:dyDescent="0.35">
      <c r="A469" s="19"/>
      <c r="B469" s="4"/>
    </row>
    <row r="470" spans="1:2" x14ac:dyDescent="0.35">
      <c r="A470" s="19"/>
      <c r="B470" s="4"/>
    </row>
    <row r="471" spans="1:2" x14ac:dyDescent="0.35">
      <c r="A471" s="19"/>
      <c r="B471" s="4"/>
    </row>
    <row r="472" spans="1:2" x14ac:dyDescent="0.35">
      <c r="A472" s="19"/>
      <c r="B472" s="4"/>
    </row>
    <row r="473" spans="1:2" x14ac:dyDescent="0.35">
      <c r="A473" s="19"/>
      <c r="B473" s="4"/>
    </row>
    <row r="474" spans="1:2" x14ac:dyDescent="0.35">
      <c r="A474" s="19"/>
      <c r="B474" s="4"/>
    </row>
    <row r="475" spans="1:2" x14ac:dyDescent="0.35">
      <c r="A475" s="19"/>
      <c r="B475" s="4"/>
    </row>
    <row r="476" spans="1:2" x14ac:dyDescent="0.35">
      <c r="A476" s="19"/>
      <c r="B476" s="4"/>
    </row>
    <row r="477" spans="1:2" x14ac:dyDescent="0.35">
      <c r="A477" s="19"/>
      <c r="B477" s="4"/>
    </row>
    <row r="478" spans="1:2" x14ac:dyDescent="0.35">
      <c r="A478" s="19"/>
      <c r="B478" s="4"/>
    </row>
    <row r="479" spans="1:2" x14ac:dyDescent="0.35">
      <c r="A479" s="19"/>
      <c r="B479" s="4"/>
    </row>
    <row r="480" spans="1:2" x14ac:dyDescent="0.35">
      <c r="A480" s="19"/>
      <c r="B480" s="4"/>
    </row>
    <row r="481" spans="1:2" x14ac:dyDescent="0.35">
      <c r="A481" s="19"/>
      <c r="B481" s="4"/>
    </row>
    <row r="482" spans="1:2" x14ac:dyDescent="0.35">
      <c r="A482" s="19"/>
      <c r="B482" s="4"/>
    </row>
    <row r="483" spans="1:2" x14ac:dyDescent="0.35">
      <c r="A483" s="19"/>
      <c r="B483" s="4"/>
    </row>
    <row r="484" spans="1:2" x14ac:dyDescent="0.35">
      <c r="A484" s="19"/>
      <c r="B484" s="4"/>
    </row>
    <row r="485" spans="1:2" x14ac:dyDescent="0.35">
      <c r="A485" s="19"/>
      <c r="B485" s="4"/>
    </row>
    <row r="486" spans="1:2" x14ac:dyDescent="0.35">
      <c r="A486" s="19"/>
      <c r="B486" s="4"/>
    </row>
    <row r="487" spans="1:2" x14ac:dyDescent="0.35">
      <c r="A487" s="19"/>
      <c r="B487" s="4"/>
    </row>
    <row r="488" spans="1:2" x14ac:dyDescent="0.35">
      <c r="A488" s="19"/>
      <c r="B488" s="4"/>
    </row>
    <row r="489" spans="1:2" x14ac:dyDescent="0.35">
      <c r="A489" s="19"/>
      <c r="B489" s="4"/>
    </row>
    <row r="490" spans="1:2" x14ac:dyDescent="0.35">
      <c r="A490" s="19"/>
      <c r="B490" s="4"/>
    </row>
    <row r="491" spans="1:2" x14ac:dyDescent="0.35">
      <c r="A491" s="19"/>
      <c r="B491" s="4"/>
    </row>
    <row r="492" spans="1:2" x14ac:dyDescent="0.35">
      <c r="A492" s="19"/>
      <c r="B492" s="4"/>
    </row>
    <row r="493" spans="1:2" x14ac:dyDescent="0.35">
      <c r="A493" s="19"/>
      <c r="B493" s="4"/>
    </row>
    <row r="494" spans="1:2" x14ac:dyDescent="0.35">
      <c r="A494" s="19"/>
      <c r="B494" s="4"/>
    </row>
    <row r="495" spans="1:2" x14ac:dyDescent="0.35">
      <c r="A495" s="19"/>
      <c r="B495" s="4"/>
    </row>
    <row r="496" spans="1:2" x14ac:dyDescent="0.35">
      <c r="A496" s="19"/>
      <c r="B496" s="4"/>
    </row>
    <row r="497" spans="1:2" x14ac:dyDescent="0.35">
      <c r="A497" s="19"/>
      <c r="B497" s="4"/>
    </row>
    <row r="498" spans="1:2" x14ac:dyDescent="0.35">
      <c r="A498" s="19"/>
      <c r="B498" s="4"/>
    </row>
    <row r="499" spans="1:2" x14ac:dyDescent="0.35">
      <c r="A499" s="19"/>
      <c r="B499" s="4"/>
    </row>
    <row r="500" spans="1:2" x14ac:dyDescent="0.35">
      <c r="A500" s="19"/>
      <c r="B500" s="4"/>
    </row>
    <row r="501" spans="1:2" x14ac:dyDescent="0.35">
      <c r="A501" s="19"/>
      <c r="B501" s="4"/>
    </row>
    <row r="502" spans="1:2" x14ac:dyDescent="0.35">
      <c r="A502" s="19"/>
      <c r="B502" s="4"/>
    </row>
    <row r="503" spans="1:2" x14ac:dyDescent="0.35">
      <c r="A503" s="19"/>
      <c r="B503" s="4"/>
    </row>
    <row r="504" spans="1:2" x14ac:dyDescent="0.35">
      <c r="A504" s="19"/>
      <c r="B504" s="4"/>
    </row>
    <row r="505" spans="1:2" x14ac:dyDescent="0.35">
      <c r="A505" s="19"/>
      <c r="B505" s="4"/>
    </row>
    <row r="506" spans="1:2" x14ac:dyDescent="0.35">
      <c r="A506" s="19"/>
      <c r="B506" s="4"/>
    </row>
    <row r="507" spans="1:2" x14ac:dyDescent="0.35">
      <c r="A507" s="19"/>
      <c r="B507" s="4"/>
    </row>
    <row r="508" spans="1:2" x14ac:dyDescent="0.35">
      <c r="A508" s="19"/>
      <c r="B508" s="4"/>
    </row>
    <row r="509" spans="1:2" x14ac:dyDescent="0.35">
      <c r="A509" s="19"/>
      <c r="B509" s="4"/>
    </row>
    <row r="510" spans="1:2" x14ac:dyDescent="0.35">
      <c r="A510" s="19"/>
      <c r="B510" s="4"/>
    </row>
    <row r="511" spans="1:2" x14ac:dyDescent="0.35">
      <c r="A511" s="19"/>
      <c r="B511" s="4"/>
    </row>
    <row r="512" spans="1:2" x14ac:dyDescent="0.35">
      <c r="A512" s="19"/>
      <c r="B512" s="4"/>
    </row>
    <row r="513" spans="1:2" x14ac:dyDescent="0.35">
      <c r="A513" s="19"/>
      <c r="B513" s="4"/>
    </row>
    <row r="514" spans="1:2" x14ac:dyDescent="0.35">
      <c r="A514" s="19"/>
      <c r="B514" s="4"/>
    </row>
    <row r="515" spans="1:2" x14ac:dyDescent="0.35">
      <c r="A515" s="19"/>
      <c r="B515" s="4"/>
    </row>
    <row r="516" spans="1:2" x14ac:dyDescent="0.35">
      <c r="A516" s="19"/>
      <c r="B516" s="4"/>
    </row>
    <row r="517" spans="1:2" x14ac:dyDescent="0.35">
      <c r="A517" s="19"/>
      <c r="B517" s="4"/>
    </row>
    <row r="518" spans="1:2" x14ac:dyDescent="0.35">
      <c r="A518" s="19"/>
      <c r="B518" s="4"/>
    </row>
    <row r="519" spans="1:2" x14ac:dyDescent="0.35">
      <c r="A519" s="19"/>
      <c r="B519" s="4"/>
    </row>
    <row r="520" spans="1:2" x14ac:dyDescent="0.35">
      <c r="A520" s="19"/>
      <c r="B520" s="4"/>
    </row>
    <row r="521" spans="1:2" x14ac:dyDescent="0.35">
      <c r="A521" s="19"/>
      <c r="B521" s="4"/>
    </row>
    <row r="522" spans="1:2" x14ac:dyDescent="0.35">
      <c r="A522" s="19"/>
      <c r="B522" s="4"/>
    </row>
    <row r="523" spans="1:2" x14ac:dyDescent="0.35">
      <c r="A523" s="19"/>
      <c r="B523" s="4"/>
    </row>
    <row r="524" spans="1:2" x14ac:dyDescent="0.35">
      <c r="A524" s="19"/>
      <c r="B524" s="4"/>
    </row>
    <row r="525" spans="1:2" x14ac:dyDescent="0.35">
      <c r="A525" s="19"/>
      <c r="B525" s="4"/>
    </row>
    <row r="526" spans="1:2" x14ac:dyDescent="0.35">
      <c r="A526" s="19"/>
      <c r="B526" s="4"/>
    </row>
    <row r="527" spans="1:2" x14ac:dyDescent="0.35">
      <c r="A527" s="19"/>
      <c r="B527" s="4"/>
    </row>
    <row r="528" spans="1:2" x14ac:dyDescent="0.35">
      <c r="A528" s="19"/>
      <c r="B528" s="4"/>
    </row>
    <row r="529" spans="1:2" x14ac:dyDescent="0.35">
      <c r="A529" s="19"/>
      <c r="B529" s="4"/>
    </row>
    <row r="530" spans="1:2" x14ac:dyDescent="0.35">
      <c r="A530" s="19"/>
      <c r="B530" s="4"/>
    </row>
    <row r="531" spans="1:2" x14ac:dyDescent="0.35">
      <c r="A531" s="19"/>
      <c r="B531" s="4"/>
    </row>
    <row r="532" spans="1:2" x14ac:dyDescent="0.35">
      <c r="A532" s="19"/>
      <c r="B532" s="4"/>
    </row>
    <row r="533" spans="1:2" x14ac:dyDescent="0.35">
      <c r="A533" s="19"/>
      <c r="B533" s="4"/>
    </row>
    <row r="534" spans="1:2" x14ac:dyDescent="0.35">
      <c r="A534" s="19"/>
      <c r="B534" s="4"/>
    </row>
    <row r="535" spans="1:2" x14ac:dyDescent="0.35">
      <c r="A535" s="19"/>
      <c r="B535" s="4"/>
    </row>
    <row r="536" spans="1:2" x14ac:dyDescent="0.35">
      <c r="A536" s="19"/>
      <c r="B536" s="4"/>
    </row>
    <row r="537" spans="1:2" x14ac:dyDescent="0.35">
      <c r="A537" s="19"/>
      <c r="B537" s="4"/>
    </row>
    <row r="538" spans="1:2" x14ac:dyDescent="0.35">
      <c r="A538" s="19"/>
      <c r="B538" s="4"/>
    </row>
    <row r="539" spans="1:2" x14ac:dyDescent="0.35">
      <c r="A539" s="19"/>
      <c r="B539" s="4"/>
    </row>
    <row r="540" spans="1:2" x14ac:dyDescent="0.35">
      <c r="A540" s="19"/>
      <c r="B540" s="4"/>
    </row>
    <row r="541" spans="1:2" x14ac:dyDescent="0.35">
      <c r="A541" s="19"/>
      <c r="B541" s="4"/>
    </row>
    <row r="542" spans="1:2" x14ac:dyDescent="0.35">
      <c r="A542" s="19"/>
      <c r="B542" s="4"/>
    </row>
    <row r="543" spans="1:2" x14ac:dyDescent="0.35">
      <c r="A543" s="19"/>
      <c r="B543" s="4"/>
    </row>
    <row r="544" spans="1:2" x14ac:dyDescent="0.35">
      <c r="A544" s="19"/>
      <c r="B544" s="4"/>
    </row>
    <row r="545" spans="1:2" x14ac:dyDescent="0.35">
      <c r="A545" s="19"/>
      <c r="B545" s="4"/>
    </row>
    <row r="546" spans="1:2" x14ac:dyDescent="0.35">
      <c r="A546" s="19"/>
      <c r="B546" s="4"/>
    </row>
    <row r="547" spans="1:2" x14ac:dyDescent="0.35">
      <c r="A547" s="19"/>
      <c r="B547" s="4"/>
    </row>
    <row r="548" spans="1:2" x14ac:dyDescent="0.35">
      <c r="A548" s="19"/>
      <c r="B548" s="4"/>
    </row>
    <row r="549" spans="1:2" x14ac:dyDescent="0.35">
      <c r="A549" s="19"/>
      <c r="B549" s="4"/>
    </row>
    <row r="550" spans="1:2" x14ac:dyDescent="0.35">
      <c r="A550" s="19"/>
      <c r="B550" s="4"/>
    </row>
    <row r="551" spans="1:2" x14ac:dyDescent="0.35">
      <c r="A551" s="19"/>
      <c r="B551" s="4"/>
    </row>
    <row r="552" spans="1:2" x14ac:dyDescent="0.35">
      <c r="A552" s="19"/>
      <c r="B552" s="4"/>
    </row>
    <row r="553" spans="1:2" x14ac:dyDescent="0.35">
      <c r="A553" s="19"/>
      <c r="B553" s="4"/>
    </row>
    <row r="554" spans="1:2" x14ac:dyDescent="0.35">
      <c r="A554" s="19"/>
      <c r="B554" s="4"/>
    </row>
    <row r="555" spans="1:2" x14ac:dyDescent="0.35">
      <c r="A555" s="19"/>
      <c r="B555" s="4"/>
    </row>
    <row r="556" spans="1:2" x14ac:dyDescent="0.35">
      <c r="A556" s="19"/>
      <c r="B556" s="4"/>
    </row>
    <row r="557" spans="1:2" x14ac:dyDescent="0.35">
      <c r="A557" s="19"/>
      <c r="B557" s="4"/>
    </row>
    <row r="558" spans="1:2" x14ac:dyDescent="0.35">
      <c r="A558" s="19"/>
      <c r="B558" s="4"/>
    </row>
    <row r="559" spans="1:2" x14ac:dyDescent="0.35">
      <c r="A559" s="19"/>
      <c r="B559" s="4"/>
    </row>
    <row r="560" spans="1:2" x14ac:dyDescent="0.35">
      <c r="A560" s="19"/>
      <c r="B560" s="4"/>
    </row>
    <row r="561" spans="1:2" x14ac:dyDescent="0.35">
      <c r="A561" s="19"/>
      <c r="B561" s="4"/>
    </row>
    <row r="562" spans="1:2" x14ac:dyDescent="0.35">
      <c r="A562" s="19"/>
      <c r="B562" s="4"/>
    </row>
    <row r="563" spans="1:2" x14ac:dyDescent="0.35">
      <c r="A563" s="19"/>
      <c r="B563" s="4"/>
    </row>
    <row r="564" spans="1:2" x14ac:dyDescent="0.35">
      <c r="A564" s="19"/>
      <c r="B564" s="4"/>
    </row>
    <row r="565" spans="1:2" x14ac:dyDescent="0.35">
      <c r="A565" s="19"/>
      <c r="B565" s="4"/>
    </row>
    <row r="566" spans="1:2" x14ac:dyDescent="0.35">
      <c r="A566" s="19"/>
      <c r="B566" s="4"/>
    </row>
    <row r="567" spans="1:2" x14ac:dyDescent="0.35">
      <c r="A567" s="19"/>
      <c r="B567" s="4"/>
    </row>
    <row r="568" spans="1:2" x14ac:dyDescent="0.35">
      <c r="A568" s="19"/>
      <c r="B568" s="4"/>
    </row>
    <row r="569" spans="1:2" x14ac:dyDescent="0.35">
      <c r="A569" s="19"/>
      <c r="B569" s="4"/>
    </row>
    <row r="570" spans="1:2" x14ac:dyDescent="0.35">
      <c r="A570" s="19"/>
      <c r="B570" s="4"/>
    </row>
    <row r="571" spans="1:2" x14ac:dyDescent="0.35">
      <c r="A571" s="19"/>
      <c r="B571" s="4"/>
    </row>
    <row r="572" spans="1:2" x14ac:dyDescent="0.35">
      <c r="A572" s="19"/>
      <c r="B572" s="4"/>
    </row>
    <row r="573" spans="1:2" x14ac:dyDescent="0.35">
      <c r="A573" s="19"/>
      <c r="B573" s="4"/>
    </row>
    <row r="574" spans="1:2" x14ac:dyDescent="0.35">
      <c r="A574" s="19"/>
      <c r="B574" s="4"/>
    </row>
    <row r="575" spans="1:2" x14ac:dyDescent="0.35">
      <c r="A575" s="19"/>
      <c r="B575" s="4"/>
    </row>
    <row r="576" spans="1:2" x14ac:dyDescent="0.35">
      <c r="A576" s="19"/>
      <c r="B576" s="4"/>
    </row>
    <row r="577" spans="1:2" x14ac:dyDescent="0.35">
      <c r="A577" s="19"/>
      <c r="B577" s="4"/>
    </row>
    <row r="578" spans="1:2" x14ac:dyDescent="0.35">
      <c r="A578" s="19"/>
      <c r="B578" s="4"/>
    </row>
    <row r="579" spans="1:2" x14ac:dyDescent="0.35">
      <c r="A579" s="19"/>
      <c r="B579" s="4"/>
    </row>
    <row r="580" spans="1:2" x14ac:dyDescent="0.35">
      <c r="A580" s="19"/>
      <c r="B580" s="4"/>
    </row>
    <row r="581" spans="1:2" x14ac:dyDescent="0.35">
      <c r="A581" s="19"/>
      <c r="B581" s="4"/>
    </row>
    <row r="582" spans="1:2" x14ac:dyDescent="0.35">
      <c r="A582" s="19"/>
      <c r="B582" s="4"/>
    </row>
    <row r="583" spans="1:2" x14ac:dyDescent="0.35">
      <c r="A583" s="19"/>
      <c r="B583" s="4"/>
    </row>
    <row r="584" spans="1:2" x14ac:dyDescent="0.35">
      <c r="A584" s="19"/>
      <c r="B584" s="4"/>
    </row>
    <row r="585" spans="1:2" x14ac:dyDescent="0.35">
      <c r="A585" s="19"/>
      <c r="B585" s="4"/>
    </row>
    <row r="586" spans="1:2" x14ac:dyDescent="0.35">
      <c r="A586" s="19"/>
      <c r="B586" s="4"/>
    </row>
    <row r="587" spans="1:2" x14ac:dyDescent="0.35">
      <c r="A587" s="19"/>
      <c r="B587" s="4"/>
    </row>
    <row r="588" spans="1:2" x14ac:dyDescent="0.35">
      <c r="A588" s="19"/>
      <c r="B588" s="4"/>
    </row>
    <row r="589" spans="1:2" x14ac:dyDescent="0.35">
      <c r="A589" s="19"/>
      <c r="B589" s="4"/>
    </row>
    <row r="590" spans="1:2" x14ac:dyDescent="0.35">
      <c r="A590" s="19"/>
      <c r="B590" s="4"/>
    </row>
    <row r="591" spans="1:2" x14ac:dyDescent="0.35">
      <c r="A591" s="19"/>
      <c r="B591" s="4"/>
    </row>
    <row r="592" spans="1:2" x14ac:dyDescent="0.35">
      <c r="A592" s="19"/>
      <c r="B592" s="4"/>
    </row>
    <row r="593" spans="1:2" x14ac:dyDescent="0.35">
      <c r="A593" s="19"/>
      <c r="B593" s="4"/>
    </row>
    <row r="594" spans="1:2" x14ac:dyDescent="0.35">
      <c r="A594" s="19"/>
      <c r="B594" s="4"/>
    </row>
    <row r="595" spans="1:2" x14ac:dyDescent="0.35">
      <c r="A595" s="19"/>
      <c r="B595" s="4"/>
    </row>
    <row r="596" spans="1:2" x14ac:dyDescent="0.35">
      <c r="A596" s="19"/>
      <c r="B596" s="4"/>
    </row>
    <row r="597" spans="1:2" x14ac:dyDescent="0.35">
      <c r="A597" s="19"/>
      <c r="B597" s="4"/>
    </row>
    <row r="598" spans="1:2" x14ac:dyDescent="0.35">
      <c r="A598" s="19"/>
      <c r="B598" s="4"/>
    </row>
    <row r="599" spans="1:2" x14ac:dyDescent="0.35">
      <c r="A599" s="19"/>
      <c r="B599" s="4"/>
    </row>
    <row r="600" spans="1:2" x14ac:dyDescent="0.35">
      <c r="A600" s="19"/>
      <c r="B600" s="4"/>
    </row>
    <row r="601" spans="1:2" x14ac:dyDescent="0.35">
      <c r="A601" s="19"/>
      <c r="B601" s="4"/>
    </row>
    <row r="602" spans="1:2" x14ac:dyDescent="0.35">
      <c r="A602" s="19"/>
      <c r="B602" s="4"/>
    </row>
    <row r="603" spans="1:2" x14ac:dyDescent="0.35">
      <c r="A603" s="19"/>
      <c r="B603" s="4"/>
    </row>
    <row r="604" spans="1:2" x14ac:dyDescent="0.35">
      <c r="A604" s="19"/>
      <c r="B604" s="4"/>
    </row>
    <row r="605" spans="1:2" x14ac:dyDescent="0.35">
      <c r="A605" s="19"/>
      <c r="B605" s="4"/>
    </row>
    <row r="606" spans="1:2" x14ac:dyDescent="0.35">
      <c r="A606" s="19"/>
      <c r="B606" s="4"/>
    </row>
    <row r="607" spans="1:2" x14ac:dyDescent="0.35">
      <c r="A607" s="19"/>
      <c r="B607" s="4"/>
    </row>
    <row r="608" spans="1:2" x14ac:dyDescent="0.35">
      <c r="A608" s="19"/>
      <c r="B608" s="4"/>
    </row>
    <row r="609" spans="1:2" x14ac:dyDescent="0.35">
      <c r="A609" s="19"/>
      <c r="B609" s="4"/>
    </row>
    <row r="610" spans="1:2" x14ac:dyDescent="0.35">
      <c r="A610" s="19"/>
      <c r="B610" s="4"/>
    </row>
    <row r="611" spans="1:2" x14ac:dyDescent="0.35">
      <c r="A611" s="19"/>
      <c r="B611" s="4"/>
    </row>
    <row r="612" spans="1:2" x14ac:dyDescent="0.35">
      <c r="A612" s="19"/>
      <c r="B612" s="4"/>
    </row>
    <row r="613" spans="1:2" x14ac:dyDescent="0.35">
      <c r="A613" s="19"/>
      <c r="B613" s="4"/>
    </row>
    <row r="614" spans="1:2" x14ac:dyDescent="0.35">
      <c r="A614" s="19"/>
      <c r="B614" s="4"/>
    </row>
    <row r="615" spans="1:2" x14ac:dyDescent="0.35">
      <c r="A615" s="19"/>
      <c r="B615" s="4"/>
    </row>
    <row r="616" spans="1:2" x14ac:dyDescent="0.35">
      <c r="A616" s="19"/>
      <c r="B616" s="4"/>
    </row>
    <row r="617" spans="1:2" x14ac:dyDescent="0.35">
      <c r="A617" s="19"/>
      <c r="B617" s="4"/>
    </row>
    <row r="618" spans="1:2" x14ac:dyDescent="0.35">
      <c r="A618" s="19"/>
      <c r="B618" s="4"/>
    </row>
    <row r="619" spans="1:2" x14ac:dyDescent="0.35">
      <c r="A619" s="19"/>
      <c r="B619" s="4"/>
    </row>
    <row r="620" spans="1:2" x14ac:dyDescent="0.35">
      <c r="A620" s="19"/>
      <c r="B620" s="4"/>
    </row>
    <row r="621" spans="1:2" x14ac:dyDescent="0.35">
      <c r="A621" s="19"/>
      <c r="B621" s="4"/>
    </row>
    <row r="622" spans="1:2" x14ac:dyDescent="0.35">
      <c r="A622" s="19"/>
      <c r="B622" s="4"/>
    </row>
    <row r="623" spans="1:2" x14ac:dyDescent="0.35">
      <c r="A623" s="19"/>
      <c r="B623" s="4"/>
    </row>
    <row r="624" spans="1:2" x14ac:dyDescent="0.35">
      <c r="A624" s="19"/>
      <c r="B624" s="4"/>
    </row>
    <row r="625" spans="1:2" x14ac:dyDescent="0.35">
      <c r="A625" s="19"/>
      <c r="B625" s="4"/>
    </row>
    <row r="626" spans="1:2" x14ac:dyDescent="0.35">
      <c r="A626" s="19"/>
      <c r="B626" s="4"/>
    </row>
    <row r="627" spans="1:2" x14ac:dyDescent="0.35">
      <c r="A627" s="19"/>
      <c r="B627" s="4"/>
    </row>
    <row r="628" spans="1:2" x14ac:dyDescent="0.35">
      <c r="A628" s="19"/>
      <c r="B628" s="4"/>
    </row>
    <row r="629" spans="1:2" x14ac:dyDescent="0.35">
      <c r="A629" s="19"/>
      <c r="B629" s="4"/>
    </row>
    <row r="630" spans="1:2" x14ac:dyDescent="0.35">
      <c r="A630" s="19"/>
      <c r="B630" s="4"/>
    </row>
    <row r="631" spans="1:2" x14ac:dyDescent="0.35">
      <c r="A631" s="19"/>
      <c r="B631" s="4"/>
    </row>
    <row r="632" spans="1:2" x14ac:dyDescent="0.35">
      <c r="A632" s="19"/>
      <c r="B632" s="4"/>
    </row>
    <row r="633" spans="1:2" x14ac:dyDescent="0.35">
      <c r="A633" s="19"/>
      <c r="B633" s="4"/>
    </row>
    <row r="634" spans="1:2" x14ac:dyDescent="0.35">
      <c r="A634" s="19"/>
      <c r="B634" s="4"/>
    </row>
    <row r="635" spans="1:2" x14ac:dyDescent="0.35">
      <c r="A635" s="19"/>
      <c r="B635" s="4"/>
    </row>
    <row r="636" spans="1:2" x14ac:dyDescent="0.35">
      <c r="A636" s="19"/>
      <c r="B636" s="4"/>
    </row>
    <row r="637" spans="1:2" x14ac:dyDescent="0.35">
      <c r="A637" s="19"/>
      <c r="B637" s="4"/>
    </row>
    <row r="638" spans="1:2" x14ac:dyDescent="0.35">
      <c r="A638" s="19"/>
      <c r="B638" s="4"/>
    </row>
    <row r="639" spans="1:2" x14ac:dyDescent="0.35">
      <c r="A639" s="19"/>
      <c r="B639" s="4"/>
    </row>
    <row r="640" spans="1:2" x14ac:dyDescent="0.35">
      <c r="A640" s="19"/>
      <c r="B640" s="4"/>
    </row>
    <row r="641" spans="1:2" x14ac:dyDescent="0.35">
      <c r="A641" s="19"/>
      <c r="B641" s="4"/>
    </row>
    <row r="642" spans="1:2" x14ac:dyDescent="0.35">
      <c r="A642" s="19"/>
      <c r="B642" s="4"/>
    </row>
    <row r="643" spans="1:2" x14ac:dyDescent="0.35">
      <c r="A643" s="19"/>
      <c r="B643" s="4"/>
    </row>
    <row r="644" spans="1:2" x14ac:dyDescent="0.35">
      <c r="A644" s="19"/>
      <c r="B644" s="4"/>
    </row>
    <row r="645" spans="1:2" x14ac:dyDescent="0.35">
      <c r="A645" s="19"/>
      <c r="B645" s="4"/>
    </row>
    <row r="646" spans="1:2" x14ac:dyDescent="0.35">
      <c r="A646" s="19"/>
      <c r="B646" s="4"/>
    </row>
    <row r="647" spans="1:2" x14ac:dyDescent="0.35">
      <c r="A647" s="19"/>
      <c r="B647" s="4"/>
    </row>
    <row r="648" spans="1:2" x14ac:dyDescent="0.35">
      <c r="A648" s="19"/>
      <c r="B648" s="4"/>
    </row>
    <row r="649" spans="1:2" x14ac:dyDescent="0.35">
      <c r="A649" s="19"/>
      <c r="B649" s="4"/>
    </row>
    <row r="650" spans="1:2" x14ac:dyDescent="0.35">
      <c r="A650" s="19"/>
      <c r="B650" s="4"/>
    </row>
    <row r="651" spans="1:2" x14ac:dyDescent="0.35">
      <c r="A651" s="19"/>
      <c r="B651" s="4"/>
    </row>
    <row r="652" spans="1:2" x14ac:dyDescent="0.35">
      <c r="A652" s="19"/>
      <c r="B652" s="4"/>
    </row>
    <row r="653" spans="1:2" x14ac:dyDescent="0.35">
      <c r="A653" s="19"/>
      <c r="B653" s="4"/>
    </row>
    <row r="654" spans="1:2" x14ac:dyDescent="0.35">
      <c r="A654" s="19"/>
      <c r="B654" s="4"/>
    </row>
    <row r="655" spans="1:2" x14ac:dyDescent="0.35">
      <c r="A655" s="19"/>
      <c r="B655" s="4"/>
    </row>
    <row r="656" spans="1:2" x14ac:dyDescent="0.35">
      <c r="A656" s="19"/>
      <c r="B656" s="4"/>
    </row>
    <row r="657" spans="1:2" x14ac:dyDescent="0.35">
      <c r="A657" s="19"/>
      <c r="B657" s="4"/>
    </row>
    <row r="658" spans="1:2" x14ac:dyDescent="0.35">
      <c r="A658" s="19"/>
      <c r="B658" s="4"/>
    </row>
    <row r="659" spans="1:2" x14ac:dyDescent="0.35">
      <c r="A659" s="19"/>
      <c r="B659" s="4"/>
    </row>
    <row r="660" spans="1:2" x14ac:dyDescent="0.35">
      <c r="A660" s="19"/>
      <c r="B660" s="4"/>
    </row>
    <row r="661" spans="1:2" x14ac:dyDescent="0.35">
      <c r="A661" s="19"/>
      <c r="B661" s="4"/>
    </row>
    <row r="662" spans="1:2" x14ac:dyDescent="0.35">
      <c r="A662" s="19"/>
      <c r="B662" s="4"/>
    </row>
    <row r="663" spans="1:2" x14ac:dyDescent="0.35">
      <c r="A663" s="19"/>
      <c r="B663" s="4"/>
    </row>
    <row r="664" spans="1:2" x14ac:dyDescent="0.35">
      <c r="A664" s="19"/>
      <c r="B664" s="4"/>
    </row>
    <row r="665" spans="1:2" x14ac:dyDescent="0.35">
      <c r="A665" s="19"/>
      <c r="B665" s="4"/>
    </row>
    <row r="666" spans="1:2" x14ac:dyDescent="0.35">
      <c r="A666" s="19"/>
      <c r="B666" s="4"/>
    </row>
    <row r="667" spans="1:2" x14ac:dyDescent="0.35">
      <c r="A667" s="19"/>
      <c r="B667" s="4"/>
    </row>
    <row r="668" spans="1:2" x14ac:dyDescent="0.35">
      <c r="A668" s="19"/>
      <c r="B668" s="4"/>
    </row>
    <row r="669" spans="1:2" x14ac:dyDescent="0.35">
      <c r="A669" s="19"/>
      <c r="B669" s="4"/>
    </row>
    <row r="670" spans="1:2" x14ac:dyDescent="0.35">
      <c r="A670" s="19"/>
      <c r="B670" s="4"/>
    </row>
    <row r="671" spans="1:2" x14ac:dyDescent="0.35">
      <c r="A671" s="19"/>
      <c r="B671" s="4"/>
    </row>
    <row r="672" spans="1:2" x14ac:dyDescent="0.35">
      <c r="A672" s="19"/>
      <c r="B672" s="4"/>
    </row>
    <row r="673" spans="1:2" x14ac:dyDescent="0.35">
      <c r="A673" s="19"/>
      <c r="B673" s="4"/>
    </row>
    <row r="674" spans="1:2" x14ac:dyDescent="0.35">
      <c r="A674" s="19"/>
      <c r="B674" s="4"/>
    </row>
    <row r="675" spans="1:2" x14ac:dyDescent="0.35">
      <c r="A675" s="19"/>
      <c r="B675" s="4"/>
    </row>
    <row r="676" spans="1:2" x14ac:dyDescent="0.35">
      <c r="A676" s="19"/>
      <c r="B676" s="4"/>
    </row>
    <row r="677" spans="1:2" x14ac:dyDescent="0.35">
      <c r="A677" s="19"/>
      <c r="B677" s="4"/>
    </row>
    <row r="678" spans="1:2" x14ac:dyDescent="0.35">
      <c r="A678" s="19"/>
      <c r="B678" s="4"/>
    </row>
    <row r="679" spans="1:2" x14ac:dyDescent="0.35">
      <c r="A679" s="19"/>
      <c r="B679" s="4"/>
    </row>
    <row r="680" spans="1:2" x14ac:dyDescent="0.35">
      <c r="A680" s="19"/>
      <c r="B680" s="4"/>
    </row>
    <row r="681" spans="1:2" x14ac:dyDescent="0.35">
      <c r="A681" s="19"/>
      <c r="B681" s="4"/>
    </row>
    <row r="682" spans="1:2" x14ac:dyDescent="0.35">
      <c r="A682" s="19"/>
      <c r="B682" s="4"/>
    </row>
    <row r="683" spans="1:2" x14ac:dyDescent="0.35">
      <c r="A683" s="19"/>
      <c r="B683" s="4"/>
    </row>
    <row r="684" spans="1:2" x14ac:dyDescent="0.35">
      <c r="A684" s="19"/>
      <c r="B684" s="4"/>
    </row>
    <row r="685" spans="1:2" x14ac:dyDescent="0.35">
      <c r="A685" s="19"/>
      <c r="B685" s="4"/>
    </row>
    <row r="686" spans="1:2" x14ac:dyDescent="0.35">
      <c r="A686" s="19"/>
      <c r="B686" s="4"/>
    </row>
    <row r="687" spans="1:2" x14ac:dyDescent="0.35">
      <c r="A687" s="19"/>
      <c r="B687" s="4"/>
    </row>
    <row r="688" spans="1:2" x14ac:dyDescent="0.35">
      <c r="A688" s="19"/>
      <c r="B688" s="4"/>
    </row>
    <row r="689" spans="1:2" x14ac:dyDescent="0.35">
      <c r="A689" s="19"/>
      <c r="B689" s="4"/>
    </row>
    <row r="690" spans="1:2" x14ac:dyDescent="0.35">
      <c r="A690" s="19"/>
      <c r="B690" s="4"/>
    </row>
    <row r="691" spans="1:2" x14ac:dyDescent="0.35">
      <c r="A691" s="19"/>
      <c r="B691" s="4"/>
    </row>
    <row r="692" spans="1:2" x14ac:dyDescent="0.35">
      <c r="A692" s="19"/>
      <c r="B692" s="4"/>
    </row>
    <row r="693" spans="1:2" x14ac:dyDescent="0.35">
      <c r="A693" s="19"/>
      <c r="B693" s="4"/>
    </row>
    <row r="694" spans="1:2" x14ac:dyDescent="0.35">
      <c r="A694" s="19"/>
      <c r="B694" s="4"/>
    </row>
    <row r="695" spans="1:2" x14ac:dyDescent="0.35">
      <c r="A695" s="19"/>
      <c r="B695" s="4"/>
    </row>
    <row r="696" spans="1:2" x14ac:dyDescent="0.35">
      <c r="A696" s="19"/>
      <c r="B696" s="4"/>
    </row>
    <row r="697" spans="1:2" x14ac:dyDescent="0.35">
      <c r="A697" s="19"/>
      <c r="B697" s="4"/>
    </row>
    <row r="698" spans="1:2" x14ac:dyDescent="0.35">
      <c r="A698" s="19"/>
      <c r="B698" s="4"/>
    </row>
    <row r="699" spans="1:2" x14ac:dyDescent="0.35">
      <c r="A699" s="19"/>
      <c r="B699" s="4"/>
    </row>
    <row r="700" spans="1:2" x14ac:dyDescent="0.35">
      <c r="A700" s="19"/>
      <c r="B700" s="4"/>
    </row>
    <row r="701" spans="1:2" x14ac:dyDescent="0.35">
      <c r="A701" s="19"/>
      <c r="B701" s="4"/>
    </row>
    <row r="702" spans="1:2" x14ac:dyDescent="0.35">
      <c r="A702" s="19"/>
      <c r="B702" s="4"/>
    </row>
    <row r="703" spans="1:2" x14ac:dyDescent="0.35">
      <c r="A703" s="19"/>
      <c r="B703" s="4"/>
    </row>
    <row r="704" spans="1:2" x14ac:dyDescent="0.35">
      <c r="A704" s="19"/>
      <c r="B704" s="4"/>
    </row>
    <row r="705" spans="1:2" x14ac:dyDescent="0.35">
      <c r="A705" s="19"/>
      <c r="B705" s="4"/>
    </row>
    <row r="706" spans="1:2" x14ac:dyDescent="0.35">
      <c r="A706" s="19"/>
      <c r="B706" s="4"/>
    </row>
    <row r="707" spans="1:2" x14ac:dyDescent="0.35">
      <c r="A707" s="19"/>
      <c r="B707" s="4"/>
    </row>
    <row r="708" spans="1:2" x14ac:dyDescent="0.35">
      <c r="A708" s="19"/>
      <c r="B708" s="4"/>
    </row>
    <row r="709" spans="1:2" x14ac:dyDescent="0.35">
      <c r="A709" s="19"/>
      <c r="B709" s="4"/>
    </row>
    <row r="710" spans="1:2" x14ac:dyDescent="0.35">
      <c r="A710" s="19"/>
      <c r="B710" s="4"/>
    </row>
    <row r="711" spans="1:2" x14ac:dyDescent="0.35">
      <c r="A711" s="19"/>
      <c r="B711" s="4"/>
    </row>
    <row r="712" spans="1:2" x14ac:dyDescent="0.35">
      <c r="A712" s="19"/>
      <c r="B712" s="4"/>
    </row>
    <row r="713" spans="1:2" x14ac:dyDescent="0.35">
      <c r="A713" s="19"/>
      <c r="B713" s="4"/>
    </row>
    <row r="714" spans="1:2" x14ac:dyDescent="0.35">
      <c r="A714" s="19"/>
      <c r="B714" s="4"/>
    </row>
    <row r="715" spans="1:2" x14ac:dyDescent="0.35">
      <c r="A715" s="19"/>
      <c r="B715" s="4"/>
    </row>
    <row r="716" spans="1:2" x14ac:dyDescent="0.35">
      <c r="A716" s="19"/>
      <c r="B716" s="4"/>
    </row>
    <row r="717" spans="1:2" x14ac:dyDescent="0.35">
      <c r="A717" s="19"/>
      <c r="B717" s="4"/>
    </row>
    <row r="718" spans="1:2" x14ac:dyDescent="0.35">
      <c r="A718" s="19"/>
      <c r="B718" s="4"/>
    </row>
    <row r="719" spans="1:2" x14ac:dyDescent="0.35">
      <c r="A719" s="19"/>
      <c r="B719" s="4"/>
    </row>
    <row r="720" spans="1:2" x14ac:dyDescent="0.35">
      <c r="A720" s="19"/>
      <c r="B720" s="4"/>
    </row>
    <row r="721" spans="1:2" x14ac:dyDescent="0.35">
      <c r="A721" s="19"/>
      <c r="B721" s="4"/>
    </row>
    <row r="722" spans="1:2" x14ac:dyDescent="0.35">
      <c r="A722" s="19"/>
      <c r="B722" s="4"/>
    </row>
    <row r="723" spans="1:2" x14ac:dyDescent="0.35">
      <c r="A723" s="19"/>
      <c r="B723" s="4"/>
    </row>
    <row r="724" spans="1:2" x14ac:dyDescent="0.35">
      <c r="A724" s="19"/>
      <c r="B724" s="4"/>
    </row>
    <row r="725" spans="1:2" x14ac:dyDescent="0.35">
      <c r="A725" s="19"/>
      <c r="B725" s="4"/>
    </row>
    <row r="726" spans="1:2" x14ac:dyDescent="0.35">
      <c r="A726" s="19"/>
      <c r="B726" s="4"/>
    </row>
    <row r="727" spans="1:2" x14ac:dyDescent="0.35">
      <c r="A727" s="19"/>
      <c r="B727" s="4"/>
    </row>
  </sheetData>
  <hyperlinks>
    <hyperlink ref="G21" location="Contents!A1" display="Contents!A1" xr:uid="{AC1DAB37-3965-4F6C-BCAD-F75FBB3C929C}"/>
  </hyperlinks>
  <pageMargins left="0.7" right="0.7" top="0.75" bottom="0.75" header="0.3" footer="0.3"/>
  <pageSetup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746BC-DD35-4347-BC0A-2F32D9D6909C}">
  <dimension ref="A1:G732"/>
  <sheetViews>
    <sheetView showGridLines="0" zoomScaleNormal="100" workbookViewId="0">
      <selection activeCell="G27" sqref="G27"/>
    </sheetView>
  </sheetViews>
  <sheetFormatPr defaultRowHeight="14.5" x14ac:dyDescent="0.35"/>
  <cols>
    <col min="1" max="1" width="30.453125" bestFit="1" customWidth="1"/>
    <col min="2" max="2" width="18.26953125" customWidth="1"/>
    <col min="3" max="3" width="29.26953125" customWidth="1"/>
    <col min="4" max="4" width="11.6328125" bestFit="1" customWidth="1"/>
  </cols>
  <sheetData>
    <row r="1" spans="1:4" x14ac:dyDescent="0.35">
      <c r="A1" s="9" t="str">
        <f xml:space="preserve"> CONCATENATE("Box 3.3  ",Contents!C15)</f>
        <v xml:space="preserve">Box 3.3  Interest rate expectations </v>
      </c>
      <c r="B1" s="9"/>
    </row>
    <row r="2" spans="1:4" x14ac:dyDescent="0.35">
      <c r="A2" s="9"/>
      <c r="B2" s="9"/>
    </row>
    <row r="3" spans="1:4" x14ac:dyDescent="0.35">
      <c r="A3" t="s">
        <v>206</v>
      </c>
    </row>
    <row r="4" spans="1:4" ht="35" customHeight="1" x14ac:dyDescent="0.35">
      <c r="A4" s="39"/>
      <c r="B4" s="37"/>
      <c r="C4" s="37" t="s">
        <v>157</v>
      </c>
      <c r="D4" s="49" t="s">
        <v>229</v>
      </c>
    </row>
    <row r="5" spans="1:4" x14ac:dyDescent="0.35">
      <c r="A5" s="62" t="s">
        <v>149</v>
      </c>
      <c r="B5" s="63" t="s">
        <v>36</v>
      </c>
      <c r="C5" s="96">
        <v>-4.9999999999999822</v>
      </c>
      <c r="D5" s="16"/>
    </row>
    <row r="6" spans="1:4" x14ac:dyDescent="0.35">
      <c r="A6" s="50"/>
      <c r="B6" s="63" t="s">
        <v>34</v>
      </c>
      <c r="C6" s="96">
        <v>-40.000000000000036</v>
      </c>
      <c r="D6" s="16">
        <v>-229.99999999999997</v>
      </c>
    </row>
    <row r="7" spans="1:4" x14ac:dyDescent="0.35">
      <c r="A7" s="50"/>
      <c r="B7" s="63" t="s">
        <v>33</v>
      </c>
      <c r="C7" s="96">
        <v>-45.000000000000014</v>
      </c>
      <c r="D7" s="16"/>
    </row>
    <row r="8" spans="1:4" x14ac:dyDescent="0.35">
      <c r="A8" s="50"/>
      <c r="B8" s="63" t="s">
        <v>38</v>
      </c>
      <c r="C8" s="96">
        <v>-70.000000000000014</v>
      </c>
      <c r="D8" s="16">
        <v>-100</v>
      </c>
    </row>
    <row r="9" spans="1:4" x14ac:dyDescent="0.35">
      <c r="A9" s="50"/>
      <c r="B9" s="63" t="s">
        <v>29</v>
      </c>
      <c r="C9" s="96">
        <v>-90.000000000000028</v>
      </c>
      <c r="D9" s="16"/>
    </row>
    <row r="10" spans="1:4" x14ac:dyDescent="0.35">
      <c r="B10" s="24" t="s">
        <v>35</v>
      </c>
      <c r="C10" s="16">
        <v>-95.000000000000014</v>
      </c>
      <c r="D10" s="16">
        <v>-105.00000000000003</v>
      </c>
    </row>
    <row r="11" spans="1:4" x14ac:dyDescent="0.35">
      <c r="A11" s="50"/>
      <c r="B11" s="60" t="s">
        <v>150</v>
      </c>
      <c r="C11" s="59">
        <v>-95.000000000000014</v>
      </c>
      <c r="D11" s="16"/>
    </row>
    <row r="12" spans="1:4" x14ac:dyDescent="0.35">
      <c r="A12" s="50"/>
      <c r="B12" s="60" t="s">
        <v>37</v>
      </c>
      <c r="C12" s="59">
        <v>-100</v>
      </c>
      <c r="D12" s="16">
        <v>-175</v>
      </c>
    </row>
    <row r="13" spans="1:4" x14ac:dyDescent="0.35">
      <c r="A13" s="42"/>
      <c r="B13" s="60" t="s">
        <v>27</v>
      </c>
      <c r="C13" s="59">
        <v>-104.99999999999999</v>
      </c>
      <c r="D13" s="16"/>
    </row>
    <row r="14" spans="1:4" x14ac:dyDescent="0.35">
      <c r="A14" s="42"/>
      <c r="B14" s="60" t="s">
        <v>30</v>
      </c>
      <c r="C14" s="59">
        <v>-115.00000000000003</v>
      </c>
      <c r="D14" s="16">
        <v>-82.999999999999986</v>
      </c>
    </row>
    <row r="15" spans="1:4" x14ac:dyDescent="0.35">
      <c r="A15" s="42"/>
      <c r="B15" s="60" t="s">
        <v>151</v>
      </c>
      <c r="C15" s="59">
        <v>-129.99999999999997</v>
      </c>
      <c r="D15" s="16"/>
    </row>
    <row r="16" spans="1:4" x14ac:dyDescent="0.35">
      <c r="A16" s="42"/>
      <c r="B16" s="60" t="s">
        <v>28</v>
      </c>
      <c r="C16" s="59">
        <v>-154.99999999999997</v>
      </c>
      <c r="D16" s="16"/>
    </row>
    <row r="17" spans="1:7" x14ac:dyDescent="0.35">
      <c r="A17" s="42"/>
      <c r="B17" s="60" t="s">
        <v>32</v>
      </c>
      <c r="C17" s="59">
        <v>-240.00000000000003</v>
      </c>
      <c r="D17" s="16">
        <v>-400</v>
      </c>
    </row>
    <row r="18" spans="1:7" x14ac:dyDescent="0.35">
      <c r="A18" s="42"/>
      <c r="B18" s="60" t="s">
        <v>31</v>
      </c>
      <c r="C18" s="59">
        <v>-400</v>
      </c>
      <c r="D18" s="16">
        <v>-365</v>
      </c>
    </row>
    <row r="19" spans="1:7" x14ac:dyDescent="0.35">
      <c r="A19" s="42"/>
      <c r="B19" s="60" t="s">
        <v>40</v>
      </c>
      <c r="C19" s="59">
        <v>-530.00000000000011</v>
      </c>
      <c r="D19" s="16">
        <v>-1100</v>
      </c>
    </row>
    <row r="20" spans="1:7" x14ac:dyDescent="0.35">
      <c r="A20" s="42" t="s">
        <v>152</v>
      </c>
      <c r="B20" s="60" t="s">
        <v>153</v>
      </c>
      <c r="C20" s="59">
        <v>-89.999999999999943</v>
      </c>
      <c r="D20" s="16">
        <v>-54.999999999999986</v>
      </c>
    </row>
    <row r="21" spans="1:7" x14ac:dyDescent="0.35">
      <c r="A21" s="42"/>
      <c r="B21" s="60" t="s">
        <v>154</v>
      </c>
      <c r="C21" s="59">
        <v>-119.99999999999997</v>
      </c>
      <c r="D21" s="16">
        <v>-114.99999999999999</v>
      </c>
    </row>
    <row r="22" spans="1:7" x14ac:dyDescent="0.35">
      <c r="A22" s="42"/>
      <c r="B22" s="60" t="s">
        <v>155</v>
      </c>
      <c r="C22" s="59">
        <v>-135</v>
      </c>
      <c r="D22" s="16">
        <v>-95.000000000000014</v>
      </c>
    </row>
    <row r="23" spans="1:7" x14ac:dyDescent="0.35">
      <c r="A23" s="42"/>
      <c r="B23" s="60" t="s">
        <v>156</v>
      </c>
      <c r="C23" s="59">
        <v>-165</v>
      </c>
      <c r="D23" s="16">
        <v>-140</v>
      </c>
    </row>
    <row r="24" spans="1:7" x14ac:dyDescent="0.35">
      <c r="A24" s="42"/>
      <c r="B24" s="43"/>
      <c r="C24" s="43"/>
    </row>
    <row r="25" spans="1:7" x14ac:dyDescent="0.35">
      <c r="A25" s="42" t="s">
        <v>230</v>
      </c>
      <c r="B25" s="43"/>
      <c r="C25" s="43"/>
    </row>
    <row r="26" spans="1:7" x14ac:dyDescent="0.35">
      <c r="A26" s="42"/>
      <c r="B26" s="43"/>
      <c r="C26" s="43"/>
    </row>
    <row r="27" spans="1:7" x14ac:dyDescent="0.35">
      <c r="A27" s="42"/>
      <c r="B27" s="43"/>
      <c r="C27" s="43"/>
      <c r="G27" s="2" t="s">
        <v>5</v>
      </c>
    </row>
    <row r="28" spans="1:7" x14ac:dyDescent="0.35">
      <c r="A28" s="42"/>
      <c r="B28" s="43"/>
      <c r="C28" s="43"/>
    </row>
    <row r="29" spans="1:7" x14ac:dyDescent="0.35">
      <c r="A29" s="42"/>
      <c r="B29" s="43"/>
      <c r="C29" s="43"/>
    </row>
    <row r="30" spans="1:7" x14ac:dyDescent="0.35">
      <c r="A30" s="42"/>
      <c r="B30" s="43"/>
      <c r="C30" s="43"/>
    </row>
    <row r="31" spans="1:7" x14ac:dyDescent="0.35">
      <c r="A31" s="42"/>
      <c r="B31" s="43"/>
      <c r="C31" s="43"/>
    </row>
    <row r="32" spans="1:7" x14ac:dyDescent="0.35">
      <c r="A32" s="42"/>
      <c r="B32" s="43"/>
      <c r="C32" s="43"/>
    </row>
    <row r="33" spans="1:3" x14ac:dyDescent="0.35">
      <c r="A33" s="42"/>
      <c r="B33" s="43"/>
      <c r="C33" s="43"/>
    </row>
    <row r="34" spans="1:3" x14ac:dyDescent="0.35">
      <c r="A34" s="42"/>
      <c r="B34" s="43"/>
      <c r="C34" s="43"/>
    </row>
    <row r="35" spans="1:3" x14ac:dyDescent="0.35">
      <c r="A35" s="42"/>
      <c r="B35" s="43"/>
      <c r="C35" s="43"/>
    </row>
    <row r="36" spans="1:3" x14ac:dyDescent="0.35">
      <c r="A36" s="42"/>
      <c r="B36" s="43"/>
      <c r="C36" s="43"/>
    </row>
    <row r="37" spans="1:3" x14ac:dyDescent="0.35">
      <c r="A37" s="42"/>
      <c r="B37" s="43"/>
      <c r="C37" s="43"/>
    </row>
    <row r="38" spans="1:3" x14ac:dyDescent="0.35">
      <c r="A38" s="42"/>
      <c r="B38" s="43"/>
      <c r="C38" s="43"/>
    </row>
    <row r="39" spans="1:3" x14ac:dyDescent="0.35">
      <c r="A39" s="42"/>
      <c r="B39" s="43"/>
      <c r="C39" s="43"/>
    </row>
    <row r="40" spans="1:3" x14ac:dyDescent="0.35">
      <c r="A40" s="42"/>
      <c r="B40" s="43"/>
      <c r="C40" s="43"/>
    </row>
    <row r="41" spans="1:3" x14ac:dyDescent="0.35">
      <c r="A41" s="42"/>
      <c r="B41" s="43"/>
      <c r="C41" s="43"/>
    </row>
    <row r="42" spans="1:3" x14ac:dyDescent="0.35">
      <c r="A42" s="42"/>
      <c r="B42" s="43"/>
      <c r="C42" s="43"/>
    </row>
    <row r="43" spans="1:3" x14ac:dyDescent="0.35">
      <c r="A43" s="42"/>
      <c r="B43" s="43"/>
      <c r="C43" s="43"/>
    </row>
    <row r="44" spans="1:3" x14ac:dyDescent="0.35">
      <c r="A44" s="42"/>
      <c r="B44" s="43"/>
      <c r="C44" s="43"/>
    </row>
    <row r="45" spans="1:3" x14ac:dyDescent="0.35">
      <c r="A45" s="42"/>
      <c r="B45" s="43"/>
      <c r="C45" s="43"/>
    </row>
    <row r="46" spans="1:3" x14ac:dyDescent="0.35">
      <c r="A46" s="42"/>
      <c r="B46" s="43"/>
      <c r="C46" s="43"/>
    </row>
    <row r="47" spans="1:3" x14ac:dyDescent="0.35">
      <c r="A47" s="42"/>
      <c r="B47" s="43"/>
      <c r="C47" s="43"/>
    </row>
    <row r="48" spans="1:3" x14ac:dyDescent="0.35">
      <c r="A48" s="42"/>
      <c r="B48" s="43"/>
      <c r="C48" s="43"/>
    </row>
    <row r="49" spans="1:6" x14ac:dyDescent="0.35">
      <c r="A49" s="42"/>
      <c r="B49" s="43"/>
      <c r="C49" s="43"/>
    </row>
    <row r="50" spans="1:6" x14ac:dyDescent="0.35">
      <c r="A50" s="42"/>
      <c r="B50" s="43"/>
      <c r="C50" s="43"/>
      <c r="F50" s="1"/>
    </row>
    <row r="51" spans="1:6" x14ac:dyDescent="0.35">
      <c r="A51" s="42"/>
      <c r="B51" s="43"/>
      <c r="C51" s="43"/>
    </row>
    <row r="52" spans="1:6" x14ac:dyDescent="0.35">
      <c r="A52" s="42"/>
      <c r="B52" s="43"/>
      <c r="C52" s="43"/>
    </row>
    <row r="53" spans="1:6" x14ac:dyDescent="0.35">
      <c r="A53" s="42"/>
      <c r="B53" s="43"/>
      <c r="C53" s="43"/>
    </row>
    <row r="54" spans="1:6" x14ac:dyDescent="0.35">
      <c r="A54" s="42"/>
      <c r="B54" s="43"/>
      <c r="C54" s="43"/>
    </row>
    <row r="55" spans="1:6" x14ac:dyDescent="0.35">
      <c r="A55" s="42"/>
      <c r="B55" s="43"/>
      <c r="C55" s="43"/>
    </row>
    <row r="56" spans="1:6" x14ac:dyDescent="0.35">
      <c r="A56" s="42"/>
      <c r="B56" s="43"/>
      <c r="C56" s="43"/>
    </row>
    <row r="57" spans="1:6" x14ac:dyDescent="0.35">
      <c r="A57" s="42"/>
      <c r="B57" s="43"/>
      <c r="C57" s="43"/>
    </row>
    <row r="58" spans="1:6" x14ac:dyDescent="0.35">
      <c r="A58" s="42"/>
      <c r="B58" s="43"/>
      <c r="C58" s="43"/>
    </row>
    <row r="59" spans="1:6" x14ac:dyDescent="0.35">
      <c r="A59" s="42"/>
      <c r="B59" s="43"/>
      <c r="C59" s="43"/>
    </row>
    <row r="60" spans="1:6" x14ac:dyDescent="0.35">
      <c r="A60" s="42"/>
      <c r="B60" s="43"/>
      <c r="C60" s="43"/>
    </row>
    <row r="61" spans="1:6" x14ac:dyDescent="0.35">
      <c r="A61" s="42"/>
      <c r="B61" s="43"/>
      <c r="C61" s="43"/>
    </row>
    <row r="62" spans="1:6" x14ac:dyDescent="0.35">
      <c r="A62" s="42"/>
      <c r="B62" s="43"/>
      <c r="C62" s="43"/>
    </row>
    <row r="63" spans="1:6" x14ac:dyDescent="0.35">
      <c r="A63" s="42"/>
      <c r="B63" s="43"/>
      <c r="C63" s="43"/>
    </row>
    <row r="64" spans="1:6" x14ac:dyDescent="0.35">
      <c r="A64" s="42"/>
      <c r="B64" s="43"/>
      <c r="C64" s="43"/>
    </row>
    <row r="65" spans="1:3" x14ac:dyDescent="0.35">
      <c r="A65" s="42"/>
      <c r="B65" s="43"/>
      <c r="C65" s="43"/>
    </row>
    <row r="66" spans="1:3" x14ac:dyDescent="0.35">
      <c r="A66" s="42"/>
      <c r="B66" s="43"/>
      <c r="C66" s="43"/>
    </row>
    <row r="67" spans="1:3" x14ac:dyDescent="0.35">
      <c r="A67" s="42"/>
      <c r="B67" s="43"/>
      <c r="C67" s="43"/>
    </row>
    <row r="68" spans="1:3" x14ac:dyDescent="0.35">
      <c r="A68" s="42"/>
      <c r="B68" s="43"/>
      <c r="C68" s="43"/>
    </row>
    <row r="69" spans="1:3" x14ac:dyDescent="0.35">
      <c r="A69" s="42"/>
      <c r="B69" s="43"/>
      <c r="C69" s="43"/>
    </row>
    <row r="70" spans="1:3" x14ac:dyDescent="0.35">
      <c r="A70" s="42"/>
      <c r="B70" s="43"/>
      <c r="C70" s="43"/>
    </row>
    <row r="71" spans="1:3" x14ac:dyDescent="0.35">
      <c r="A71" s="42"/>
      <c r="B71" s="43"/>
      <c r="C71" s="43"/>
    </row>
    <row r="72" spans="1:3" x14ac:dyDescent="0.35">
      <c r="A72" s="42"/>
      <c r="B72" s="43"/>
      <c r="C72" s="43"/>
    </row>
    <row r="73" spans="1:3" x14ac:dyDescent="0.35">
      <c r="A73" s="42"/>
      <c r="B73" s="43"/>
      <c r="C73" s="43"/>
    </row>
    <row r="74" spans="1:3" x14ac:dyDescent="0.35">
      <c r="A74" s="42"/>
      <c r="B74" s="43"/>
      <c r="C74" s="43"/>
    </row>
    <row r="75" spans="1:3" x14ac:dyDescent="0.35">
      <c r="A75" s="42"/>
      <c r="B75" s="43"/>
      <c r="C75" s="43"/>
    </row>
    <row r="76" spans="1:3" x14ac:dyDescent="0.35">
      <c r="A76" s="42"/>
      <c r="B76" s="43"/>
      <c r="C76" s="43"/>
    </row>
    <row r="77" spans="1:3" x14ac:dyDescent="0.35">
      <c r="A77" s="42"/>
      <c r="B77" s="43"/>
      <c r="C77" s="43"/>
    </row>
    <row r="78" spans="1:3" x14ac:dyDescent="0.35">
      <c r="A78" s="42"/>
      <c r="B78" s="43"/>
      <c r="C78" s="43"/>
    </row>
    <row r="79" spans="1:3" x14ac:dyDescent="0.35">
      <c r="A79" s="42"/>
      <c r="B79" s="43"/>
      <c r="C79" s="43"/>
    </row>
    <row r="80" spans="1:3" x14ac:dyDescent="0.35">
      <c r="A80" s="42"/>
      <c r="B80" s="43"/>
      <c r="C80" s="43"/>
    </row>
    <row r="81" spans="1:3" x14ac:dyDescent="0.35">
      <c r="A81" s="42"/>
      <c r="B81" s="43"/>
      <c r="C81" s="43"/>
    </row>
    <row r="82" spans="1:3" x14ac:dyDescent="0.35">
      <c r="A82" s="42"/>
      <c r="B82" s="43"/>
      <c r="C82" s="43"/>
    </row>
    <row r="83" spans="1:3" x14ac:dyDescent="0.35">
      <c r="A83" s="42"/>
      <c r="B83" s="43"/>
      <c r="C83" s="43"/>
    </row>
    <row r="84" spans="1:3" x14ac:dyDescent="0.35">
      <c r="A84" s="42"/>
      <c r="B84" s="43"/>
      <c r="C84" s="43"/>
    </row>
    <row r="85" spans="1:3" x14ac:dyDescent="0.35">
      <c r="A85" s="42"/>
      <c r="B85" s="43"/>
      <c r="C85" s="43"/>
    </row>
    <row r="86" spans="1:3" x14ac:dyDescent="0.35">
      <c r="A86" s="42"/>
      <c r="B86" s="43"/>
      <c r="C86" s="43"/>
    </row>
    <row r="87" spans="1:3" x14ac:dyDescent="0.35">
      <c r="A87" s="42"/>
      <c r="B87" s="43"/>
      <c r="C87" s="43"/>
    </row>
    <row r="88" spans="1:3" x14ac:dyDescent="0.35">
      <c r="A88" s="42"/>
      <c r="B88" s="7"/>
      <c r="C88" s="7"/>
    </row>
    <row r="89" spans="1:3" x14ac:dyDescent="0.35">
      <c r="A89" s="42"/>
      <c r="B89" s="7"/>
      <c r="C89" s="7"/>
    </row>
    <row r="90" spans="1:3" x14ac:dyDescent="0.35">
      <c r="A90" s="42"/>
      <c r="B90" s="7"/>
      <c r="C90" s="7"/>
    </row>
    <row r="91" spans="1:3" x14ac:dyDescent="0.35">
      <c r="A91" s="42"/>
    </row>
    <row r="92" spans="1:3" x14ac:dyDescent="0.35">
      <c r="A92" s="42"/>
    </row>
    <row r="93" spans="1:3" x14ac:dyDescent="0.35">
      <c r="A93" s="19"/>
      <c r="B93" s="4"/>
    </row>
    <row r="94" spans="1:3" x14ac:dyDescent="0.35">
      <c r="A94" s="19"/>
      <c r="B94" s="4"/>
    </row>
    <row r="95" spans="1:3" x14ac:dyDescent="0.35">
      <c r="A95" s="19"/>
      <c r="B95" s="4"/>
    </row>
    <row r="96" spans="1:3" x14ac:dyDescent="0.35">
      <c r="A96" s="19"/>
      <c r="B96" s="4"/>
    </row>
    <row r="97" spans="1:2" x14ac:dyDescent="0.35">
      <c r="A97" s="19"/>
      <c r="B97" s="4"/>
    </row>
    <row r="98" spans="1:2" x14ac:dyDescent="0.35">
      <c r="A98" s="19"/>
      <c r="B98" s="4"/>
    </row>
    <row r="99" spans="1:2" x14ac:dyDescent="0.35">
      <c r="A99" s="19"/>
      <c r="B99" s="4"/>
    </row>
    <row r="100" spans="1:2" x14ac:dyDescent="0.35">
      <c r="A100" s="19"/>
      <c r="B100" s="4"/>
    </row>
    <row r="101" spans="1:2" x14ac:dyDescent="0.35">
      <c r="A101" s="19"/>
      <c r="B101" s="4"/>
    </row>
    <row r="102" spans="1:2" x14ac:dyDescent="0.35">
      <c r="A102" s="19"/>
      <c r="B102" s="4"/>
    </row>
    <row r="103" spans="1:2" x14ac:dyDescent="0.35">
      <c r="A103" s="19"/>
      <c r="B103" s="4"/>
    </row>
    <row r="104" spans="1:2" x14ac:dyDescent="0.35">
      <c r="A104" s="19"/>
      <c r="B104" s="4"/>
    </row>
    <row r="105" spans="1:2" x14ac:dyDescent="0.35">
      <c r="A105" s="19"/>
      <c r="B105" s="4"/>
    </row>
    <row r="106" spans="1:2" x14ac:dyDescent="0.35">
      <c r="A106" s="19"/>
      <c r="B106" s="4"/>
    </row>
    <row r="107" spans="1:2" x14ac:dyDescent="0.35">
      <c r="A107" s="19"/>
      <c r="B107" s="4"/>
    </row>
    <row r="108" spans="1:2" x14ac:dyDescent="0.35">
      <c r="A108" s="19"/>
      <c r="B108" s="4"/>
    </row>
    <row r="109" spans="1:2" x14ac:dyDescent="0.35">
      <c r="A109" s="19"/>
      <c r="B109" s="4"/>
    </row>
    <row r="110" spans="1:2" x14ac:dyDescent="0.35">
      <c r="A110" s="19"/>
      <c r="B110" s="4"/>
    </row>
    <row r="111" spans="1:2" x14ac:dyDescent="0.35">
      <c r="A111" s="19"/>
      <c r="B111" s="4"/>
    </row>
    <row r="112" spans="1:2" x14ac:dyDescent="0.35">
      <c r="A112" s="19"/>
      <c r="B112" s="4"/>
    </row>
    <row r="113" spans="1:2" x14ac:dyDescent="0.35">
      <c r="A113" s="19"/>
      <c r="B113" s="4"/>
    </row>
    <row r="114" spans="1:2" x14ac:dyDescent="0.35">
      <c r="A114" s="19"/>
      <c r="B114" s="4"/>
    </row>
    <row r="115" spans="1:2" x14ac:dyDescent="0.35">
      <c r="A115" s="19"/>
      <c r="B115" s="4"/>
    </row>
    <row r="116" spans="1:2" x14ac:dyDescent="0.35">
      <c r="A116" s="19"/>
      <c r="B116" s="4"/>
    </row>
    <row r="117" spans="1:2" x14ac:dyDescent="0.35">
      <c r="A117" s="19"/>
      <c r="B117" s="4"/>
    </row>
    <row r="118" spans="1:2" x14ac:dyDescent="0.35">
      <c r="A118" s="19"/>
      <c r="B118" s="4"/>
    </row>
    <row r="119" spans="1:2" x14ac:dyDescent="0.35">
      <c r="A119" s="19"/>
      <c r="B119" s="4"/>
    </row>
    <row r="120" spans="1:2" x14ac:dyDescent="0.35">
      <c r="A120" s="19"/>
      <c r="B120" s="4"/>
    </row>
    <row r="121" spans="1:2" x14ac:dyDescent="0.35">
      <c r="A121" s="19"/>
      <c r="B121" s="4"/>
    </row>
    <row r="122" spans="1:2" x14ac:dyDescent="0.35">
      <c r="A122" s="19"/>
      <c r="B122" s="4"/>
    </row>
    <row r="123" spans="1:2" x14ac:dyDescent="0.35">
      <c r="A123" s="19"/>
      <c r="B123" s="4"/>
    </row>
    <row r="124" spans="1:2" x14ac:dyDescent="0.35">
      <c r="A124" s="19"/>
      <c r="B124" s="4"/>
    </row>
    <row r="125" spans="1:2" x14ac:dyDescent="0.35">
      <c r="A125" s="19"/>
      <c r="B125" s="4"/>
    </row>
    <row r="126" spans="1:2" x14ac:dyDescent="0.35">
      <c r="A126" s="19"/>
      <c r="B126" s="4"/>
    </row>
    <row r="127" spans="1:2" x14ac:dyDescent="0.35">
      <c r="A127" s="19"/>
      <c r="B127" s="4"/>
    </row>
    <row r="128" spans="1:2" x14ac:dyDescent="0.35">
      <c r="A128" s="19"/>
      <c r="B128" s="4"/>
    </row>
    <row r="129" spans="1:2" x14ac:dyDescent="0.35">
      <c r="A129" s="19"/>
      <c r="B129" s="4"/>
    </row>
    <row r="130" spans="1:2" x14ac:dyDescent="0.35">
      <c r="A130" s="19"/>
      <c r="B130" s="4"/>
    </row>
    <row r="131" spans="1:2" x14ac:dyDescent="0.35">
      <c r="A131" s="19"/>
      <c r="B131" s="4"/>
    </row>
    <row r="132" spans="1:2" x14ac:dyDescent="0.35">
      <c r="A132" s="19"/>
      <c r="B132" s="4"/>
    </row>
    <row r="133" spans="1:2" x14ac:dyDescent="0.35">
      <c r="A133" s="19"/>
      <c r="B133" s="4"/>
    </row>
    <row r="134" spans="1:2" x14ac:dyDescent="0.35">
      <c r="A134" s="19"/>
      <c r="B134" s="4"/>
    </row>
    <row r="135" spans="1:2" x14ac:dyDescent="0.35">
      <c r="A135" s="19"/>
      <c r="B135" s="4"/>
    </row>
    <row r="136" spans="1:2" x14ac:dyDescent="0.35">
      <c r="A136" s="19"/>
      <c r="B136" s="4"/>
    </row>
    <row r="137" spans="1:2" x14ac:dyDescent="0.35">
      <c r="A137" s="19"/>
      <c r="B137" s="4"/>
    </row>
    <row r="138" spans="1:2" x14ac:dyDescent="0.35">
      <c r="A138" s="19"/>
      <c r="B138" s="4"/>
    </row>
    <row r="139" spans="1:2" x14ac:dyDescent="0.35">
      <c r="A139" s="19"/>
      <c r="B139" s="4"/>
    </row>
    <row r="140" spans="1:2" x14ac:dyDescent="0.35">
      <c r="A140" s="19"/>
      <c r="B140" s="4"/>
    </row>
    <row r="141" spans="1:2" x14ac:dyDescent="0.35">
      <c r="A141" s="19"/>
      <c r="B141" s="4"/>
    </row>
    <row r="142" spans="1:2" x14ac:dyDescent="0.35">
      <c r="A142" s="19"/>
      <c r="B142" s="4"/>
    </row>
    <row r="143" spans="1:2" x14ac:dyDescent="0.35">
      <c r="A143" s="19"/>
      <c r="B143" s="4"/>
    </row>
    <row r="144" spans="1:2" x14ac:dyDescent="0.35">
      <c r="A144" s="19"/>
      <c r="B144" s="4"/>
    </row>
    <row r="145" spans="1:2" x14ac:dyDescent="0.35">
      <c r="A145" s="19"/>
      <c r="B145" s="4"/>
    </row>
    <row r="146" spans="1:2" x14ac:dyDescent="0.35">
      <c r="A146" s="19"/>
      <c r="B146" s="4"/>
    </row>
    <row r="147" spans="1:2" x14ac:dyDescent="0.35">
      <c r="A147" s="19"/>
      <c r="B147" s="4"/>
    </row>
    <row r="148" spans="1:2" x14ac:dyDescent="0.35">
      <c r="A148" s="19"/>
      <c r="B148" s="4"/>
    </row>
    <row r="149" spans="1:2" x14ac:dyDescent="0.35">
      <c r="A149" s="19"/>
      <c r="B149" s="4"/>
    </row>
    <row r="150" spans="1:2" x14ac:dyDescent="0.35">
      <c r="A150" s="19"/>
      <c r="B150" s="4"/>
    </row>
    <row r="151" spans="1:2" x14ac:dyDescent="0.35">
      <c r="A151" s="19"/>
      <c r="B151" s="4"/>
    </row>
    <row r="152" spans="1:2" x14ac:dyDescent="0.35">
      <c r="A152" s="19"/>
      <c r="B152" s="4"/>
    </row>
    <row r="153" spans="1:2" x14ac:dyDescent="0.35">
      <c r="A153" s="19"/>
      <c r="B153" s="4"/>
    </row>
    <row r="154" spans="1:2" x14ac:dyDescent="0.35">
      <c r="A154" s="19"/>
      <c r="B154" s="4"/>
    </row>
    <row r="155" spans="1:2" x14ac:dyDescent="0.35">
      <c r="A155" s="19"/>
      <c r="B155" s="4"/>
    </row>
    <row r="156" spans="1:2" x14ac:dyDescent="0.35">
      <c r="A156" s="19"/>
      <c r="B156" s="4"/>
    </row>
    <row r="157" spans="1:2" x14ac:dyDescent="0.35">
      <c r="A157" s="19"/>
      <c r="B157" s="4"/>
    </row>
    <row r="158" spans="1:2" x14ac:dyDescent="0.35">
      <c r="A158" s="19"/>
      <c r="B158" s="4"/>
    </row>
    <row r="159" spans="1:2" x14ac:dyDescent="0.35">
      <c r="A159" s="19"/>
      <c r="B159" s="4"/>
    </row>
    <row r="160" spans="1:2" x14ac:dyDescent="0.35">
      <c r="A160" s="19"/>
      <c r="B160" s="4"/>
    </row>
    <row r="161" spans="1:2" x14ac:dyDescent="0.35">
      <c r="A161" s="19"/>
      <c r="B161" s="4"/>
    </row>
    <row r="162" spans="1:2" x14ac:dyDescent="0.35">
      <c r="A162" s="19"/>
      <c r="B162" s="4"/>
    </row>
    <row r="163" spans="1:2" x14ac:dyDescent="0.35">
      <c r="A163" s="19"/>
      <c r="B163" s="4"/>
    </row>
    <row r="164" spans="1:2" x14ac:dyDescent="0.35">
      <c r="A164" s="19"/>
      <c r="B164" s="4"/>
    </row>
    <row r="165" spans="1:2" x14ac:dyDescent="0.35">
      <c r="A165" s="19"/>
      <c r="B165" s="4"/>
    </row>
    <row r="166" spans="1:2" x14ac:dyDescent="0.35">
      <c r="A166" s="19"/>
      <c r="B166" s="4"/>
    </row>
    <row r="167" spans="1:2" x14ac:dyDescent="0.35">
      <c r="A167" s="19"/>
      <c r="B167" s="4"/>
    </row>
    <row r="168" spans="1:2" x14ac:dyDescent="0.35">
      <c r="A168" s="19"/>
      <c r="B168" s="4"/>
    </row>
    <row r="169" spans="1:2" x14ac:dyDescent="0.35">
      <c r="A169" s="19"/>
      <c r="B169" s="4"/>
    </row>
    <row r="170" spans="1:2" x14ac:dyDescent="0.35">
      <c r="A170" s="19"/>
      <c r="B170" s="4"/>
    </row>
    <row r="171" spans="1:2" x14ac:dyDescent="0.35">
      <c r="A171" s="19"/>
      <c r="B171" s="4"/>
    </row>
    <row r="172" spans="1:2" x14ac:dyDescent="0.35">
      <c r="A172" s="19"/>
      <c r="B172" s="4"/>
    </row>
    <row r="173" spans="1:2" x14ac:dyDescent="0.35">
      <c r="A173" s="19"/>
      <c r="B173" s="4"/>
    </row>
    <row r="174" spans="1:2" x14ac:dyDescent="0.35">
      <c r="A174" s="19"/>
      <c r="B174" s="4"/>
    </row>
    <row r="175" spans="1:2" x14ac:dyDescent="0.35">
      <c r="A175" s="19"/>
      <c r="B175" s="4"/>
    </row>
    <row r="176" spans="1:2" x14ac:dyDescent="0.35">
      <c r="A176" s="19"/>
      <c r="B176" s="4"/>
    </row>
    <row r="177" spans="1:2" x14ac:dyDescent="0.35">
      <c r="A177" s="19"/>
      <c r="B177" s="4"/>
    </row>
    <row r="178" spans="1:2" x14ac:dyDescent="0.35">
      <c r="A178" s="19"/>
      <c r="B178" s="4"/>
    </row>
    <row r="179" spans="1:2" x14ac:dyDescent="0.35">
      <c r="A179" s="19"/>
      <c r="B179" s="4"/>
    </row>
    <row r="180" spans="1:2" x14ac:dyDescent="0.35">
      <c r="A180" s="19"/>
      <c r="B180" s="4"/>
    </row>
    <row r="181" spans="1:2" x14ac:dyDescent="0.35">
      <c r="A181" s="19"/>
      <c r="B181" s="4"/>
    </row>
    <row r="182" spans="1:2" x14ac:dyDescent="0.35">
      <c r="A182" s="19"/>
      <c r="B182" s="4"/>
    </row>
    <row r="183" spans="1:2" x14ac:dyDescent="0.35">
      <c r="A183" s="19"/>
      <c r="B183" s="4"/>
    </row>
    <row r="184" spans="1:2" x14ac:dyDescent="0.35">
      <c r="A184" s="19"/>
      <c r="B184" s="4"/>
    </row>
    <row r="185" spans="1:2" x14ac:dyDescent="0.35">
      <c r="A185" s="19"/>
      <c r="B185" s="4"/>
    </row>
    <row r="186" spans="1:2" x14ac:dyDescent="0.35">
      <c r="A186" s="19"/>
      <c r="B186" s="4"/>
    </row>
    <row r="187" spans="1:2" x14ac:dyDescent="0.35">
      <c r="A187" s="19"/>
      <c r="B187" s="4"/>
    </row>
    <row r="188" spans="1:2" x14ac:dyDescent="0.35">
      <c r="A188" s="19"/>
      <c r="B188" s="4"/>
    </row>
    <row r="189" spans="1:2" x14ac:dyDescent="0.35">
      <c r="A189" s="19"/>
      <c r="B189" s="4"/>
    </row>
    <row r="190" spans="1:2" x14ac:dyDescent="0.35">
      <c r="A190" s="19"/>
      <c r="B190" s="4"/>
    </row>
    <row r="191" spans="1:2" x14ac:dyDescent="0.35">
      <c r="A191" s="19"/>
      <c r="B191" s="4"/>
    </row>
    <row r="192" spans="1:2" x14ac:dyDescent="0.35">
      <c r="A192" s="19"/>
      <c r="B192" s="4"/>
    </row>
    <row r="193" spans="1:2" x14ac:dyDescent="0.35">
      <c r="A193" s="19"/>
      <c r="B193" s="4"/>
    </row>
    <row r="194" spans="1:2" x14ac:dyDescent="0.35">
      <c r="A194" s="19"/>
      <c r="B194" s="4"/>
    </row>
    <row r="195" spans="1:2" x14ac:dyDescent="0.35">
      <c r="A195" s="19"/>
      <c r="B195" s="4"/>
    </row>
    <row r="196" spans="1:2" x14ac:dyDescent="0.35">
      <c r="A196" s="19"/>
      <c r="B196" s="4"/>
    </row>
    <row r="197" spans="1:2" x14ac:dyDescent="0.35">
      <c r="A197" s="19"/>
      <c r="B197" s="4"/>
    </row>
    <row r="198" spans="1:2" x14ac:dyDescent="0.35">
      <c r="A198" s="19"/>
      <c r="B198" s="4"/>
    </row>
    <row r="199" spans="1:2" x14ac:dyDescent="0.35">
      <c r="A199" s="19"/>
      <c r="B199" s="4"/>
    </row>
    <row r="200" spans="1:2" x14ac:dyDescent="0.35">
      <c r="A200" s="19"/>
      <c r="B200" s="4"/>
    </row>
    <row r="201" spans="1:2" x14ac:dyDescent="0.35">
      <c r="A201" s="19"/>
      <c r="B201" s="4"/>
    </row>
    <row r="202" spans="1:2" x14ac:dyDescent="0.35">
      <c r="A202" s="19"/>
      <c r="B202" s="4"/>
    </row>
    <row r="203" spans="1:2" x14ac:dyDescent="0.35">
      <c r="A203" s="19"/>
      <c r="B203" s="4"/>
    </row>
    <row r="204" spans="1:2" x14ac:dyDescent="0.35">
      <c r="A204" s="19"/>
      <c r="B204" s="4"/>
    </row>
    <row r="205" spans="1:2" x14ac:dyDescent="0.35">
      <c r="A205" s="19"/>
      <c r="B205" s="4"/>
    </row>
    <row r="206" spans="1:2" x14ac:dyDescent="0.35">
      <c r="A206" s="19"/>
      <c r="B206" s="4"/>
    </row>
    <row r="207" spans="1:2" x14ac:dyDescent="0.35">
      <c r="A207" s="19"/>
      <c r="B207" s="4"/>
    </row>
    <row r="208" spans="1:2" x14ac:dyDescent="0.35">
      <c r="A208" s="19"/>
      <c r="B208" s="4"/>
    </row>
    <row r="209" spans="1:2" x14ac:dyDescent="0.35">
      <c r="A209" s="19"/>
      <c r="B209" s="4"/>
    </row>
    <row r="210" spans="1:2" x14ac:dyDescent="0.35">
      <c r="A210" s="19"/>
      <c r="B210" s="4"/>
    </row>
    <row r="211" spans="1:2" x14ac:dyDescent="0.35">
      <c r="A211" s="19"/>
      <c r="B211" s="4"/>
    </row>
    <row r="212" spans="1:2" x14ac:dyDescent="0.35">
      <c r="A212" s="19"/>
      <c r="B212" s="4"/>
    </row>
    <row r="213" spans="1:2" x14ac:dyDescent="0.35">
      <c r="A213" s="19"/>
      <c r="B213" s="4"/>
    </row>
    <row r="214" spans="1:2" x14ac:dyDescent="0.35">
      <c r="A214" s="19"/>
      <c r="B214" s="4"/>
    </row>
    <row r="215" spans="1:2" x14ac:dyDescent="0.35">
      <c r="A215" s="19"/>
      <c r="B215" s="4"/>
    </row>
    <row r="216" spans="1:2" x14ac:dyDescent="0.35">
      <c r="A216" s="19"/>
      <c r="B216" s="4"/>
    </row>
    <row r="217" spans="1:2" x14ac:dyDescent="0.35">
      <c r="A217" s="19"/>
      <c r="B217" s="4"/>
    </row>
    <row r="218" spans="1:2" x14ac:dyDescent="0.35">
      <c r="A218" s="19"/>
      <c r="B218" s="4"/>
    </row>
    <row r="219" spans="1:2" x14ac:dyDescent="0.35">
      <c r="A219" s="19"/>
      <c r="B219" s="4"/>
    </row>
    <row r="220" spans="1:2" x14ac:dyDescent="0.35">
      <c r="A220" s="19"/>
      <c r="B220" s="4"/>
    </row>
    <row r="221" spans="1:2" x14ac:dyDescent="0.35">
      <c r="A221" s="19"/>
      <c r="B221" s="4"/>
    </row>
    <row r="222" spans="1:2" x14ac:dyDescent="0.35">
      <c r="A222" s="19"/>
      <c r="B222" s="4"/>
    </row>
    <row r="223" spans="1:2" x14ac:dyDescent="0.35">
      <c r="A223" s="19"/>
      <c r="B223" s="4"/>
    </row>
    <row r="224" spans="1:2" x14ac:dyDescent="0.35">
      <c r="A224" s="19"/>
      <c r="B224" s="4"/>
    </row>
    <row r="225" spans="1:2" x14ac:dyDescent="0.35">
      <c r="A225" s="19"/>
      <c r="B225" s="4"/>
    </row>
    <row r="226" spans="1:2" x14ac:dyDescent="0.35">
      <c r="A226" s="19"/>
      <c r="B226" s="4"/>
    </row>
    <row r="227" spans="1:2" x14ac:dyDescent="0.35">
      <c r="A227" s="19"/>
      <c r="B227" s="4"/>
    </row>
    <row r="228" spans="1:2" x14ac:dyDescent="0.35">
      <c r="A228" s="19"/>
      <c r="B228" s="4"/>
    </row>
    <row r="229" spans="1:2" x14ac:dyDescent="0.35">
      <c r="A229" s="19"/>
      <c r="B229" s="4"/>
    </row>
    <row r="230" spans="1:2" x14ac:dyDescent="0.35">
      <c r="A230" s="19"/>
      <c r="B230" s="4"/>
    </row>
    <row r="231" spans="1:2" x14ac:dyDescent="0.35">
      <c r="A231" s="19"/>
      <c r="B231" s="4"/>
    </row>
    <row r="232" spans="1:2" x14ac:dyDescent="0.35">
      <c r="A232" s="19"/>
      <c r="B232" s="4"/>
    </row>
    <row r="233" spans="1:2" x14ac:dyDescent="0.35">
      <c r="A233" s="19"/>
      <c r="B233" s="4"/>
    </row>
    <row r="234" spans="1:2" x14ac:dyDescent="0.35">
      <c r="A234" s="19"/>
      <c r="B234" s="4"/>
    </row>
    <row r="235" spans="1:2" x14ac:dyDescent="0.35">
      <c r="A235" s="19"/>
      <c r="B235" s="4"/>
    </row>
    <row r="236" spans="1:2" x14ac:dyDescent="0.35">
      <c r="A236" s="19"/>
      <c r="B236" s="4"/>
    </row>
    <row r="237" spans="1:2" x14ac:dyDescent="0.35">
      <c r="A237" s="19"/>
      <c r="B237" s="4"/>
    </row>
    <row r="238" spans="1:2" x14ac:dyDescent="0.35">
      <c r="A238" s="19"/>
      <c r="B238" s="4"/>
    </row>
    <row r="239" spans="1:2" x14ac:dyDescent="0.35">
      <c r="A239" s="19"/>
      <c r="B239" s="4"/>
    </row>
    <row r="240" spans="1:2" x14ac:dyDescent="0.35">
      <c r="A240" s="19"/>
      <c r="B240" s="4"/>
    </row>
    <row r="241" spans="1:2" x14ac:dyDescent="0.35">
      <c r="A241" s="19"/>
      <c r="B241" s="4"/>
    </row>
    <row r="242" spans="1:2" x14ac:dyDescent="0.35">
      <c r="A242" s="19"/>
      <c r="B242" s="4"/>
    </row>
    <row r="243" spans="1:2" x14ac:dyDescent="0.35">
      <c r="A243" s="19"/>
      <c r="B243" s="4"/>
    </row>
    <row r="244" spans="1:2" x14ac:dyDescent="0.35">
      <c r="A244" s="19"/>
      <c r="B244" s="4"/>
    </row>
    <row r="245" spans="1:2" x14ac:dyDescent="0.35">
      <c r="A245" s="19"/>
      <c r="B245" s="4"/>
    </row>
    <row r="246" spans="1:2" x14ac:dyDescent="0.35">
      <c r="A246" s="19"/>
      <c r="B246" s="4"/>
    </row>
    <row r="247" spans="1:2" x14ac:dyDescent="0.35">
      <c r="A247" s="19"/>
      <c r="B247" s="4"/>
    </row>
    <row r="248" spans="1:2" x14ac:dyDescent="0.35">
      <c r="A248" s="19"/>
      <c r="B248" s="4"/>
    </row>
    <row r="249" spans="1:2" x14ac:dyDescent="0.35">
      <c r="A249" s="19"/>
      <c r="B249" s="4"/>
    </row>
    <row r="250" spans="1:2" x14ac:dyDescent="0.35">
      <c r="A250" s="19"/>
      <c r="B250" s="4"/>
    </row>
    <row r="251" spans="1:2" x14ac:dyDescent="0.35">
      <c r="A251" s="19"/>
      <c r="B251" s="4"/>
    </row>
    <row r="252" spans="1:2" x14ac:dyDescent="0.35">
      <c r="A252" s="19"/>
      <c r="B252" s="4"/>
    </row>
    <row r="253" spans="1:2" x14ac:dyDescent="0.35">
      <c r="A253" s="19"/>
      <c r="B253" s="4"/>
    </row>
    <row r="254" spans="1:2" x14ac:dyDescent="0.35">
      <c r="A254" s="19"/>
      <c r="B254" s="4"/>
    </row>
    <row r="255" spans="1:2" x14ac:dyDescent="0.35">
      <c r="A255" s="19"/>
      <c r="B255" s="4"/>
    </row>
    <row r="256" spans="1:2" x14ac:dyDescent="0.35">
      <c r="A256" s="19"/>
      <c r="B256" s="4"/>
    </row>
    <row r="257" spans="1:2" x14ac:dyDescent="0.35">
      <c r="A257" s="19"/>
      <c r="B257" s="4"/>
    </row>
    <row r="258" spans="1:2" x14ac:dyDescent="0.35">
      <c r="A258" s="19"/>
      <c r="B258" s="4"/>
    </row>
    <row r="259" spans="1:2" x14ac:dyDescent="0.35">
      <c r="A259" s="19"/>
      <c r="B259" s="4"/>
    </row>
    <row r="260" spans="1:2" x14ac:dyDescent="0.35">
      <c r="A260" s="19"/>
      <c r="B260" s="4"/>
    </row>
    <row r="261" spans="1:2" x14ac:dyDescent="0.35">
      <c r="A261" s="19"/>
      <c r="B261" s="4"/>
    </row>
    <row r="262" spans="1:2" x14ac:dyDescent="0.35">
      <c r="A262" s="19"/>
      <c r="B262" s="4"/>
    </row>
    <row r="263" spans="1:2" x14ac:dyDescent="0.35">
      <c r="A263" s="19"/>
      <c r="B263" s="4"/>
    </row>
    <row r="264" spans="1:2" x14ac:dyDescent="0.35">
      <c r="A264" s="19"/>
      <c r="B264" s="4"/>
    </row>
    <row r="265" spans="1:2" x14ac:dyDescent="0.35">
      <c r="A265" s="19"/>
      <c r="B265" s="4"/>
    </row>
    <row r="266" spans="1:2" x14ac:dyDescent="0.35">
      <c r="A266" s="19"/>
      <c r="B266" s="4"/>
    </row>
    <row r="267" spans="1:2" x14ac:dyDescent="0.35">
      <c r="A267" s="19"/>
      <c r="B267" s="4"/>
    </row>
    <row r="268" spans="1:2" x14ac:dyDescent="0.35">
      <c r="A268" s="19"/>
      <c r="B268" s="4"/>
    </row>
    <row r="269" spans="1:2" x14ac:dyDescent="0.35">
      <c r="A269" s="19"/>
      <c r="B269" s="4"/>
    </row>
    <row r="270" spans="1:2" x14ac:dyDescent="0.35">
      <c r="A270" s="19"/>
      <c r="B270" s="4"/>
    </row>
    <row r="271" spans="1:2" x14ac:dyDescent="0.35">
      <c r="A271" s="19"/>
      <c r="B271" s="4"/>
    </row>
    <row r="272" spans="1:2" x14ac:dyDescent="0.35">
      <c r="A272" s="19"/>
      <c r="B272" s="4"/>
    </row>
    <row r="273" spans="1:2" x14ac:dyDescent="0.35">
      <c r="A273" s="19"/>
      <c r="B273" s="4"/>
    </row>
    <row r="274" spans="1:2" x14ac:dyDescent="0.35">
      <c r="A274" s="19"/>
      <c r="B274" s="4"/>
    </row>
    <row r="275" spans="1:2" x14ac:dyDescent="0.35">
      <c r="A275" s="19"/>
      <c r="B275" s="4"/>
    </row>
    <row r="276" spans="1:2" x14ac:dyDescent="0.35">
      <c r="A276" s="19"/>
      <c r="B276" s="4"/>
    </row>
    <row r="277" spans="1:2" x14ac:dyDescent="0.35">
      <c r="A277" s="19"/>
      <c r="B277" s="4"/>
    </row>
    <row r="278" spans="1:2" x14ac:dyDescent="0.35">
      <c r="A278" s="19"/>
      <c r="B278" s="4"/>
    </row>
    <row r="279" spans="1:2" x14ac:dyDescent="0.35">
      <c r="A279" s="19"/>
      <c r="B279" s="4"/>
    </row>
    <row r="280" spans="1:2" x14ac:dyDescent="0.35">
      <c r="A280" s="19"/>
      <c r="B280" s="4"/>
    </row>
    <row r="281" spans="1:2" x14ac:dyDescent="0.35">
      <c r="A281" s="19"/>
      <c r="B281" s="4"/>
    </row>
    <row r="282" spans="1:2" x14ac:dyDescent="0.35">
      <c r="A282" s="19"/>
      <c r="B282" s="4"/>
    </row>
    <row r="283" spans="1:2" x14ac:dyDescent="0.35">
      <c r="A283" s="19"/>
      <c r="B283" s="4"/>
    </row>
    <row r="284" spans="1:2" x14ac:dyDescent="0.35">
      <c r="A284" s="19"/>
      <c r="B284" s="4"/>
    </row>
    <row r="285" spans="1:2" x14ac:dyDescent="0.35">
      <c r="A285" s="19"/>
      <c r="B285" s="4"/>
    </row>
    <row r="286" spans="1:2" x14ac:dyDescent="0.35">
      <c r="A286" s="19"/>
      <c r="B286" s="4"/>
    </row>
    <row r="287" spans="1:2" x14ac:dyDescent="0.35">
      <c r="A287" s="19"/>
      <c r="B287" s="4"/>
    </row>
    <row r="288" spans="1:2" x14ac:dyDescent="0.35">
      <c r="A288" s="19"/>
      <c r="B288" s="4"/>
    </row>
    <row r="289" spans="1:2" x14ac:dyDescent="0.35">
      <c r="A289" s="19"/>
      <c r="B289" s="4"/>
    </row>
    <row r="290" spans="1:2" x14ac:dyDescent="0.35">
      <c r="A290" s="19"/>
      <c r="B290" s="4"/>
    </row>
    <row r="291" spans="1:2" x14ac:dyDescent="0.35">
      <c r="A291" s="19"/>
      <c r="B291" s="4"/>
    </row>
    <row r="292" spans="1:2" x14ac:dyDescent="0.35">
      <c r="A292" s="19"/>
      <c r="B292" s="4"/>
    </row>
    <row r="293" spans="1:2" x14ac:dyDescent="0.35">
      <c r="A293" s="19"/>
      <c r="B293" s="4"/>
    </row>
    <row r="294" spans="1:2" x14ac:dyDescent="0.35">
      <c r="A294" s="19"/>
      <c r="B294" s="4"/>
    </row>
    <row r="295" spans="1:2" x14ac:dyDescent="0.35">
      <c r="A295" s="19"/>
      <c r="B295" s="4"/>
    </row>
    <row r="296" spans="1:2" x14ac:dyDescent="0.35">
      <c r="A296" s="19"/>
      <c r="B296" s="4"/>
    </row>
    <row r="297" spans="1:2" x14ac:dyDescent="0.35">
      <c r="A297" s="19"/>
      <c r="B297" s="4"/>
    </row>
    <row r="298" spans="1:2" x14ac:dyDescent="0.35">
      <c r="A298" s="19"/>
      <c r="B298" s="4"/>
    </row>
    <row r="299" spans="1:2" x14ac:dyDescent="0.35">
      <c r="A299" s="19"/>
      <c r="B299" s="4"/>
    </row>
    <row r="300" spans="1:2" x14ac:dyDescent="0.35">
      <c r="A300" s="19"/>
      <c r="B300" s="4"/>
    </row>
    <row r="301" spans="1:2" x14ac:dyDescent="0.35">
      <c r="A301" s="19"/>
      <c r="B301" s="4"/>
    </row>
    <row r="302" spans="1:2" x14ac:dyDescent="0.35">
      <c r="A302" s="19"/>
      <c r="B302" s="4"/>
    </row>
    <row r="303" spans="1:2" x14ac:dyDescent="0.35">
      <c r="A303" s="19"/>
      <c r="B303" s="4"/>
    </row>
    <row r="304" spans="1:2" x14ac:dyDescent="0.35">
      <c r="A304" s="19"/>
      <c r="B304" s="4"/>
    </row>
    <row r="305" spans="1:2" x14ac:dyDescent="0.35">
      <c r="A305" s="19"/>
      <c r="B305" s="4"/>
    </row>
    <row r="306" spans="1:2" x14ac:dyDescent="0.35">
      <c r="A306" s="19"/>
      <c r="B306" s="4"/>
    </row>
    <row r="307" spans="1:2" x14ac:dyDescent="0.35">
      <c r="A307" s="19"/>
      <c r="B307" s="4"/>
    </row>
    <row r="308" spans="1:2" x14ac:dyDescent="0.35">
      <c r="A308" s="19"/>
      <c r="B308" s="4"/>
    </row>
    <row r="309" spans="1:2" x14ac:dyDescent="0.35">
      <c r="A309" s="19"/>
      <c r="B309" s="4"/>
    </row>
    <row r="310" spans="1:2" x14ac:dyDescent="0.35">
      <c r="A310" s="19"/>
      <c r="B310" s="4"/>
    </row>
    <row r="311" spans="1:2" x14ac:dyDescent="0.35">
      <c r="A311" s="19"/>
      <c r="B311" s="4"/>
    </row>
    <row r="312" spans="1:2" x14ac:dyDescent="0.35">
      <c r="A312" s="19"/>
      <c r="B312" s="4"/>
    </row>
    <row r="313" spans="1:2" x14ac:dyDescent="0.35">
      <c r="A313" s="19"/>
      <c r="B313" s="4"/>
    </row>
    <row r="314" spans="1:2" x14ac:dyDescent="0.35">
      <c r="A314" s="19"/>
      <c r="B314" s="4"/>
    </row>
    <row r="315" spans="1:2" x14ac:dyDescent="0.35">
      <c r="A315" s="19"/>
      <c r="B315" s="4"/>
    </row>
    <row r="316" spans="1:2" x14ac:dyDescent="0.35">
      <c r="A316" s="19"/>
      <c r="B316" s="4"/>
    </row>
    <row r="317" spans="1:2" x14ac:dyDescent="0.35">
      <c r="A317" s="19"/>
      <c r="B317" s="4"/>
    </row>
    <row r="318" spans="1:2" x14ac:dyDescent="0.35">
      <c r="A318" s="19"/>
      <c r="B318" s="4"/>
    </row>
    <row r="319" spans="1:2" x14ac:dyDescent="0.35">
      <c r="A319" s="19"/>
      <c r="B319" s="4"/>
    </row>
    <row r="320" spans="1:2" x14ac:dyDescent="0.35">
      <c r="A320" s="19"/>
      <c r="B320" s="4"/>
    </row>
    <row r="321" spans="1:2" x14ac:dyDescent="0.35">
      <c r="A321" s="19"/>
      <c r="B321" s="4"/>
    </row>
    <row r="322" spans="1:2" x14ac:dyDescent="0.35">
      <c r="A322" s="19"/>
      <c r="B322" s="4"/>
    </row>
    <row r="323" spans="1:2" x14ac:dyDescent="0.35">
      <c r="A323" s="19"/>
      <c r="B323" s="4"/>
    </row>
    <row r="324" spans="1:2" x14ac:dyDescent="0.35">
      <c r="A324" s="19"/>
      <c r="B324" s="4"/>
    </row>
    <row r="325" spans="1:2" x14ac:dyDescent="0.35">
      <c r="A325" s="19"/>
      <c r="B325" s="4"/>
    </row>
    <row r="326" spans="1:2" x14ac:dyDescent="0.35">
      <c r="A326" s="19"/>
      <c r="B326" s="4"/>
    </row>
    <row r="327" spans="1:2" x14ac:dyDescent="0.35">
      <c r="A327" s="19"/>
      <c r="B327" s="4"/>
    </row>
    <row r="328" spans="1:2" x14ac:dyDescent="0.35">
      <c r="A328" s="19"/>
      <c r="B328" s="4"/>
    </row>
    <row r="329" spans="1:2" x14ac:dyDescent="0.35">
      <c r="A329" s="19"/>
      <c r="B329" s="4"/>
    </row>
    <row r="330" spans="1:2" x14ac:dyDescent="0.35">
      <c r="A330" s="19"/>
      <c r="B330" s="4"/>
    </row>
    <row r="331" spans="1:2" x14ac:dyDescent="0.35">
      <c r="A331" s="19"/>
      <c r="B331" s="4"/>
    </row>
    <row r="332" spans="1:2" x14ac:dyDescent="0.35">
      <c r="A332" s="19"/>
      <c r="B332" s="4"/>
    </row>
    <row r="333" spans="1:2" x14ac:dyDescent="0.35">
      <c r="A333" s="19"/>
      <c r="B333" s="4"/>
    </row>
    <row r="334" spans="1:2" x14ac:dyDescent="0.35">
      <c r="A334" s="19"/>
      <c r="B334" s="4"/>
    </row>
    <row r="335" spans="1:2" x14ac:dyDescent="0.35">
      <c r="A335" s="19"/>
      <c r="B335" s="4"/>
    </row>
    <row r="336" spans="1:2" x14ac:dyDescent="0.35">
      <c r="A336" s="19"/>
      <c r="B336" s="4"/>
    </row>
    <row r="337" spans="1:2" x14ac:dyDescent="0.35">
      <c r="A337" s="19"/>
      <c r="B337" s="4"/>
    </row>
    <row r="338" spans="1:2" x14ac:dyDescent="0.35">
      <c r="A338" s="19"/>
      <c r="B338" s="4"/>
    </row>
    <row r="339" spans="1:2" x14ac:dyDescent="0.35">
      <c r="A339" s="19"/>
      <c r="B339" s="4"/>
    </row>
    <row r="340" spans="1:2" x14ac:dyDescent="0.35">
      <c r="A340" s="19"/>
      <c r="B340" s="4"/>
    </row>
    <row r="341" spans="1:2" x14ac:dyDescent="0.35">
      <c r="A341" s="19"/>
      <c r="B341" s="4"/>
    </row>
    <row r="342" spans="1:2" x14ac:dyDescent="0.35">
      <c r="A342" s="19"/>
      <c r="B342" s="4"/>
    </row>
    <row r="343" spans="1:2" x14ac:dyDescent="0.35">
      <c r="A343" s="19"/>
      <c r="B343" s="4"/>
    </row>
    <row r="344" spans="1:2" x14ac:dyDescent="0.35">
      <c r="A344" s="19"/>
      <c r="B344" s="4"/>
    </row>
    <row r="345" spans="1:2" x14ac:dyDescent="0.35">
      <c r="A345" s="19"/>
      <c r="B345" s="4"/>
    </row>
    <row r="346" spans="1:2" x14ac:dyDescent="0.35">
      <c r="A346" s="19"/>
      <c r="B346" s="4"/>
    </row>
    <row r="347" spans="1:2" x14ac:dyDescent="0.35">
      <c r="A347" s="19"/>
      <c r="B347" s="4"/>
    </row>
    <row r="348" spans="1:2" x14ac:dyDescent="0.35">
      <c r="A348" s="19"/>
      <c r="B348" s="4"/>
    </row>
    <row r="349" spans="1:2" x14ac:dyDescent="0.35">
      <c r="A349" s="19"/>
      <c r="B349" s="4"/>
    </row>
    <row r="350" spans="1:2" x14ac:dyDescent="0.35">
      <c r="A350" s="19"/>
      <c r="B350" s="4"/>
    </row>
    <row r="351" spans="1:2" x14ac:dyDescent="0.35">
      <c r="A351" s="19"/>
      <c r="B351" s="4"/>
    </row>
    <row r="352" spans="1:2" x14ac:dyDescent="0.35">
      <c r="A352" s="19"/>
      <c r="B352" s="4"/>
    </row>
    <row r="353" spans="1:2" x14ac:dyDescent="0.35">
      <c r="A353" s="19"/>
      <c r="B353" s="4"/>
    </row>
    <row r="354" spans="1:2" x14ac:dyDescent="0.35">
      <c r="A354" s="19"/>
      <c r="B354" s="4"/>
    </row>
    <row r="355" spans="1:2" x14ac:dyDescent="0.35">
      <c r="A355" s="19"/>
      <c r="B355" s="4"/>
    </row>
    <row r="356" spans="1:2" x14ac:dyDescent="0.35">
      <c r="A356" s="19"/>
      <c r="B356" s="4"/>
    </row>
    <row r="357" spans="1:2" x14ac:dyDescent="0.35">
      <c r="A357" s="19"/>
      <c r="B357" s="4"/>
    </row>
    <row r="358" spans="1:2" x14ac:dyDescent="0.35">
      <c r="A358" s="19"/>
      <c r="B358" s="4"/>
    </row>
    <row r="359" spans="1:2" x14ac:dyDescent="0.35">
      <c r="A359" s="19"/>
      <c r="B359" s="4"/>
    </row>
    <row r="360" spans="1:2" x14ac:dyDescent="0.35">
      <c r="A360" s="19"/>
      <c r="B360" s="4"/>
    </row>
    <row r="361" spans="1:2" x14ac:dyDescent="0.35">
      <c r="A361" s="19"/>
      <c r="B361" s="4"/>
    </row>
    <row r="362" spans="1:2" x14ac:dyDescent="0.35">
      <c r="A362" s="19"/>
      <c r="B362" s="4"/>
    </row>
    <row r="363" spans="1:2" x14ac:dyDescent="0.35">
      <c r="A363" s="19"/>
      <c r="B363" s="4"/>
    </row>
    <row r="364" spans="1:2" x14ac:dyDescent="0.35">
      <c r="A364" s="19"/>
      <c r="B364" s="4"/>
    </row>
    <row r="365" spans="1:2" x14ac:dyDescent="0.35">
      <c r="A365" s="19"/>
      <c r="B365" s="4"/>
    </row>
    <row r="366" spans="1:2" x14ac:dyDescent="0.35">
      <c r="A366" s="19"/>
      <c r="B366" s="4"/>
    </row>
    <row r="367" spans="1:2" x14ac:dyDescent="0.35">
      <c r="A367" s="19"/>
      <c r="B367" s="4"/>
    </row>
    <row r="368" spans="1:2" x14ac:dyDescent="0.35">
      <c r="A368" s="19"/>
      <c r="B368" s="4"/>
    </row>
    <row r="369" spans="1:2" x14ac:dyDescent="0.35">
      <c r="A369" s="19"/>
      <c r="B369" s="4"/>
    </row>
    <row r="370" spans="1:2" x14ac:dyDescent="0.35">
      <c r="A370" s="19"/>
      <c r="B370" s="4"/>
    </row>
    <row r="371" spans="1:2" x14ac:dyDescent="0.35">
      <c r="A371" s="19"/>
      <c r="B371" s="4"/>
    </row>
    <row r="372" spans="1:2" x14ac:dyDescent="0.35">
      <c r="A372" s="19"/>
      <c r="B372" s="4"/>
    </row>
    <row r="373" spans="1:2" x14ac:dyDescent="0.35">
      <c r="A373" s="19"/>
      <c r="B373" s="4"/>
    </row>
    <row r="374" spans="1:2" x14ac:dyDescent="0.35">
      <c r="A374" s="19"/>
      <c r="B374" s="4"/>
    </row>
    <row r="375" spans="1:2" x14ac:dyDescent="0.35">
      <c r="A375" s="19"/>
      <c r="B375" s="4"/>
    </row>
    <row r="376" spans="1:2" x14ac:dyDescent="0.35">
      <c r="A376" s="19"/>
      <c r="B376" s="4"/>
    </row>
    <row r="377" spans="1:2" x14ac:dyDescent="0.35">
      <c r="A377" s="19"/>
      <c r="B377" s="4"/>
    </row>
    <row r="378" spans="1:2" x14ac:dyDescent="0.35">
      <c r="A378" s="19"/>
      <c r="B378" s="4"/>
    </row>
    <row r="379" spans="1:2" x14ac:dyDescent="0.35">
      <c r="A379" s="19"/>
      <c r="B379" s="4"/>
    </row>
    <row r="380" spans="1:2" x14ac:dyDescent="0.35">
      <c r="A380" s="19"/>
      <c r="B380" s="4"/>
    </row>
    <row r="381" spans="1:2" x14ac:dyDescent="0.35">
      <c r="A381" s="19"/>
      <c r="B381" s="4"/>
    </row>
    <row r="382" spans="1:2" x14ac:dyDescent="0.35">
      <c r="A382" s="19"/>
      <c r="B382" s="4"/>
    </row>
    <row r="383" spans="1:2" x14ac:dyDescent="0.35">
      <c r="A383" s="19"/>
      <c r="B383" s="4"/>
    </row>
    <row r="384" spans="1:2" x14ac:dyDescent="0.35">
      <c r="A384" s="19"/>
      <c r="B384" s="4"/>
    </row>
    <row r="385" spans="1:2" x14ac:dyDescent="0.35">
      <c r="A385" s="19"/>
      <c r="B385" s="4"/>
    </row>
    <row r="386" spans="1:2" x14ac:dyDescent="0.35">
      <c r="A386" s="19"/>
      <c r="B386" s="4"/>
    </row>
    <row r="387" spans="1:2" x14ac:dyDescent="0.35">
      <c r="A387" s="19"/>
      <c r="B387" s="4"/>
    </row>
    <row r="388" spans="1:2" x14ac:dyDescent="0.35">
      <c r="A388" s="19"/>
      <c r="B388" s="4"/>
    </row>
    <row r="389" spans="1:2" x14ac:dyDescent="0.35">
      <c r="A389" s="19"/>
      <c r="B389" s="4"/>
    </row>
    <row r="390" spans="1:2" x14ac:dyDescent="0.35">
      <c r="A390" s="19"/>
      <c r="B390" s="4"/>
    </row>
    <row r="391" spans="1:2" x14ac:dyDescent="0.35">
      <c r="A391" s="19"/>
      <c r="B391" s="4"/>
    </row>
    <row r="392" spans="1:2" x14ac:dyDescent="0.35">
      <c r="A392" s="19"/>
      <c r="B392" s="4"/>
    </row>
    <row r="393" spans="1:2" x14ac:dyDescent="0.35">
      <c r="A393" s="19"/>
      <c r="B393" s="4"/>
    </row>
    <row r="394" spans="1:2" x14ac:dyDescent="0.35">
      <c r="A394" s="19"/>
      <c r="B394" s="4"/>
    </row>
    <row r="395" spans="1:2" x14ac:dyDescent="0.35">
      <c r="A395" s="19"/>
      <c r="B395" s="4"/>
    </row>
    <row r="396" spans="1:2" x14ac:dyDescent="0.35">
      <c r="A396" s="19"/>
      <c r="B396" s="4"/>
    </row>
    <row r="397" spans="1:2" x14ac:dyDescent="0.35">
      <c r="A397" s="19"/>
      <c r="B397" s="4"/>
    </row>
    <row r="398" spans="1:2" x14ac:dyDescent="0.35">
      <c r="A398" s="19"/>
      <c r="B398" s="4"/>
    </row>
    <row r="399" spans="1:2" x14ac:dyDescent="0.35">
      <c r="A399" s="19"/>
      <c r="B399" s="4"/>
    </row>
    <row r="400" spans="1:2" x14ac:dyDescent="0.35">
      <c r="A400" s="19"/>
      <c r="B400" s="4"/>
    </row>
    <row r="401" spans="1:2" x14ac:dyDescent="0.35">
      <c r="A401" s="19"/>
      <c r="B401" s="4"/>
    </row>
    <row r="402" spans="1:2" x14ac:dyDescent="0.35">
      <c r="A402" s="19"/>
      <c r="B402" s="4"/>
    </row>
    <row r="403" spans="1:2" x14ac:dyDescent="0.35">
      <c r="A403" s="19"/>
      <c r="B403" s="4"/>
    </row>
    <row r="404" spans="1:2" x14ac:dyDescent="0.35">
      <c r="A404" s="19"/>
      <c r="B404" s="4"/>
    </row>
    <row r="405" spans="1:2" x14ac:dyDescent="0.35">
      <c r="A405" s="19"/>
      <c r="B405" s="4"/>
    </row>
    <row r="406" spans="1:2" x14ac:dyDescent="0.35">
      <c r="A406" s="19"/>
      <c r="B406" s="4"/>
    </row>
    <row r="407" spans="1:2" x14ac:dyDescent="0.35">
      <c r="A407" s="19"/>
      <c r="B407" s="4"/>
    </row>
    <row r="408" spans="1:2" x14ac:dyDescent="0.35">
      <c r="A408" s="19"/>
      <c r="B408" s="4"/>
    </row>
    <row r="409" spans="1:2" x14ac:dyDescent="0.35">
      <c r="A409" s="19"/>
      <c r="B409" s="4"/>
    </row>
    <row r="410" spans="1:2" x14ac:dyDescent="0.35">
      <c r="A410" s="19"/>
      <c r="B410" s="4"/>
    </row>
    <row r="411" spans="1:2" x14ac:dyDescent="0.35">
      <c r="A411" s="19"/>
      <c r="B411" s="4"/>
    </row>
    <row r="412" spans="1:2" x14ac:dyDescent="0.35">
      <c r="A412" s="19"/>
      <c r="B412" s="4"/>
    </row>
    <row r="413" spans="1:2" x14ac:dyDescent="0.35">
      <c r="A413" s="19"/>
      <c r="B413" s="4"/>
    </row>
    <row r="414" spans="1:2" x14ac:dyDescent="0.35">
      <c r="A414" s="19"/>
      <c r="B414" s="4"/>
    </row>
    <row r="415" spans="1:2" x14ac:dyDescent="0.35">
      <c r="A415" s="19"/>
      <c r="B415" s="4"/>
    </row>
    <row r="416" spans="1:2" x14ac:dyDescent="0.35">
      <c r="A416" s="19"/>
      <c r="B416" s="4"/>
    </row>
    <row r="417" spans="1:2" x14ac:dyDescent="0.35">
      <c r="A417" s="19"/>
      <c r="B417" s="4"/>
    </row>
    <row r="418" spans="1:2" x14ac:dyDescent="0.35">
      <c r="A418" s="19"/>
      <c r="B418" s="4"/>
    </row>
    <row r="419" spans="1:2" x14ac:dyDescent="0.35">
      <c r="A419" s="19"/>
      <c r="B419" s="4"/>
    </row>
    <row r="420" spans="1:2" x14ac:dyDescent="0.35">
      <c r="A420" s="19"/>
      <c r="B420" s="4"/>
    </row>
    <row r="421" spans="1:2" x14ac:dyDescent="0.35">
      <c r="A421" s="19"/>
      <c r="B421" s="4"/>
    </row>
    <row r="422" spans="1:2" x14ac:dyDescent="0.35">
      <c r="A422" s="19"/>
      <c r="B422" s="4"/>
    </row>
    <row r="423" spans="1:2" x14ac:dyDescent="0.35">
      <c r="A423" s="19"/>
      <c r="B423" s="4"/>
    </row>
    <row r="424" spans="1:2" x14ac:dyDescent="0.35">
      <c r="A424" s="19"/>
      <c r="B424" s="4"/>
    </row>
    <row r="425" spans="1:2" x14ac:dyDescent="0.35">
      <c r="A425" s="19"/>
      <c r="B425" s="4"/>
    </row>
    <row r="426" spans="1:2" x14ac:dyDescent="0.35">
      <c r="A426" s="19"/>
      <c r="B426" s="4"/>
    </row>
    <row r="427" spans="1:2" x14ac:dyDescent="0.35">
      <c r="A427" s="19"/>
      <c r="B427" s="4"/>
    </row>
    <row r="428" spans="1:2" x14ac:dyDescent="0.35">
      <c r="A428" s="19"/>
      <c r="B428" s="4"/>
    </row>
    <row r="429" spans="1:2" x14ac:dyDescent="0.35">
      <c r="A429" s="19"/>
      <c r="B429" s="4"/>
    </row>
    <row r="430" spans="1:2" x14ac:dyDescent="0.35">
      <c r="A430" s="19"/>
      <c r="B430" s="4"/>
    </row>
    <row r="431" spans="1:2" x14ac:dyDescent="0.35">
      <c r="A431" s="19"/>
      <c r="B431" s="4"/>
    </row>
    <row r="432" spans="1:2" x14ac:dyDescent="0.35">
      <c r="A432" s="19"/>
      <c r="B432" s="4"/>
    </row>
    <row r="433" spans="1:2" x14ac:dyDescent="0.35">
      <c r="A433" s="19"/>
      <c r="B433" s="4"/>
    </row>
    <row r="434" spans="1:2" x14ac:dyDescent="0.35">
      <c r="A434" s="19"/>
      <c r="B434" s="4"/>
    </row>
    <row r="435" spans="1:2" x14ac:dyDescent="0.35">
      <c r="A435" s="19"/>
      <c r="B435" s="4"/>
    </row>
    <row r="436" spans="1:2" x14ac:dyDescent="0.35">
      <c r="A436" s="19"/>
      <c r="B436" s="4"/>
    </row>
    <row r="437" spans="1:2" x14ac:dyDescent="0.35">
      <c r="A437" s="19"/>
      <c r="B437" s="4"/>
    </row>
    <row r="438" spans="1:2" x14ac:dyDescent="0.35">
      <c r="A438" s="19"/>
      <c r="B438" s="4"/>
    </row>
    <row r="439" spans="1:2" x14ac:dyDescent="0.35">
      <c r="A439" s="19"/>
      <c r="B439" s="4"/>
    </row>
    <row r="440" spans="1:2" x14ac:dyDescent="0.35">
      <c r="A440" s="19"/>
      <c r="B440" s="4"/>
    </row>
    <row r="441" spans="1:2" x14ac:dyDescent="0.35">
      <c r="A441" s="19"/>
      <c r="B441" s="4"/>
    </row>
    <row r="442" spans="1:2" x14ac:dyDescent="0.35">
      <c r="A442" s="19"/>
      <c r="B442" s="4"/>
    </row>
    <row r="443" spans="1:2" x14ac:dyDescent="0.35">
      <c r="A443" s="19"/>
      <c r="B443" s="4"/>
    </row>
    <row r="444" spans="1:2" x14ac:dyDescent="0.35">
      <c r="A444" s="19"/>
      <c r="B444" s="4"/>
    </row>
    <row r="445" spans="1:2" x14ac:dyDescent="0.35">
      <c r="A445" s="19"/>
      <c r="B445" s="4"/>
    </row>
    <row r="446" spans="1:2" x14ac:dyDescent="0.35">
      <c r="A446" s="19"/>
      <c r="B446" s="4"/>
    </row>
    <row r="447" spans="1:2" x14ac:dyDescent="0.35">
      <c r="A447" s="19"/>
      <c r="B447" s="4"/>
    </row>
    <row r="448" spans="1:2" x14ac:dyDescent="0.35">
      <c r="A448" s="19"/>
      <c r="B448" s="4"/>
    </row>
    <row r="449" spans="1:2" x14ac:dyDescent="0.35">
      <c r="A449" s="19"/>
      <c r="B449" s="4"/>
    </row>
    <row r="450" spans="1:2" x14ac:dyDescent="0.35">
      <c r="A450" s="19"/>
      <c r="B450" s="4"/>
    </row>
    <row r="451" spans="1:2" x14ac:dyDescent="0.35">
      <c r="A451" s="19"/>
      <c r="B451" s="4"/>
    </row>
    <row r="452" spans="1:2" x14ac:dyDescent="0.35">
      <c r="A452" s="19"/>
      <c r="B452" s="4"/>
    </row>
    <row r="453" spans="1:2" x14ac:dyDescent="0.35">
      <c r="A453" s="19"/>
      <c r="B453" s="4"/>
    </row>
    <row r="454" spans="1:2" x14ac:dyDescent="0.35">
      <c r="A454" s="19"/>
      <c r="B454" s="4"/>
    </row>
    <row r="455" spans="1:2" x14ac:dyDescent="0.35">
      <c r="A455" s="19"/>
      <c r="B455" s="4"/>
    </row>
    <row r="456" spans="1:2" x14ac:dyDescent="0.35">
      <c r="A456" s="19"/>
      <c r="B456" s="4"/>
    </row>
    <row r="457" spans="1:2" x14ac:dyDescent="0.35">
      <c r="A457" s="19"/>
      <c r="B457" s="4"/>
    </row>
    <row r="458" spans="1:2" x14ac:dyDescent="0.35">
      <c r="A458" s="19"/>
      <c r="B458" s="4"/>
    </row>
    <row r="459" spans="1:2" x14ac:dyDescent="0.35">
      <c r="A459" s="19"/>
      <c r="B459" s="4"/>
    </row>
    <row r="460" spans="1:2" x14ac:dyDescent="0.35">
      <c r="A460" s="19"/>
      <c r="B460" s="4"/>
    </row>
    <row r="461" spans="1:2" x14ac:dyDescent="0.35">
      <c r="A461" s="19"/>
      <c r="B461" s="4"/>
    </row>
    <row r="462" spans="1:2" x14ac:dyDescent="0.35">
      <c r="A462" s="19"/>
      <c r="B462" s="4"/>
    </row>
    <row r="463" spans="1:2" x14ac:dyDescent="0.35">
      <c r="A463" s="19"/>
      <c r="B463" s="4"/>
    </row>
    <row r="464" spans="1:2" x14ac:dyDescent="0.35">
      <c r="A464" s="19"/>
      <c r="B464" s="4"/>
    </row>
    <row r="465" spans="1:2" x14ac:dyDescent="0.35">
      <c r="A465" s="19"/>
      <c r="B465" s="4"/>
    </row>
    <row r="466" spans="1:2" x14ac:dyDescent="0.35">
      <c r="A466" s="19"/>
      <c r="B466" s="4"/>
    </row>
    <row r="467" spans="1:2" x14ac:dyDescent="0.35">
      <c r="A467" s="19"/>
      <c r="B467" s="4"/>
    </row>
    <row r="468" spans="1:2" x14ac:dyDescent="0.35">
      <c r="A468" s="19"/>
      <c r="B468" s="4"/>
    </row>
    <row r="469" spans="1:2" x14ac:dyDescent="0.35">
      <c r="A469" s="19"/>
      <c r="B469" s="4"/>
    </row>
    <row r="470" spans="1:2" x14ac:dyDescent="0.35">
      <c r="A470" s="19"/>
      <c r="B470" s="4"/>
    </row>
    <row r="471" spans="1:2" x14ac:dyDescent="0.35">
      <c r="A471" s="19"/>
      <c r="B471" s="4"/>
    </row>
    <row r="472" spans="1:2" x14ac:dyDescent="0.35">
      <c r="A472" s="19"/>
      <c r="B472" s="4"/>
    </row>
    <row r="473" spans="1:2" x14ac:dyDescent="0.35">
      <c r="A473" s="19"/>
      <c r="B473" s="4"/>
    </row>
    <row r="474" spans="1:2" x14ac:dyDescent="0.35">
      <c r="A474" s="19"/>
      <c r="B474" s="4"/>
    </row>
    <row r="475" spans="1:2" x14ac:dyDescent="0.35">
      <c r="A475" s="19"/>
      <c r="B475" s="4"/>
    </row>
    <row r="476" spans="1:2" x14ac:dyDescent="0.35">
      <c r="A476" s="19"/>
      <c r="B476" s="4"/>
    </row>
    <row r="477" spans="1:2" x14ac:dyDescent="0.35">
      <c r="A477" s="19"/>
      <c r="B477" s="4"/>
    </row>
    <row r="478" spans="1:2" x14ac:dyDescent="0.35">
      <c r="A478" s="19"/>
      <c r="B478" s="4"/>
    </row>
    <row r="479" spans="1:2" x14ac:dyDescent="0.35">
      <c r="A479" s="19"/>
      <c r="B479" s="4"/>
    </row>
    <row r="480" spans="1:2" x14ac:dyDescent="0.35">
      <c r="A480" s="19"/>
      <c r="B480" s="4"/>
    </row>
    <row r="481" spans="1:2" x14ac:dyDescent="0.35">
      <c r="A481" s="19"/>
      <c r="B481" s="4"/>
    </row>
    <row r="482" spans="1:2" x14ac:dyDescent="0.35">
      <c r="A482" s="19"/>
      <c r="B482" s="4"/>
    </row>
    <row r="483" spans="1:2" x14ac:dyDescent="0.35">
      <c r="A483" s="19"/>
      <c r="B483" s="4"/>
    </row>
    <row r="484" spans="1:2" x14ac:dyDescent="0.35">
      <c r="A484" s="19"/>
      <c r="B484" s="4"/>
    </row>
    <row r="485" spans="1:2" x14ac:dyDescent="0.35">
      <c r="A485" s="19"/>
      <c r="B485" s="4"/>
    </row>
    <row r="486" spans="1:2" x14ac:dyDescent="0.35">
      <c r="A486" s="19"/>
      <c r="B486" s="4"/>
    </row>
    <row r="487" spans="1:2" x14ac:dyDescent="0.35">
      <c r="A487" s="19"/>
      <c r="B487" s="4"/>
    </row>
    <row r="488" spans="1:2" x14ac:dyDescent="0.35">
      <c r="A488" s="19"/>
      <c r="B488" s="4"/>
    </row>
    <row r="489" spans="1:2" x14ac:dyDescent="0.35">
      <c r="A489" s="19"/>
      <c r="B489" s="4"/>
    </row>
    <row r="490" spans="1:2" x14ac:dyDescent="0.35">
      <c r="A490" s="19"/>
      <c r="B490" s="4"/>
    </row>
    <row r="491" spans="1:2" x14ac:dyDescent="0.35">
      <c r="A491" s="19"/>
      <c r="B491" s="4"/>
    </row>
    <row r="492" spans="1:2" x14ac:dyDescent="0.35">
      <c r="A492" s="19"/>
      <c r="B492" s="4"/>
    </row>
    <row r="493" spans="1:2" x14ac:dyDescent="0.35">
      <c r="A493" s="19"/>
      <c r="B493" s="4"/>
    </row>
    <row r="494" spans="1:2" x14ac:dyDescent="0.35">
      <c r="A494" s="19"/>
      <c r="B494" s="4"/>
    </row>
    <row r="495" spans="1:2" x14ac:dyDescent="0.35">
      <c r="A495" s="19"/>
      <c r="B495" s="4"/>
    </row>
    <row r="496" spans="1:2" x14ac:dyDescent="0.35">
      <c r="A496" s="19"/>
      <c r="B496" s="4"/>
    </row>
    <row r="497" spans="1:2" x14ac:dyDescent="0.35">
      <c r="A497" s="19"/>
      <c r="B497" s="4"/>
    </row>
    <row r="498" spans="1:2" x14ac:dyDescent="0.35">
      <c r="A498" s="19"/>
      <c r="B498" s="4"/>
    </row>
    <row r="499" spans="1:2" x14ac:dyDescent="0.35">
      <c r="A499" s="19"/>
      <c r="B499" s="4"/>
    </row>
    <row r="500" spans="1:2" x14ac:dyDescent="0.35">
      <c r="A500" s="19"/>
      <c r="B500" s="4"/>
    </row>
    <row r="501" spans="1:2" x14ac:dyDescent="0.35">
      <c r="A501" s="19"/>
      <c r="B501" s="4"/>
    </row>
    <row r="502" spans="1:2" x14ac:dyDescent="0.35">
      <c r="A502" s="19"/>
      <c r="B502" s="4"/>
    </row>
    <row r="503" spans="1:2" x14ac:dyDescent="0.35">
      <c r="A503" s="19"/>
      <c r="B503" s="4"/>
    </row>
    <row r="504" spans="1:2" x14ac:dyDescent="0.35">
      <c r="A504" s="19"/>
      <c r="B504" s="4"/>
    </row>
    <row r="505" spans="1:2" x14ac:dyDescent="0.35">
      <c r="A505" s="19"/>
      <c r="B505" s="4"/>
    </row>
    <row r="506" spans="1:2" x14ac:dyDescent="0.35">
      <c r="A506" s="19"/>
      <c r="B506" s="4"/>
    </row>
    <row r="507" spans="1:2" x14ac:dyDescent="0.35">
      <c r="A507" s="19"/>
      <c r="B507" s="4"/>
    </row>
    <row r="508" spans="1:2" x14ac:dyDescent="0.35">
      <c r="A508" s="19"/>
      <c r="B508" s="4"/>
    </row>
    <row r="509" spans="1:2" x14ac:dyDescent="0.35">
      <c r="A509" s="19"/>
      <c r="B509" s="4"/>
    </row>
    <row r="510" spans="1:2" x14ac:dyDescent="0.35">
      <c r="A510" s="19"/>
      <c r="B510" s="4"/>
    </row>
    <row r="511" spans="1:2" x14ac:dyDescent="0.35">
      <c r="A511" s="19"/>
      <c r="B511" s="4"/>
    </row>
    <row r="512" spans="1:2" x14ac:dyDescent="0.35">
      <c r="A512" s="19"/>
      <c r="B512" s="4"/>
    </row>
    <row r="513" spans="1:2" x14ac:dyDescent="0.35">
      <c r="A513" s="19"/>
      <c r="B513" s="4"/>
    </row>
    <row r="514" spans="1:2" x14ac:dyDescent="0.35">
      <c r="A514" s="19"/>
      <c r="B514" s="4"/>
    </row>
    <row r="515" spans="1:2" x14ac:dyDescent="0.35">
      <c r="A515" s="19"/>
      <c r="B515" s="4"/>
    </row>
    <row r="516" spans="1:2" x14ac:dyDescent="0.35">
      <c r="A516" s="19"/>
      <c r="B516" s="4"/>
    </row>
    <row r="517" spans="1:2" x14ac:dyDescent="0.35">
      <c r="A517" s="19"/>
      <c r="B517" s="4"/>
    </row>
    <row r="518" spans="1:2" x14ac:dyDescent="0.35">
      <c r="A518" s="19"/>
      <c r="B518" s="4"/>
    </row>
    <row r="519" spans="1:2" x14ac:dyDescent="0.35">
      <c r="A519" s="19"/>
      <c r="B519" s="4"/>
    </row>
    <row r="520" spans="1:2" x14ac:dyDescent="0.35">
      <c r="A520" s="19"/>
      <c r="B520" s="4"/>
    </row>
    <row r="521" spans="1:2" x14ac:dyDescent="0.35">
      <c r="A521" s="19"/>
      <c r="B521" s="4"/>
    </row>
    <row r="522" spans="1:2" x14ac:dyDescent="0.35">
      <c r="A522" s="19"/>
      <c r="B522" s="4"/>
    </row>
    <row r="523" spans="1:2" x14ac:dyDescent="0.35">
      <c r="A523" s="19"/>
      <c r="B523" s="4"/>
    </row>
    <row r="524" spans="1:2" x14ac:dyDescent="0.35">
      <c r="A524" s="19"/>
      <c r="B524" s="4"/>
    </row>
    <row r="525" spans="1:2" x14ac:dyDescent="0.35">
      <c r="A525" s="19"/>
      <c r="B525" s="4"/>
    </row>
    <row r="526" spans="1:2" x14ac:dyDescent="0.35">
      <c r="A526" s="19"/>
      <c r="B526" s="4"/>
    </row>
    <row r="527" spans="1:2" x14ac:dyDescent="0.35">
      <c r="A527" s="19"/>
      <c r="B527" s="4"/>
    </row>
    <row r="528" spans="1:2" x14ac:dyDescent="0.35">
      <c r="A528" s="19"/>
      <c r="B528" s="4"/>
    </row>
    <row r="529" spans="1:2" x14ac:dyDescent="0.35">
      <c r="A529" s="19"/>
      <c r="B529" s="4"/>
    </row>
    <row r="530" spans="1:2" x14ac:dyDescent="0.35">
      <c r="A530" s="19"/>
      <c r="B530" s="4"/>
    </row>
    <row r="531" spans="1:2" x14ac:dyDescent="0.35">
      <c r="A531" s="19"/>
      <c r="B531" s="4"/>
    </row>
    <row r="532" spans="1:2" x14ac:dyDescent="0.35">
      <c r="A532" s="19"/>
      <c r="B532" s="4"/>
    </row>
    <row r="533" spans="1:2" x14ac:dyDescent="0.35">
      <c r="A533" s="19"/>
      <c r="B533" s="4"/>
    </row>
    <row r="534" spans="1:2" x14ac:dyDescent="0.35">
      <c r="A534" s="19"/>
      <c r="B534" s="4"/>
    </row>
    <row r="535" spans="1:2" x14ac:dyDescent="0.35">
      <c r="A535" s="19"/>
      <c r="B535" s="4"/>
    </row>
    <row r="536" spans="1:2" x14ac:dyDescent="0.35">
      <c r="A536" s="19"/>
      <c r="B536" s="4"/>
    </row>
    <row r="537" spans="1:2" x14ac:dyDescent="0.35">
      <c r="A537" s="19"/>
      <c r="B537" s="4"/>
    </row>
    <row r="538" spans="1:2" x14ac:dyDescent="0.35">
      <c r="A538" s="19"/>
      <c r="B538" s="4"/>
    </row>
    <row r="539" spans="1:2" x14ac:dyDescent="0.35">
      <c r="A539" s="19"/>
      <c r="B539" s="4"/>
    </row>
    <row r="540" spans="1:2" x14ac:dyDescent="0.35">
      <c r="A540" s="19"/>
      <c r="B540" s="4"/>
    </row>
    <row r="541" spans="1:2" x14ac:dyDescent="0.35">
      <c r="A541" s="19"/>
      <c r="B541" s="4"/>
    </row>
    <row r="542" spans="1:2" x14ac:dyDescent="0.35">
      <c r="A542" s="19"/>
      <c r="B542" s="4"/>
    </row>
    <row r="543" spans="1:2" x14ac:dyDescent="0.35">
      <c r="A543" s="19"/>
      <c r="B543" s="4"/>
    </row>
    <row r="544" spans="1:2" x14ac:dyDescent="0.35">
      <c r="A544" s="19"/>
      <c r="B544" s="4"/>
    </row>
    <row r="545" spans="1:2" x14ac:dyDescent="0.35">
      <c r="A545" s="19"/>
      <c r="B545" s="4"/>
    </row>
    <row r="546" spans="1:2" x14ac:dyDescent="0.35">
      <c r="A546" s="19"/>
      <c r="B546" s="4"/>
    </row>
    <row r="547" spans="1:2" x14ac:dyDescent="0.35">
      <c r="A547" s="19"/>
      <c r="B547" s="4"/>
    </row>
    <row r="548" spans="1:2" x14ac:dyDescent="0.35">
      <c r="A548" s="19"/>
      <c r="B548" s="4"/>
    </row>
    <row r="549" spans="1:2" x14ac:dyDescent="0.35">
      <c r="A549" s="19"/>
      <c r="B549" s="4"/>
    </row>
    <row r="550" spans="1:2" x14ac:dyDescent="0.35">
      <c r="A550" s="19"/>
      <c r="B550" s="4"/>
    </row>
    <row r="551" spans="1:2" x14ac:dyDescent="0.35">
      <c r="A551" s="19"/>
      <c r="B551" s="4"/>
    </row>
    <row r="552" spans="1:2" x14ac:dyDescent="0.35">
      <c r="A552" s="19"/>
      <c r="B552" s="4"/>
    </row>
    <row r="553" spans="1:2" x14ac:dyDescent="0.35">
      <c r="A553" s="19"/>
      <c r="B553" s="4"/>
    </row>
    <row r="554" spans="1:2" x14ac:dyDescent="0.35">
      <c r="A554" s="19"/>
      <c r="B554" s="4"/>
    </row>
    <row r="555" spans="1:2" x14ac:dyDescent="0.35">
      <c r="A555" s="19"/>
      <c r="B555" s="4"/>
    </row>
    <row r="556" spans="1:2" x14ac:dyDescent="0.35">
      <c r="A556" s="19"/>
      <c r="B556" s="4"/>
    </row>
    <row r="557" spans="1:2" x14ac:dyDescent="0.35">
      <c r="A557" s="19"/>
      <c r="B557" s="4"/>
    </row>
    <row r="558" spans="1:2" x14ac:dyDescent="0.35">
      <c r="A558" s="19"/>
      <c r="B558" s="4"/>
    </row>
    <row r="559" spans="1:2" x14ac:dyDescent="0.35">
      <c r="A559" s="19"/>
      <c r="B559" s="4"/>
    </row>
    <row r="560" spans="1:2" x14ac:dyDescent="0.35">
      <c r="A560" s="19"/>
      <c r="B560" s="4"/>
    </row>
    <row r="561" spans="1:2" x14ac:dyDescent="0.35">
      <c r="A561" s="19"/>
      <c r="B561" s="4"/>
    </row>
    <row r="562" spans="1:2" x14ac:dyDescent="0.35">
      <c r="A562" s="19"/>
      <c r="B562" s="4"/>
    </row>
    <row r="563" spans="1:2" x14ac:dyDescent="0.35">
      <c r="A563" s="19"/>
      <c r="B563" s="4"/>
    </row>
    <row r="564" spans="1:2" x14ac:dyDescent="0.35">
      <c r="A564" s="19"/>
      <c r="B564" s="4"/>
    </row>
    <row r="565" spans="1:2" x14ac:dyDescent="0.35">
      <c r="A565" s="19"/>
      <c r="B565" s="4"/>
    </row>
    <row r="566" spans="1:2" x14ac:dyDescent="0.35">
      <c r="A566" s="19"/>
      <c r="B566" s="4"/>
    </row>
    <row r="567" spans="1:2" x14ac:dyDescent="0.35">
      <c r="A567" s="19"/>
      <c r="B567" s="4"/>
    </row>
    <row r="568" spans="1:2" x14ac:dyDescent="0.35">
      <c r="A568" s="19"/>
      <c r="B568" s="4"/>
    </row>
    <row r="569" spans="1:2" x14ac:dyDescent="0.35">
      <c r="A569" s="19"/>
      <c r="B569" s="4"/>
    </row>
    <row r="570" spans="1:2" x14ac:dyDescent="0.35">
      <c r="A570" s="19"/>
      <c r="B570" s="4"/>
    </row>
    <row r="571" spans="1:2" x14ac:dyDescent="0.35">
      <c r="A571" s="19"/>
      <c r="B571" s="4"/>
    </row>
    <row r="572" spans="1:2" x14ac:dyDescent="0.35">
      <c r="A572" s="19"/>
      <c r="B572" s="4"/>
    </row>
    <row r="573" spans="1:2" x14ac:dyDescent="0.35">
      <c r="A573" s="19"/>
      <c r="B573" s="4"/>
    </row>
    <row r="574" spans="1:2" x14ac:dyDescent="0.35">
      <c r="A574" s="19"/>
      <c r="B574" s="4"/>
    </row>
    <row r="575" spans="1:2" x14ac:dyDescent="0.35">
      <c r="A575" s="19"/>
      <c r="B575" s="4"/>
    </row>
    <row r="576" spans="1:2" x14ac:dyDescent="0.35">
      <c r="A576" s="19"/>
      <c r="B576" s="4"/>
    </row>
    <row r="577" spans="1:2" x14ac:dyDescent="0.35">
      <c r="A577" s="19"/>
      <c r="B577" s="4"/>
    </row>
    <row r="578" spans="1:2" x14ac:dyDescent="0.35">
      <c r="A578" s="19"/>
      <c r="B578" s="4"/>
    </row>
    <row r="579" spans="1:2" x14ac:dyDescent="0.35">
      <c r="A579" s="19"/>
      <c r="B579" s="4"/>
    </row>
    <row r="580" spans="1:2" x14ac:dyDescent="0.35">
      <c r="A580" s="19"/>
      <c r="B580" s="4"/>
    </row>
    <row r="581" spans="1:2" x14ac:dyDescent="0.35">
      <c r="A581" s="19"/>
      <c r="B581" s="4"/>
    </row>
    <row r="582" spans="1:2" x14ac:dyDescent="0.35">
      <c r="A582" s="19"/>
      <c r="B582" s="4"/>
    </row>
    <row r="583" spans="1:2" x14ac:dyDescent="0.35">
      <c r="A583" s="19"/>
      <c r="B583" s="4"/>
    </row>
    <row r="584" spans="1:2" x14ac:dyDescent="0.35">
      <c r="A584" s="19"/>
      <c r="B584" s="4"/>
    </row>
    <row r="585" spans="1:2" x14ac:dyDescent="0.35">
      <c r="A585" s="19"/>
      <c r="B585" s="4"/>
    </row>
    <row r="586" spans="1:2" x14ac:dyDescent="0.35">
      <c r="A586" s="19"/>
      <c r="B586" s="4"/>
    </row>
    <row r="587" spans="1:2" x14ac:dyDescent="0.35">
      <c r="A587" s="19"/>
      <c r="B587" s="4"/>
    </row>
    <row r="588" spans="1:2" x14ac:dyDescent="0.35">
      <c r="A588" s="19"/>
      <c r="B588" s="4"/>
    </row>
    <row r="589" spans="1:2" x14ac:dyDescent="0.35">
      <c r="A589" s="19"/>
      <c r="B589" s="4"/>
    </row>
    <row r="590" spans="1:2" x14ac:dyDescent="0.35">
      <c r="A590" s="19"/>
      <c r="B590" s="4"/>
    </row>
    <row r="591" spans="1:2" x14ac:dyDescent="0.35">
      <c r="A591" s="19"/>
      <c r="B591" s="4"/>
    </row>
    <row r="592" spans="1:2" x14ac:dyDescent="0.35">
      <c r="A592" s="19"/>
      <c r="B592" s="4"/>
    </row>
    <row r="593" spans="1:2" x14ac:dyDescent="0.35">
      <c r="A593" s="19"/>
      <c r="B593" s="4"/>
    </row>
    <row r="594" spans="1:2" x14ac:dyDescent="0.35">
      <c r="A594" s="19"/>
      <c r="B594" s="4"/>
    </row>
    <row r="595" spans="1:2" x14ac:dyDescent="0.35">
      <c r="A595" s="19"/>
      <c r="B595" s="4"/>
    </row>
    <row r="596" spans="1:2" x14ac:dyDescent="0.35">
      <c r="A596" s="19"/>
      <c r="B596" s="4"/>
    </row>
    <row r="597" spans="1:2" x14ac:dyDescent="0.35">
      <c r="A597" s="19"/>
      <c r="B597" s="4"/>
    </row>
    <row r="598" spans="1:2" x14ac:dyDescent="0.35">
      <c r="A598" s="19"/>
      <c r="B598" s="4"/>
    </row>
    <row r="599" spans="1:2" x14ac:dyDescent="0.35">
      <c r="A599" s="19"/>
      <c r="B599" s="4"/>
    </row>
    <row r="600" spans="1:2" x14ac:dyDescent="0.35">
      <c r="A600" s="19"/>
      <c r="B600" s="4"/>
    </row>
    <row r="601" spans="1:2" x14ac:dyDescent="0.35">
      <c r="A601" s="19"/>
      <c r="B601" s="4"/>
    </row>
    <row r="602" spans="1:2" x14ac:dyDescent="0.35">
      <c r="A602" s="19"/>
      <c r="B602" s="4"/>
    </row>
    <row r="603" spans="1:2" x14ac:dyDescent="0.35">
      <c r="A603" s="19"/>
      <c r="B603" s="4"/>
    </row>
    <row r="604" spans="1:2" x14ac:dyDescent="0.35">
      <c r="A604" s="19"/>
      <c r="B604" s="4"/>
    </row>
    <row r="605" spans="1:2" x14ac:dyDescent="0.35">
      <c r="A605" s="19"/>
      <c r="B605" s="4"/>
    </row>
    <row r="606" spans="1:2" x14ac:dyDescent="0.35">
      <c r="A606" s="19"/>
      <c r="B606" s="4"/>
    </row>
    <row r="607" spans="1:2" x14ac:dyDescent="0.35">
      <c r="A607" s="19"/>
      <c r="B607" s="4"/>
    </row>
    <row r="608" spans="1:2" x14ac:dyDescent="0.35">
      <c r="A608" s="19"/>
      <c r="B608" s="4"/>
    </row>
    <row r="609" spans="1:2" x14ac:dyDescent="0.35">
      <c r="A609" s="19"/>
      <c r="B609" s="4"/>
    </row>
    <row r="610" spans="1:2" x14ac:dyDescent="0.35">
      <c r="A610" s="19"/>
      <c r="B610" s="4"/>
    </row>
    <row r="611" spans="1:2" x14ac:dyDescent="0.35">
      <c r="A611" s="19"/>
      <c r="B611" s="4"/>
    </row>
    <row r="612" spans="1:2" x14ac:dyDescent="0.35">
      <c r="A612" s="19"/>
      <c r="B612" s="4"/>
    </row>
    <row r="613" spans="1:2" x14ac:dyDescent="0.35">
      <c r="A613" s="19"/>
      <c r="B613" s="4"/>
    </row>
    <row r="614" spans="1:2" x14ac:dyDescent="0.35">
      <c r="A614" s="19"/>
      <c r="B614" s="4"/>
    </row>
    <row r="615" spans="1:2" x14ac:dyDescent="0.35">
      <c r="A615" s="19"/>
      <c r="B615" s="4"/>
    </row>
    <row r="616" spans="1:2" x14ac:dyDescent="0.35">
      <c r="A616" s="19"/>
      <c r="B616" s="4"/>
    </row>
    <row r="617" spans="1:2" x14ac:dyDescent="0.35">
      <c r="A617" s="19"/>
      <c r="B617" s="4"/>
    </row>
    <row r="618" spans="1:2" x14ac:dyDescent="0.35">
      <c r="A618" s="19"/>
      <c r="B618" s="4"/>
    </row>
    <row r="619" spans="1:2" x14ac:dyDescent="0.35">
      <c r="A619" s="19"/>
      <c r="B619" s="4"/>
    </row>
    <row r="620" spans="1:2" x14ac:dyDescent="0.35">
      <c r="A620" s="19"/>
      <c r="B620" s="4"/>
    </row>
    <row r="621" spans="1:2" x14ac:dyDescent="0.35">
      <c r="A621" s="19"/>
      <c r="B621" s="4"/>
    </row>
    <row r="622" spans="1:2" x14ac:dyDescent="0.35">
      <c r="A622" s="19"/>
      <c r="B622" s="4"/>
    </row>
    <row r="623" spans="1:2" x14ac:dyDescent="0.35">
      <c r="A623" s="19"/>
      <c r="B623" s="4"/>
    </row>
    <row r="624" spans="1:2" x14ac:dyDescent="0.35">
      <c r="A624" s="19"/>
      <c r="B624" s="4"/>
    </row>
    <row r="625" spans="1:2" x14ac:dyDescent="0.35">
      <c r="A625" s="19"/>
      <c r="B625" s="4"/>
    </row>
    <row r="626" spans="1:2" x14ac:dyDescent="0.35">
      <c r="A626" s="19"/>
      <c r="B626" s="4"/>
    </row>
    <row r="627" spans="1:2" x14ac:dyDescent="0.35">
      <c r="A627" s="19"/>
      <c r="B627" s="4"/>
    </row>
    <row r="628" spans="1:2" x14ac:dyDescent="0.35">
      <c r="A628" s="19"/>
      <c r="B628" s="4"/>
    </row>
    <row r="629" spans="1:2" x14ac:dyDescent="0.35">
      <c r="A629" s="19"/>
      <c r="B629" s="4"/>
    </row>
    <row r="630" spans="1:2" x14ac:dyDescent="0.35">
      <c r="A630" s="19"/>
      <c r="B630" s="4"/>
    </row>
    <row r="631" spans="1:2" x14ac:dyDescent="0.35">
      <c r="A631" s="19"/>
      <c r="B631" s="4"/>
    </row>
    <row r="632" spans="1:2" x14ac:dyDescent="0.35">
      <c r="A632" s="19"/>
      <c r="B632" s="4"/>
    </row>
    <row r="633" spans="1:2" x14ac:dyDescent="0.35">
      <c r="A633" s="19"/>
      <c r="B633" s="4"/>
    </row>
    <row r="634" spans="1:2" x14ac:dyDescent="0.35">
      <c r="A634" s="19"/>
      <c r="B634" s="4"/>
    </row>
    <row r="635" spans="1:2" x14ac:dyDescent="0.35">
      <c r="A635" s="19"/>
      <c r="B635" s="4"/>
    </row>
    <row r="636" spans="1:2" x14ac:dyDescent="0.35">
      <c r="A636" s="19"/>
      <c r="B636" s="4"/>
    </row>
    <row r="637" spans="1:2" x14ac:dyDescent="0.35">
      <c r="A637" s="19"/>
      <c r="B637" s="4"/>
    </row>
    <row r="638" spans="1:2" x14ac:dyDescent="0.35">
      <c r="A638" s="19"/>
      <c r="B638" s="4"/>
    </row>
    <row r="639" spans="1:2" x14ac:dyDescent="0.35">
      <c r="A639" s="19"/>
      <c r="B639" s="4"/>
    </row>
    <row r="640" spans="1:2" x14ac:dyDescent="0.35">
      <c r="A640" s="19"/>
      <c r="B640" s="4"/>
    </row>
    <row r="641" spans="1:2" x14ac:dyDescent="0.35">
      <c r="A641" s="19"/>
      <c r="B641" s="4"/>
    </row>
    <row r="642" spans="1:2" x14ac:dyDescent="0.35">
      <c r="A642" s="19"/>
      <c r="B642" s="4"/>
    </row>
    <row r="643" spans="1:2" x14ac:dyDescent="0.35">
      <c r="A643" s="19"/>
      <c r="B643" s="4"/>
    </row>
    <row r="644" spans="1:2" x14ac:dyDescent="0.35">
      <c r="A644" s="19"/>
      <c r="B644" s="4"/>
    </row>
    <row r="645" spans="1:2" x14ac:dyDescent="0.35">
      <c r="A645" s="19"/>
      <c r="B645" s="4"/>
    </row>
    <row r="646" spans="1:2" x14ac:dyDescent="0.35">
      <c r="A646" s="19"/>
      <c r="B646" s="4"/>
    </row>
    <row r="647" spans="1:2" x14ac:dyDescent="0.35">
      <c r="A647" s="19"/>
      <c r="B647" s="4"/>
    </row>
    <row r="648" spans="1:2" x14ac:dyDescent="0.35">
      <c r="A648" s="19"/>
      <c r="B648" s="4"/>
    </row>
    <row r="649" spans="1:2" x14ac:dyDescent="0.35">
      <c r="A649" s="19"/>
      <c r="B649" s="4"/>
    </row>
    <row r="650" spans="1:2" x14ac:dyDescent="0.35">
      <c r="A650" s="19"/>
      <c r="B650" s="4"/>
    </row>
    <row r="651" spans="1:2" x14ac:dyDescent="0.35">
      <c r="A651" s="19"/>
      <c r="B651" s="4"/>
    </row>
    <row r="652" spans="1:2" x14ac:dyDescent="0.35">
      <c r="A652" s="19"/>
      <c r="B652" s="4"/>
    </row>
    <row r="653" spans="1:2" x14ac:dyDescent="0.35">
      <c r="A653" s="19"/>
      <c r="B653" s="4"/>
    </row>
    <row r="654" spans="1:2" x14ac:dyDescent="0.35">
      <c r="A654" s="19"/>
      <c r="B654" s="4"/>
    </row>
    <row r="655" spans="1:2" x14ac:dyDescent="0.35">
      <c r="A655" s="19"/>
      <c r="B655" s="4"/>
    </row>
    <row r="656" spans="1:2" x14ac:dyDescent="0.35">
      <c r="A656" s="19"/>
      <c r="B656" s="4"/>
    </row>
    <row r="657" spans="1:2" x14ac:dyDescent="0.35">
      <c r="A657" s="19"/>
      <c r="B657" s="4"/>
    </row>
    <row r="658" spans="1:2" x14ac:dyDescent="0.35">
      <c r="A658" s="19"/>
      <c r="B658" s="4"/>
    </row>
    <row r="659" spans="1:2" x14ac:dyDescent="0.35">
      <c r="A659" s="19"/>
      <c r="B659" s="4"/>
    </row>
    <row r="660" spans="1:2" x14ac:dyDescent="0.35">
      <c r="A660" s="19"/>
      <c r="B660" s="4"/>
    </row>
    <row r="661" spans="1:2" x14ac:dyDescent="0.35">
      <c r="A661" s="19"/>
      <c r="B661" s="4"/>
    </row>
    <row r="662" spans="1:2" x14ac:dyDescent="0.35">
      <c r="A662" s="19"/>
      <c r="B662" s="4"/>
    </row>
    <row r="663" spans="1:2" x14ac:dyDescent="0.35">
      <c r="A663" s="19"/>
      <c r="B663" s="4"/>
    </row>
    <row r="664" spans="1:2" x14ac:dyDescent="0.35">
      <c r="A664" s="19"/>
      <c r="B664" s="4"/>
    </row>
    <row r="665" spans="1:2" x14ac:dyDescent="0.35">
      <c r="A665" s="19"/>
      <c r="B665" s="4"/>
    </row>
    <row r="666" spans="1:2" x14ac:dyDescent="0.35">
      <c r="A666" s="19"/>
      <c r="B666" s="4"/>
    </row>
    <row r="667" spans="1:2" x14ac:dyDescent="0.35">
      <c r="A667" s="19"/>
      <c r="B667" s="4"/>
    </row>
    <row r="668" spans="1:2" x14ac:dyDescent="0.35">
      <c r="A668" s="19"/>
      <c r="B668" s="4"/>
    </row>
    <row r="669" spans="1:2" x14ac:dyDescent="0.35">
      <c r="A669" s="19"/>
      <c r="B669" s="4"/>
    </row>
    <row r="670" spans="1:2" x14ac:dyDescent="0.35">
      <c r="A670" s="19"/>
      <c r="B670" s="4"/>
    </row>
    <row r="671" spans="1:2" x14ac:dyDescent="0.35">
      <c r="A671" s="19"/>
      <c r="B671" s="4"/>
    </row>
    <row r="672" spans="1:2" x14ac:dyDescent="0.35">
      <c r="A672" s="19"/>
      <c r="B672" s="4"/>
    </row>
    <row r="673" spans="1:2" x14ac:dyDescent="0.35">
      <c r="A673" s="19"/>
      <c r="B673" s="4"/>
    </row>
    <row r="674" spans="1:2" x14ac:dyDescent="0.35">
      <c r="A674" s="19"/>
      <c r="B674" s="4"/>
    </row>
    <row r="675" spans="1:2" x14ac:dyDescent="0.35">
      <c r="A675" s="19"/>
      <c r="B675" s="4"/>
    </row>
    <row r="676" spans="1:2" x14ac:dyDescent="0.35">
      <c r="A676" s="19"/>
      <c r="B676" s="4"/>
    </row>
    <row r="677" spans="1:2" x14ac:dyDescent="0.35">
      <c r="A677" s="19"/>
      <c r="B677" s="4"/>
    </row>
    <row r="678" spans="1:2" x14ac:dyDescent="0.35">
      <c r="A678" s="19"/>
      <c r="B678" s="4"/>
    </row>
    <row r="679" spans="1:2" x14ac:dyDescent="0.35">
      <c r="A679" s="19"/>
      <c r="B679" s="4"/>
    </row>
    <row r="680" spans="1:2" x14ac:dyDescent="0.35">
      <c r="A680" s="19"/>
      <c r="B680" s="4"/>
    </row>
    <row r="681" spans="1:2" x14ac:dyDescent="0.35">
      <c r="A681" s="19"/>
      <c r="B681" s="4"/>
    </row>
    <row r="682" spans="1:2" x14ac:dyDescent="0.35">
      <c r="A682" s="19"/>
      <c r="B682" s="4"/>
    </row>
    <row r="683" spans="1:2" x14ac:dyDescent="0.35">
      <c r="A683" s="19"/>
      <c r="B683" s="4"/>
    </row>
    <row r="684" spans="1:2" x14ac:dyDescent="0.35">
      <c r="A684" s="19"/>
      <c r="B684" s="4"/>
    </row>
    <row r="685" spans="1:2" x14ac:dyDescent="0.35">
      <c r="A685" s="19"/>
      <c r="B685" s="4"/>
    </row>
    <row r="686" spans="1:2" x14ac:dyDescent="0.35">
      <c r="A686" s="19"/>
      <c r="B686" s="4"/>
    </row>
    <row r="687" spans="1:2" x14ac:dyDescent="0.35">
      <c r="A687" s="19"/>
      <c r="B687" s="4"/>
    </row>
    <row r="688" spans="1:2" x14ac:dyDescent="0.35">
      <c r="A688" s="19"/>
      <c r="B688" s="4"/>
    </row>
    <row r="689" spans="1:2" x14ac:dyDescent="0.35">
      <c r="A689" s="19"/>
      <c r="B689" s="4"/>
    </row>
    <row r="690" spans="1:2" x14ac:dyDescent="0.35">
      <c r="A690" s="19"/>
      <c r="B690" s="4"/>
    </row>
    <row r="691" spans="1:2" x14ac:dyDescent="0.35">
      <c r="A691" s="19"/>
      <c r="B691" s="4"/>
    </row>
    <row r="692" spans="1:2" x14ac:dyDescent="0.35">
      <c r="A692" s="19"/>
      <c r="B692" s="4"/>
    </row>
    <row r="693" spans="1:2" x14ac:dyDescent="0.35">
      <c r="A693" s="19"/>
      <c r="B693" s="4"/>
    </row>
    <row r="694" spans="1:2" x14ac:dyDescent="0.35">
      <c r="A694" s="19"/>
      <c r="B694" s="4"/>
    </row>
    <row r="695" spans="1:2" x14ac:dyDescent="0.35">
      <c r="A695" s="19"/>
      <c r="B695" s="4"/>
    </row>
    <row r="696" spans="1:2" x14ac:dyDescent="0.35">
      <c r="A696" s="19"/>
      <c r="B696" s="4"/>
    </row>
    <row r="697" spans="1:2" x14ac:dyDescent="0.35">
      <c r="A697" s="19"/>
      <c r="B697" s="4"/>
    </row>
    <row r="698" spans="1:2" x14ac:dyDescent="0.35">
      <c r="A698" s="19"/>
      <c r="B698" s="4"/>
    </row>
    <row r="699" spans="1:2" x14ac:dyDescent="0.35">
      <c r="A699" s="19"/>
      <c r="B699" s="4"/>
    </row>
    <row r="700" spans="1:2" x14ac:dyDescent="0.35">
      <c r="A700" s="19"/>
      <c r="B700" s="4"/>
    </row>
    <row r="701" spans="1:2" x14ac:dyDescent="0.35">
      <c r="A701" s="19"/>
      <c r="B701" s="4"/>
    </row>
    <row r="702" spans="1:2" x14ac:dyDescent="0.35">
      <c r="A702" s="19"/>
      <c r="B702" s="4"/>
    </row>
    <row r="703" spans="1:2" x14ac:dyDescent="0.35">
      <c r="A703" s="19"/>
      <c r="B703" s="4"/>
    </row>
    <row r="704" spans="1:2" x14ac:dyDescent="0.35">
      <c r="A704" s="19"/>
      <c r="B704" s="4"/>
    </row>
    <row r="705" spans="1:2" x14ac:dyDescent="0.35">
      <c r="A705" s="19"/>
      <c r="B705" s="4"/>
    </row>
    <row r="706" spans="1:2" x14ac:dyDescent="0.35">
      <c r="A706" s="19"/>
      <c r="B706" s="4"/>
    </row>
    <row r="707" spans="1:2" x14ac:dyDescent="0.35">
      <c r="A707" s="19"/>
      <c r="B707" s="4"/>
    </row>
    <row r="708" spans="1:2" x14ac:dyDescent="0.35">
      <c r="A708" s="19"/>
      <c r="B708" s="4"/>
    </row>
    <row r="709" spans="1:2" x14ac:dyDescent="0.35">
      <c r="A709" s="19"/>
      <c r="B709" s="4"/>
    </row>
    <row r="710" spans="1:2" x14ac:dyDescent="0.35">
      <c r="A710" s="19"/>
      <c r="B710" s="4"/>
    </row>
    <row r="711" spans="1:2" x14ac:dyDescent="0.35">
      <c r="A711" s="19"/>
      <c r="B711" s="4"/>
    </row>
    <row r="712" spans="1:2" x14ac:dyDescent="0.35">
      <c r="A712" s="19"/>
      <c r="B712" s="4"/>
    </row>
    <row r="713" spans="1:2" x14ac:dyDescent="0.35">
      <c r="A713" s="19"/>
      <c r="B713" s="4"/>
    </row>
    <row r="714" spans="1:2" x14ac:dyDescent="0.35">
      <c r="A714" s="19"/>
      <c r="B714" s="4"/>
    </row>
    <row r="715" spans="1:2" x14ac:dyDescent="0.35">
      <c r="A715" s="19"/>
      <c r="B715" s="4"/>
    </row>
    <row r="716" spans="1:2" x14ac:dyDescent="0.35">
      <c r="A716" s="19"/>
      <c r="B716" s="4"/>
    </row>
    <row r="717" spans="1:2" x14ac:dyDescent="0.35">
      <c r="A717" s="19"/>
      <c r="B717" s="4"/>
    </row>
    <row r="718" spans="1:2" x14ac:dyDescent="0.35">
      <c r="A718" s="19"/>
      <c r="B718" s="4"/>
    </row>
    <row r="719" spans="1:2" x14ac:dyDescent="0.35">
      <c r="A719" s="19"/>
      <c r="B719" s="4"/>
    </row>
    <row r="720" spans="1:2" x14ac:dyDescent="0.35">
      <c r="A720" s="19"/>
      <c r="B720" s="4"/>
    </row>
    <row r="721" spans="1:2" x14ac:dyDescent="0.35">
      <c r="A721" s="19"/>
      <c r="B721" s="4"/>
    </row>
    <row r="722" spans="1:2" x14ac:dyDescent="0.35">
      <c r="A722" s="19"/>
      <c r="B722" s="4"/>
    </row>
    <row r="723" spans="1:2" x14ac:dyDescent="0.35">
      <c r="A723" s="19"/>
      <c r="B723" s="4"/>
    </row>
    <row r="724" spans="1:2" x14ac:dyDescent="0.35">
      <c r="A724" s="19"/>
      <c r="B724" s="4"/>
    </row>
    <row r="725" spans="1:2" x14ac:dyDescent="0.35">
      <c r="A725" s="19"/>
      <c r="B725" s="4"/>
    </row>
    <row r="726" spans="1:2" x14ac:dyDescent="0.35">
      <c r="A726" s="19"/>
      <c r="B726" s="4"/>
    </row>
    <row r="727" spans="1:2" x14ac:dyDescent="0.35">
      <c r="A727" s="19"/>
      <c r="B727" s="4"/>
    </row>
    <row r="728" spans="1:2" x14ac:dyDescent="0.35">
      <c r="A728" s="19"/>
      <c r="B728" s="4"/>
    </row>
    <row r="729" spans="1:2" x14ac:dyDescent="0.35">
      <c r="A729" s="19"/>
      <c r="B729" s="4"/>
    </row>
    <row r="730" spans="1:2" x14ac:dyDescent="0.35">
      <c r="A730" s="19"/>
      <c r="B730" s="4"/>
    </row>
    <row r="731" spans="1:2" x14ac:dyDescent="0.35">
      <c r="A731" s="19"/>
      <c r="B731" s="4"/>
    </row>
    <row r="732" spans="1:2" x14ac:dyDescent="0.35">
      <c r="A732" s="19"/>
      <c r="B732" s="4"/>
    </row>
  </sheetData>
  <phoneticPr fontId="28" type="noConversion"/>
  <hyperlinks>
    <hyperlink ref="G27" location="Contents!A1" display="Contents!A1" xr:uid="{3D79E62B-DB6F-42CE-AFC2-6DCFD6CEBED2}"/>
  </hyperlinks>
  <pageMargins left="0.7" right="0.7" top="0.75" bottom="0.75" header="0.3" footer="0.3"/>
  <pageSetup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A001A-73ED-40FA-A209-B5C67B4F0B6A}">
  <dimension ref="A1:J728"/>
  <sheetViews>
    <sheetView showGridLines="0" zoomScaleNormal="100" workbookViewId="0">
      <selection activeCell="I32" sqref="I32"/>
    </sheetView>
  </sheetViews>
  <sheetFormatPr defaultRowHeight="14.5" x14ac:dyDescent="0.35"/>
  <cols>
    <col min="1" max="1" width="13.81640625" customWidth="1"/>
    <col min="2" max="2" width="9.1796875" bestFit="1" customWidth="1"/>
    <col min="3" max="3" width="13.7265625" customWidth="1"/>
    <col min="4" max="4" width="18.81640625" bestFit="1" customWidth="1"/>
    <col min="5" max="5" width="15.6328125" customWidth="1"/>
    <col min="6" max="6" width="19.54296875" customWidth="1"/>
    <col min="7" max="7" width="22.7265625" customWidth="1"/>
  </cols>
  <sheetData>
    <row r="1" spans="1:7" x14ac:dyDescent="0.35">
      <c r="A1" s="9" t="str">
        <f xml:space="preserve"> CONCATENATE("Box 4.1  ",Contents!C17)</f>
        <v xml:space="preserve">Box 4.1  Real GDP* </v>
      </c>
      <c r="B1" s="9"/>
    </row>
    <row r="2" spans="1:7" x14ac:dyDescent="0.35">
      <c r="A2" s="9"/>
      <c r="B2" s="9"/>
    </row>
    <row r="3" spans="1:7" x14ac:dyDescent="0.35">
      <c r="A3" t="s">
        <v>190</v>
      </c>
      <c r="B3" s="9"/>
    </row>
    <row r="4" spans="1:7" ht="42.75" customHeight="1" x14ac:dyDescent="0.35">
      <c r="A4" s="39"/>
      <c r="B4" s="37" t="s">
        <v>231</v>
      </c>
      <c r="C4" s="37" t="s">
        <v>184</v>
      </c>
      <c r="D4" s="39" t="s">
        <v>185</v>
      </c>
      <c r="E4" s="39" t="s">
        <v>237</v>
      </c>
      <c r="F4" s="39" t="s">
        <v>186</v>
      </c>
      <c r="G4" s="39" t="s">
        <v>238</v>
      </c>
    </row>
    <row r="5" spans="1:7" x14ac:dyDescent="0.35">
      <c r="A5" s="24" t="s">
        <v>173</v>
      </c>
      <c r="B5" s="59">
        <v>99.618596152924496</v>
      </c>
      <c r="C5" s="59"/>
      <c r="D5" s="59">
        <v>99.618596152924496</v>
      </c>
      <c r="E5" s="43"/>
      <c r="F5" s="43">
        <v>99.618596152924496</v>
      </c>
      <c r="G5" s="43"/>
    </row>
    <row r="6" spans="1:7" x14ac:dyDescent="0.35">
      <c r="A6" s="24" t="s">
        <v>128</v>
      </c>
      <c r="B6" s="59">
        <v>100.06909707319109</v>
      </c>
      <c r="C6" s="59"/>
      <c r="D6" s="59">
        <v>100.06909707319109</v>
      </c>
      <c r="E6" s="43"/>
      <c r="F6" s="43">
        <v>100.06909707319109</v>
      </c>
      <c r="G6" s="43"/>
    </row>
    <row r="7" spans="1:7" x14ac:dyDescent="0.35">
      <c r="A7" s="24" t="s">
        <v>129</v>
      </c>
      <c r="B7" s="59">
        <v>100.17429762626251</v>
      </c>
      <c r="C7" s="59"/>
      <c r="D7" s="59">
        <v>100.17429762626251</v>
      </c>
      <c r="E7" s="43"/>
      <c r="F7" s="43">
        <v>100.17429762626251</v>
      </c>
      <c r="G7" s="43"/>
    </row>
    <row r="8" spans="1:7" x14ac:dyDescent="0.35">
      <c r="A8" s="24" t="s">
        <v>130</v>
      </c>
      <c r="B8" s="59">
        <v>100.1380091476219</v>
      </c>
      <c r="C8" s="59"/>
      <c r="D8" s="59">
        <v>100.1380091476219</v>
      </c>
      <c r="E8" s="43"/>
      <c r="F8" s="43">
        <v>100.1380091476219</v>
      </c>
      <c r="G8" s="43"/>
    </row>
    <row r="9" spans="1:7" x14ac:dyDescent="0.35">
      <c r="A9" s="24" t="s">
        <v>182</v>
      </c>
      <c r="B9" s="59">
        <v>100.09773274747293</v>
      </c>
      <c r="C9" s="59"/>
      <c r="D9" s="59">
        <v>100.56251128987866</v>
      </c>
      <c r="E9" s="43"/>
      <c r="F9" s="43">
        <v>100.09773274747293</v>
      </c>
      <c r="G9" s="43"/>
    </row>
    <row r="10" spans="1:7" x14ac:dyDescent="0.35">
      <c r="A10" s="24" t="s">
        <v>131</v>
      </c>
      <c r="B10" s="59">
        <v>83.23865701479329</v>
      </c>
      <c r="C10" s="59"/>
      <c r="D10" s="59">
        <v>100.98881296929731</v>
      </c>
      <c r="E10" s="43"/>
      <c r="F10" s="43">
        <v>83.23865701479329</v>
      </c>
      <c r="G10" s="43"/>
    </row>
    <row r="11" spans="1:7" x14ac:dyDescent="0.35">
      <c r="A11" s="24" t="s">
        <v>132</v>
      </c>
      <c r="B11" s="59">
        <v>94.689339315243956</v>
      </c>
      <c r="C11" s="59"/>
      <c r="D11" s="59">
        <v>101.41692181442359</v>
      </c>
      <c r="E11" s="43"/>
      <c r="F11" s="43">
        <v>94.689339315243956</v>
      </c>
      <c r="G11" s="43"/>
    </row>
    <row r="12" spans="1:7" x14ac:dyDescent="0.35">
      <c r="A12" s="24" t="s">
        <v>133</v>
      </c>
      <c r="B12" s="59">
        <v>97.298519754304849</v>
      </c>
      <c r="C12" s="59"/>
      <c r="D12" s="59">
        <v>101.84684548614192</v>
      </c>
      <c r="E12" s="43"/>
      <c r="F12" s="43">
        <v>97.298519754304849</v>
      </c>
      <c r="G12" s="43"/>
    </row>
    <row r="13" spans="1:7" x14ac:dyDescent="0.35">
      <c r="A13" s="24" t="s">
        <v>174</v>
      </c>
      <c r="B13" s="59">
        <v>97.879998049621648</v>
      </c>
      <c r="C13" s="59"/>
      <c r="D13" s="59">
        <v>102.2785916778125</v>
      </c>
      <c r="E13" s="43"/>
      <c r="F13" s="43">
        <v>97.879998049621648</v>
      </c>
      <c r="G13" s="43"/>
    </row>
    <row r="14" spans="1:7" x14ac:dyDescent="0.35">
      <c r="A14" s="24" t="s">
        <v>134</v>
      </c>
      <c r="B14" s="59">
        <v>99.284866576300487</v>
      </c>
      <c r="C14" s="59"/>
      <c r="D14" s="59">
        <v>102.71216811540904</v>
      </c>
      <c r="E14" s="43"/>
      <c r="F14" s="43">
        <v>99.284866576300487</v>
      </c>
      <c r="G14" s="43"/>
    </row>
    <row r="15" spans="1:7" x14ac:dyDescent="0.35">
      <c r="A15" s="24" t="s">
        <v>135</v>
      </c>
      <c r="B15" s="59">
        <v>97.594851302980231</v>
      </c>
      <c r="C15" s="59"/>
      <c r="D15" s="59">
        <v>103.14758255765695</v>
      </c>
      <c r="E15" s="43"/>
      <c r="F15" s="43">
        <v>97.594851302980231</v>
      </c>
      <c r="G15" s="43"/>
    </row>
    <row r="16" spans="1:7" x14ac:dyDescent="0.35">
      <c r="A16" s="24" t="s">
        <v>136</v>
      </c>
      <c r="B16" s="59">
        <v>99.162016772292063</v>
      </c>
      <c r="C16" s="59"/>
      <c r="D16" s="59">
        <v>103.5848427961722</v>
      </c>
      <c r="E16" s="43"/>
      <c r="F16" s="43">
        <v>99.162016772292063</v>
      </c>
      <c r="G16" s="43"/>
    </row>
    <row r="17" spans="1:10" x14ac:dyDescent="0.35">
      <c r="A17" s="24" t="s">
        <v>183</v>
      </c>
      <c r="B17" s="59">
        <v>100.45453675758264</v>
      </c>
      <c r="C17" s="59"/>
      <c r="D17" s="59">
        <v>104.02395665560076</v>
      </c>
      <c r="E17" s="43"/>
      <c r="F17" s="43">
        <v>100.45453675758264</v>
      </c>
      <c r="G17" s="43"/>
    </row>
    <row r="18" spans="1:10" x14ac:dyDescent="0.35">
      <c r="A18" s="24" t="s">
        <v>6</v>
      </c>
      <c r="B18" s="59">
        <v>99.512446002540898</v>
      </c>
      <c r="C18" s="59"/>
      <c r="D18" s="59">
        <v>104.4649319937586</v>
      </c>
      <c r="E18" s="43"/>
      <c r="F18" s="43">
        <v>99.512446002540898</v>
      </c>
      <c r="G18" s="43"/>
    </row>
    <row r="19" spans="1:10" x14ac:dyDescent="0.35">
      <c r="A19" s="24" t="s">
        <v>7</v>
      </c>
      <c r="B19" s="59">
        <v>101.45074668137664</v>
      </c>
      <c r="C19" s="59"/>
      <c r="D19" s="59">
        <v>104.90777670177235</v>
      </c>
      <c r="E19" s="43"/>
      <c r="F19" s="43">
        <v>101.45074668137664</v>
      </c>
      <c r="G19" s="43"/>
    </row>
    <row r="20" spans="1:10" x14ac:dyDescent="0.35">
      <c r="A20" s="24" t="s">
        <v>8</v>
      </c>
      <c r="B20" s="59">
        <v>100.03370895689233</v>
      </c>
      <c r="C20" s="59"/>
      <c r="D20" s="59">
        <v>105.35249870422044</v>
      </c>
      <c r="E20" s="43"/>
      <c r="F20" s="43">
        <v>100.03370895689233</v>
      </c>
      <c r="G20" s="43"/>
    </row>
    <row r="21" spans="1:10" x14ac:dyDescent="0.35">
      <c r="A21" s="24" t="s">
        <v>10</v>
      </c>
      <c r="B21" s="59">
        <v>100.66437764154298</v>
      </c>
      <c r="C21" s="59"/>
      <c r="D21" s="59">
        <v>105.79910595927495</v>
      </c>
      <c r="E21" s="43"/>
      <c r="F21" s="43">
        <v>100.66437764154298</v>
      </c>
      <c r="G21" s="43"/>
    </row>
    <row r="22" spans="1:10" x14ac:dyDescent="0.35">
      <c r="A22" s="24" t="s">
        <v>11</v>
      </c>
      <c r="B22" s="59">
        <v>101.35880299331899</v>
      </c>
      <c r="C22" s="59"/>
      <c r="D22" s="59">
        <v>106.24760645884403</v>
      </c>
      <c r="E22" s="43"/>
      <c r="F22" s="43">
        <v>101.35880299331899</v>
      </c>
      <c r="G22" s="43"/>
      <c r="J22" s="2" t="s">
        <v>5</v>
      </c>
    </row>
    <row r="23" spans="1:10" x14ac:dyDescent="0.35">
      <c r="A23" s="24" t="s">
        <v>137</v>
      </c>
      <c r="B23" s="59">
        <v>100.94109404885059</v>
      </c>
      <c r="C23" s="59"/>
      <c r="D23" s="59">
        <v>106.69800822871488</v>
      </c>
      <c r="E23" s="43"/>
      <c r="F23" s="43">
        <v>100.94109404885059</v>
      </c>
      <c r="G23" s="43"/>
    </row>
    <row r="24" spans="1:10" x14ac:dyDescent="0.35">
      <c r="A24" s="24" t="s">
        <v>138</v>
      </c>
      <c r="B24" s="59">
        <v>101.29137595046545</v>
      </c>
      <c r="C24" s="59"/>
      <c r="D24" s="59">
        <v>107.15031932869738</v>
      </c>
      <c r="E24" s="43"/>
      <c r="F24" s="43">
        <v>101.29137595046545</v>
      </c>
      <c r="G24" s="43"/>
    </row>
    <row r="25" spans="1:10" x14ac:dyDescent="0.35">
      <c r="A25" s="24" t="s">
        <v>15</v>
      </c>
      <c r="B25" s="59">
        <v>101.32055892581546</v>
      </c>
      <c r="C25" s="59"/>
      <c r="D25" s="59">
        <v>107.60454785276832</v>
      </c>
      <c r="E25" s="43"/>
      <c r="F25" s="43">
        <v>101.32055892581546</v>
      </c>
      <c r="G25" s="43"/>
    </row>
    <row r="26" spans="1:10" x14ac:dyDescent="0.35">
      <c r="A26" s="24" t="s">
        <v>16</v>
      </c>
      <c r="B26" s="59">
        <v>101.76935638353977</v>
      </c>
      <c r="C26" s="59">
        <v>101.8</v>
      </c>
      <c r="D26" s="59">
        <v>108.06070192921626</v>
      </c>
      <c r="E26" s="97">
        <v>101.8</v>
      </c>
      <c r="F26" s="43">
        <v>101.76935638353977</v>
      </c>
      <c r="G26" s="97">
        <v>101.8</v>
      </c>
    </row>
    <row r="27" spans="1:10" x14ac:dyDescent="0.35">
      <c r="A27" s="86" t="s">
        <v>17</v>
      </c>
      <c r="B27" s="83"/>
      <c r="C27" s="83">
        <v>102.38654757677045</v>
      </c>
      <c r="D27" s="83"/>
      <c r="E27" s="98">
        <v>108.51878972078697</v>
      </c>
      <c r="F27" s="85"/>
      <c r="G27" s="98">
        <v>102.81554536716257</v>
      </c>
    </row>
    <row r="28" spans="1:10" x14ac:dyDescent="0.35">
      <c r="A28" s="86" t="s">
        <v>18</v>
      </c>
      <c r="B28" s="83"/>
      <c r="C28" s="83">
        <v>103.04089711162186</v>
      </c>
      <c r="D28" s="83"/>
      <c r="E28" s="98">
        <v>108.97881942482945</v>
      </c>
      <c r="F28" s="85"/>
      <c r="G28" s="98">
        <v>103.87248917353701</v>
      </c>
    </row>
    <row r="29" spans="1:10" x14ac:dyDescent="0.35">
      <c r="A29" s="86" t="s">
        <v>19</v>
      </c>
      <c r="B29" s="83"/>
      <c r="C29" s="83">
        <v>103.3112926690152</v>
      </c>
      <c r="D29" s="83"/>
      <c r="E29" s="98">
        <v>109.44079927344272</v>
      </c>
      <c r="F29" s="85"/>
      <c r="G29" s="98">
        <v>104.94029836224097</v>
      </c>
    </row>
    <row r="30" spans="1:10" x14ac:dyDescent="0.35">
      <c r="A30" s="86" t="s">
        <v>20</v>
      </c>
      <c r="B30" s="83"/>
      <c r="C30" s="83">
        <v>103.62019820191475</v>
      </c>
      <c r="D30" s="83"/>
      <c r="E30" s="98">
        <v>109.90473753362303</v>
      </c>
      <c r="F30" s="85"/>
      <c r="G30" s="98">
        <v>106.01908462940482</v>
      </c>
    </row>
    <row r="31" spans="1:10" x14ac:dyDescent="0.35">
      <c r="A31" s="86" t="s">
        <v>21</v>
      </c>
      <c r="B31" s="83"/>
      <c r="C31" s="83">
        <v>103.94536576810138</v>
      </c>
      <c r="D31" s="83"/>
      <c r="E31" s="98">
        <v>110.37064250741187</v>
      </c>
      <c r="F31" s="85"/>
      <c r="G31" s="98">
        <v>107.10896081939511</v>
      </c>
    </row>
    <row r="32" spans="1:10" x14ac:dyDescent="0.35">
      <c r="A32" s="86" t="s">
        <v>22</v>
      </c>
      <c r="B32" s="83"/>
      <c r="C32" s="83">
        <v>104.38064821709649</v>
      </c>
      <c r="D32" s="83"/>
      <c r="E32" s="98">
        <v>110.83852253204449</v>
      </c>
      <c r="F32" s="85"/>
      <c r="G32" s="98">
        <v>108.2100409366185</v>
      </c>
    </row>
    <row r="33" spans="1:7" x14ac:dyDescent="0.35">
      <c r="A33" s="86" t="s">
        <v>23</v>
      </c>
      <c r="B33" s="83"/>
      <c r="C33" s="83">
        <v>104.8940578753723</v>
      </c>
      <c r="D33" s="83"/>
      <c r="E33" s="98">
        <v>111.3083859800991</v>
      </c>
      <c r="F33" s="85"/>
      <c r="G33" s="98">
        <v>109.32244015744695</v>
      </c>
    </row>
    <row r="34" spans="1:7" x14ac:dyDescent="0.35">
      <c r="A34" s="86" t="s">
        <v>24</v>
      </c>
      <c r="B34" s="83"/>
      <c r="C34" s="83">
        <v>105.45527901700351</v>
      </c>
      <c r="D34" s="83"/>
      <c r="E34" s="98">
        <v>111.78024125964673</v>
      </c>
      <c r="F34" s="85"/>
      <c r="G34" s="98">
        <v>110.44627484226551</v>
      </c>
    </row>
    <row r="35" spans="1:7" x14ac:dyDescent="0.35">
      <c r="A35" s="86" t="s">
        <v>25</v>
      </c>
      <c r="B35" s="83"/>
      <c r="C35" s="83">
        <v>105.99711300229046</v>
      </c>
      <c r="D35" s="83"/>
      <c r="E35" s="98">
        <v>112.25409681440162</v>
      </c>
      <c r="F35" s="85"/>
      <c r="G35" s="98">
        <v>111.581662547644</v>
      </c>
    </row>
    <row r="36" spans="1:7" x14ac:dyDescent="0.35">
      <c r="A36" s="86" t="s">
        <v>26</v>
      </c>
      <c r="B36" s="83"/>
      <c r="C36" s="83">
        <v>106.59301870118499</v>
      </c>
      <c r="D36" s="83"/>
      <c r="E36" s="98">
        <v>112.72996112387239</v>
      </c>
      <c r="F36" s="85"/>
      <c r="G36" s="98">
        <v>112.72872203863379</v>
      </c>
    </row>
    <row r="37" spans="1:7" x14ac:dyDescent="0.35">
      <c r="A37" s="50"/>
      <c r="B37" s="59"/>
      <c r="C37" s="59"/>
      <c r="D37" s="59"/>
      <c r="E37" s="43"/>
      <c r="F37" s="43"/>
      <c r="G37" s="43"/>
    </row>
    <row r="38" spans="1:7" x14ac:dyDescent="0.35">
      <c r="A38" s="50" t="s">
        <v>211</v>
      </c>
      <c r="B38" s="59"/>
      <c r="C38" s="59"/>
      <c r="D38" s="59"/>
      <c r="E38" s="43"/>
      <c r="F38" s="43"/>
      <c r="G38" s="43"/>
    </row>
    <row r="39" spans="1:7" x14ac:dyDescent="0.35">
      <c r="A39" s="62" t="s">
        <v>232</v>
      </c>
      <c r="B39" s="59"/>
      <c r="C39" s="59"/>
      <c r="D39" s="59"/>
      <c r="E39" s="43"/>
      <c r="F39" s="43"/>
      <c r="G39" s="43"/>
    </row>
    <row r="40" spans="1:7" x14ac:dyDescent="0.35">
      <c r="A40" s="50"/>
      <c r="B40" s="59"/>
      <c r="C40" s="59"/>
      <c r="D40" s="59"/>
      <c r="E40" s="43"/>
      <c r="F40" s="43"/>
      <c r="G40" s="43"/>
    </row>
    <row r="41" spans="1:7" x14ac:dyDescent="0.35">
      <c r="A41" s="50"/>
      <c r="B41" s="59"/>
      <c r="C41" s="59"/>
      <c r="D41" s="59"/>
      <c r="E41" s="43"/>
      <c r="F41" s="43"/>
      <c r="G41" s="43"/>
    </row>
    <row r="42" spans="1:7" x14ac:dyDescent="0.35">
      <c r="A42" s="50"/>
      <c r="B42" s="59"/>
      <c r="C42" s="59"/>
      <c r="D42" s="59"/>
      <c r="E42" s="43"/>
      <c r="F42" s="43"/>
      <c r="G42" s="43"/>
    </row>
    <row r="43" spans="1:7" x14ac:dyDescent="0.35">
      <c r="A43" s="50"/>
      <c r="B43" s="59"/>
      <c r="C43" s="59"/>
      <c r="D43" s="59"/>
      <c r="E43" s="43"/>
      <c r="F43" s="43"/>
      <c r="G43" s="43"/>
    </row>
    <row r="44" spans="1:7" x14ac:dyDescent="0.35">
      <c r="A44" s="50"/>
      <c r="B44" s="59"/>
      <c r="C44" s="59"/>
      <c r="D44" s="59"/>
      <c r="E44" s="43"/>
      <c r="F44" s="43"/>
      <c r="G44" s="43"/>
    </row>
    <row r="45" spans="1:7" x14ac:dyDescent="0.35">
      <c r="A45" s="50"/>
      <c r="B45" s="59"/>
      <c r="C45" s="59"/>
      <c r="D45" s="59"/>
      <c r="E45" s="43"/>
      <c r="F45" s="43"/>
      <c r="G45" s="43"/>
    </row>
    <row r="46" spans="1:7" x14ac:dyDescent="0.35">
      <c r="A46" s="50"/>
      <c r="B46" s="59"/>
      <c r="C46" s="59"/>
      <c r="D46" s="59"/>
      <c r="E46" s="43"/>
      <c r="F46" s="43"/>
      <c r="G46" s="43"/>
    </row>
    <row r="47" spans="1:7" x14ac:dyDescent="0.35">
      <c r="A47" s="50"/>
      <c r="B47" s="59"/>
      <c r="C47" s="59"/>
      <c r="D47" s="59"/>
      <c r="E47" s="43"/>
      <c r="F47" s="43"/>
      <c r="G47" s="43"/>
    </row>
    <row r="48" spans="1:7" x14ac:dyDescent="0.35">
      <c r="A48" s="50"/>
      <c r="B48" s="59"/>
      <c r="C48" s="59"/>
      <c r="D48" s="59"/>
      <c r="E48" s="43"/>
      <c r="F48" s="43"/>
      <c r="G48" s="43"/>
    </row>
    <row r="49" spans="1:4" x14ac:dyDescent="0.35">
      <c r="A49" s="50"/>
      <c r="B49" s="16"/>
      <c r="C49" s="16"/>
      <c r="D49" s="59"/>
    </row>
    <row r="50" spans="1:4" x14ac:dyDescent="0.35">
      <c r="A50" s="50"/>
      <c r="B50" s="16"/>
      <c r="C50" s="16"/>
      <c r="D50" s="59"/>
    </row>
    <row r="51" spans="1:4" x14ac:dyDescent="0.35">
      <c r="A51" s="50"/>
      <c r="B51" s="16"/>
      <c r="C51" s="16"/>
      <c r="D51" s="59"/>
    </row>
    <row r="52" spans="1:4" x14ac:dyDescent="0.35">
      <c r="A52" s="50"/>
      <c r="B52" s="4"/>
      <c r="C52" s="16"/>
      <c r="D52" s="59"/>
    </row>
    <row r="53" spans="1:4" x14ac:dyDescent="0.35">
      <c r="A53" s="50"/>
      <c r="B53" s="4"/>
      <c r="C53" s="16"/>
      <c r="D53" s="59"/>
    </row>
    <row r="54" spans="1:4" x14ac:dyDescent="0.35">
      <c r="A54" s="50"/>
      <c r="B54" s="4"/>
      <c r="C54" s="16"/>
      <c r="D54" s="59"/>
    </row>
    <row r="55" spans="1:4" x14ac:dyDescent="0.35">
      <c r="A55" s="50"/>
      <c r="B55" s="4"/>
      <c r="C55" s="16"/>
      <c r="D55" s="59"/>
    </row>
    <row r="56" spans="1:4" x14ac:dyDescent="0.35">
      <c r="A56" s="50"/>
      <c r="B56" s="4"/>
      <c r="C56" s="16"/>
      <c r="D56" s="59"/>
    </row>
    <row r="57" spans="1:4" x14ac:dyDescent="0.35">
      <c r="A57" s="50"/>
      <c r="B57" s="4"/>
      <c r="C57" s="16"/>
      <c r="D57" s="59"/>
    </row>
    <row r="58" spans="1:4" x14ac:dyDescent="0.35">
      <c r="A58" s="50"/>
      <c r="B58" s="4"/>
      <c r="C58" s="16"/>
      <c r="D58" s="59"/>
    </row>
    <row r="59" spans="1:4" x14ac:dyDescent="0.35">
      <c r="A59" s="50"/>
      <c r="B59" s="4"/>
      <c r="C59" s="16"/>
      <c r="D59" s="59"/>
    </row>
    <row r="60" spans="1:4" x14ac:dyDescent="0.35">
      <c r="A60" s="50"/>
      <c r="B60" s="4"/>
      <c r="C60" s="16"/>
      <c r="D60" s="59"/>
    </row>
    <row r="61" spans="1:4" x14ac:dyDescent="0.35">
      <c r="A61" s="50"/>
      <c r="B61" s="4"/>
      <c r="C61" s="16"/>
      <c r="D61" s="59"/>
    </row>
    <row r="62" spans="1:4" x14ac:dyDescent="0.35">
      <c r="A62" s="50"/>
      <c r="B62" s="4"/>
      <c r="C62" s="16"/>
      <c r="D62" s="59"/>
    </row>
    <row r="63" spans="1:4" x14ac:dyDescent="0.35">
      <c r="A63" s="50"/>
      <c r="B63" s="4"/>
      <c r="C63" s="16"/>
      <c r="D63" s="59"/>
    </row>
    <row r="64" spans="1:4" x14ac:dyDescent="0.35">
      <c r="A64" s="50"/>
      <c r="B64" s="4"/>
      <c r="C64" s="16"/>
      <c r="D64" s="59"/>
    </row>
    <row r="65" spans="1:4" x14ac:dyDescent="0.35">
      <c r="A65" s="50"/>
      <c r="B65" s="4"/>
      <c r="C65" s="16"/>
      <c r="D65" s="59"/>
    </row>
    <row r="66" spans="1:4" x14ac:dyDescent="0.35">
      <c r="A66" s="50"/>
      <c r="B66" s="4"/>
      <c r="C66" s="16"/>
      <c r="D66" s="59"/>
    </row>
    <row r="67" spans="1:4" x14ac:dyDescent="0.35">
      <c r="A67" s="50"/>
      <c r="B67" s="4"/>
      <c r="C67" s="16"/>
      <c r="D67" s="59"/>
    </row>
    <row r="68" spans="1:4" x14ac:dyDescent="0.35">
      <c r="A68" s="50"/>
      <c r="B68" s="4"/>
      <c r="C68" s="16"/>
      <c r="D68" s="59"/>
    </row>
    <row r="69" spans="1:4" x14ac:dyDescent="0.35">
      <c r="A69" s="50"/>
      <c r="B69" s="4"/>
      <c r="C69" s="16"/>
      <c r="D69" s="59"/>
    </row>
    <row r="70" spans="1:4" x14ac:dyDescent="0.35">
      <c r="A70" s="50"/>
      <c r="B70" s="4"/>
      <c r="C70" s="16"/>
      <c r="D70" s="59"/>
    </row>
    <row r="71" spans="1:4" x14ac:dyDescent="0.35">
      <c r="A71" s="50"/>
      <c r="B71" s="4"/>
      <c r="C71" s="16"/>
      <c r="D71" s="59"/>
    </row>
    <row r="72" spans="1:4" x14ac:dyDescent="0.35">
      <c r="A72" s="50"/>
      <c r="B72" s="4"/>
      <c r="C72" s="16"/>
      <c r="D72" s="59"/>
    </row>
    <row r="73" spans="1:4" x14ac:dyDescent="0.35">
      <c r="A73" s="50"/>
      <c r="B73" s="4"/>
      <c r="C73" s="16"/>
      <c r="D73" s="59"/>
    </row>
    <row r="74" spans="1:4" x14ac:dyDescent="0.35">
      <c r="A74" s="50"/>
      <c r="B74" s="4"/>
      <c r="C74" s="16"/>
      <c r="D74" s="59"/>
    </row>
    <row r="75" spans="1:4" x14ac:dyDescent="0.35">
      <c r="A75" s="50"/>
      <c r="B75" s="4"/>
      <c r="C75" s="16"/>
      <c r="D75" s="59"/>
    </row>
    <row r="76" spans="1:4" x14ac:dyDescent="0.35">
      <c r="A76" s="50"/>
      <c r="B76" s="4"/>
      <c r="C76" s="16"/>
      <c r="D76" s="59"/>
    </row>
    <row r="77" spans="1:4" x14ac:dyDescent="0.35">
      <c r="A77" s="50"/>
      <c r="B77" s="4"/>
      <c r="C77" s="16"/>
      <c r="D77" s="59"/>
    </row>
    <row r="78" spans="1:4" x14ac:dyDescent="0.35">
      <c r="A78" s="50"/>
      <c r="B78" s="4"/>
      <c r="C78" s="16"/>
      <c r="D78" s="59"/>
    </row>
    <row r="79" spans="1:4" x14ac:dyDescent="0.35">
      <c r="A79" s="19"/>
      <c r="B79" s="4"/>
    </row>
    <row r="80" spans="1:4" x14ac:dyDescent="0.35">
      <c r="A80" s="19"/>
      <c r="B80" s="4"/>
    </row>
    <row r="81" spans="1:2" x14ac:dyDescent="0.35">
      <c r="A81" s="19"/>
      <c r="B81" s="4"/>
    </row>
    <row r="82" spans="1:2" x14ac:dyDescent="0.35">
      <c r="A82" s="19"/>
      <c r="B82" s="4"/>
    </row>
    <row r="83" spans="1:2" x14ac:dyDescent="0.35">
      <c r="A83" s="19"/>
      <c r="B83" s="4"/>
    </row>
    <row r="84" spans="1:2" x14ac:dyDescent="0.35">
      <c r="A84" s="19"/>
      <c r="B84" s="4"/>
    </row>
    <row r="85" spans="1:2" x14ac:dyDescent="0.35">
      <c r="A85" s="19"/>
      <c r="B85" s="4"/>
    </row>
    <row r="86" spans="1:2" x14ac:dyDescent="0.35">
      <c r="A86" s="19"/>
      <c r="B86" s="4"/>
    </row>
    <row r="87" spans="1:2" x14ac:dyDescent="0.35">
      <c r="A87" s="19"/>
      <c r="B87" s="4"/>
    </row>
    <row r="88" spans="1:2" x14ac:dyDescent="0.35">
      <c r="A88" s="19"/>
      <c r="B88" s="4"/>
    </row>
    <row r="89" spans="1:2" x14ac:dyDescent="0.35">
      <c r="A89" s="19"/>
      <c r="B89" s="4"/>
    </row>
    <row r="90" spans="1:2" x14ac:dyDescent="0.35">
      <c r="A90" s="19"/>
      <c r="B90" s="4"/>
    </row>
    <row r="91" spans="1:2" x14ac:dyDescent="0.35">
      <c r="A91" s="19"/>
      <c r="B91" s="4"/>
    </row>
    <row r="92" spans="1:2" x14ac:dyDescent="0.35">
      <c r="A92" s="19"/>
      <c r="B92" s="4"/>
    </row>
    <row r="93" spans="1:2" x14ac:dyDescent="0.35">
      <c r="A93" s="19"/>
      <c r="B93" s="4"/>
    </row>
    <row r="94" spans="1:2" x14ac:dyDescent="0.35">
      <c r="A94" s="19"/>
      <c r="B94" s="4"/>
    </row>
    <row r="95" spans="1:2" x14ac:dyDescent="0.35">
      <c r="A95" s="19"/>
      <c r="B95" s="4"/>
    </row>
    <row r="96" spans="1:2" x14ac:dyDescent="0.35">
      <c r="A96" s="19"/>
      <c r="B96" s="4"/>
    </row>
    <row r="97" spans="1:2" x14ac:dyDescent="0.35">
      <c r="A97" s="19"/>
      <c r="B97" s="4"/>
    </row>
    <row r="98" spans="1:2" x14ac:dyDescent="0.35">
      <c r="A98" s="19"/>
      <c r="B98" s="4"/>
    </row>
    <row r="99" spans="1:2" x14ac:dyDescent="0.35">
      <c r="A99" s="19"/>
      <c r="B99" s="4"/>
    </row>
    <row r="100" spans="1:2" x14ac:dyDescent="0.35">
      <c r="A100" s="19"/>
      <c r="B100" s="4"/>
    </row>
    <row r="101" spans="1:2" x14ac:dyDescent="0.35">
      <c r="A101" s="19"/>
      <c r="B101" s="4"/>
    </row>
    <row r="102" spans="1:2" x14ac:dyDescent="0.35">
      <c r="A102" s="19"/>
      <c r="B102" s="4"/>
    </row>
    <row r="103" spans="1:2" x14ac:dyDescent="0.35">
      <c r="A103" s="19"/>
      <c r="B103" s="4"/>
    </row>
    <row r="104" spans="1:2" x14ac:dyDescent="0.35">
      <c r="A104" s="19"/>
      <c r="B104" s="4"/>
    </row>
    <row r="105" spans="1:2" x14ac:dyDescent="0.35">
      <c r="A105" s="19"/>
      <c r="B105" s="4"/>
    </row>
    <row r="106" spans="1:2" x14ac:dyDescent="0.35">
      <c r="A106" s="19"/>
      <c r="B106" s="4"/>
    </row>
    <row r="107" spans="1:2" x14ac:dyDescent="0.35">
      <c r="A107" s="19"/>
      <c r="B107" s="4"/>
    </row>
    <row r="108" spans="1:2" x14ac:dyDescent="0.35">
      <c r="A108" s="19"/>
      <c r="B108" s="4"/>
    </row>
    <row r="109" spans="1:2" x14ac:dyDescent="0.35">
      <c r="A109" s="19"/>
      <c r="B109" s="4"/>
    </row>
    <row r="110" spans="1:2" x14ac:dyDescent="0.35">
      <c r="A110" s="19"/>
      <c r="B110" s="4"/>
    </row>
    <row r="111" spans="1:2" x14ac:dyDescent="0.35">
      <c r="A111" s="19"/>
      <c r="B111" s="4"/>
    </row>
    <row r="112" spans="1:2" x14ac:dyDescent="0.35">
      <c r="A112" s="19"/>
      <c r="B112" s="4"/>
    </row>
    <row r="113" spans="1:2" x14ac:dyDescent="0.35">
      <c r="A113" s="19"/>
      <c r="B113" s="4"/>
    </row>
    <row r="114" spans="1:2" x14ac:dyDescent="0.35">
      <c r="A114" s="19"/>
      <c r="B114" s="4"/>
    </row>
    <row r="115" spans="1:2" x14ac:dyDescent="0.35">
      <c r="A115" s="19"/>
      <c r="B115" s="4"/>
    </row>
    <row r="116" spans="1:2" x14ac:dyDescent="0.35">
      <c r="A116" s="19"/>
      <c r="B116" s="4"/>
    </row>
    <row r="117" spans="1:2" x14ac:dyDescent="0.35">
      <c r="A117" s="19"/>
      <c r="B117" s="4"/>
    </row>
    <row r="118" spans="1:2" x14ac:dyDescent="0.35">
      <c r="A118" s="19"/>
      <c r="B118" s="4"/>
    </row>
    <row r="119" spans="1:2" x14ac:dyDescent="0.35">
      <c r="A119" s="19"/>
      <c r="B119" s="4"/>
    </row>
    <row r="120" spans="1:2" x14ac:dyDescent="0.35">
      <c r="A120" s="19"/>
      <c r="B120" s="4"/>
    </row>
    <row r="121" spans="1:2" x14ac:dyDescent="0.35">
      <c r="A121" s="19"/>
      <c r="B121" s="4"/>
    </row>
    <row r="122" spans="1:2" x14ac:dyDescent="0.35">
      <c r="A122" s="19"/>
      <c r="B122" s="4"/>
    </row>
    <row r="123" spans="1:2" x14ac:dyDescent="0.35">
      <c r="A123" s="19"/>
      <c r="B123" s="4"/>
    </row>
    <row r="124" spans="1:2" x14ac:dyDescent="0.35">
      <c r="A124" s="19"/>
      <c r="B124" s="4"/>
    </row>
    <row r="125" spans="1:2" x14ac:dyDescent="0.35">
      <c r="A125" s="19"/>
      <c r="B125" s="4"/>
    </row>
    <row r="126" spans="1:2" x14ac:dyDescent="0.35">
      <c r="A126" s="19"/>
      <c r="B126" s="4"/>
    </row>
    <row r="127" spans="1:2" x14ac:dyDescent="0.35">
      <c r="A127" s="19"/>
      <c r="B127" s="4"/>
    </row>
    <row r="128" spans="1:2" x14ac:dyDescent="0.35">
      <c r="A128" s="19"/>
      <c r="B128" s="4"/>
    </row>
    <row r="129" spans="1:2" x14ac:dyDescent="0.35">
      <c r="A129" s="19"/>
      <c r="B129" s="4"/>
    </row>
    <row r="130" spans="1:2" x14ac:dyDescent="0.35">
      <c r="A130" s="19"/>
      <c r="B130" s="4"/>
    </row>
    <row r="131" spans="1:2" x14ac:dyDescent="0.35">
      <c r="A131" s="19"/>
      <c r="B131" s="4"/>
    </row>
    <row r="132" spans="1:2" x14ac:dyDescent="0.35">
      <c r="A132" s="19"/>
      <c r="B132" s="4"/>
    </row>
    <row r="133" spans="1:2" x14ac:dyDescent="0.35">
      <c r="A133" s="19"/>
      <c r="B133" s="4"/>
    </row>
    <row r="134" spans="1:2" x14ac:dyDescent="0.35">
      <c r="A134" s="19"/>
      <c r="B134" s="4"/>
    </row>
    <row r="135" spans="1:2" x14ac:dyDescent="0.35">
      <c r="A135" s="19"/>
      <c r="B135" s="4"/>
    </row>
    <row r="136" spans="1:2" x14ac:dyDescent="0.35">
      <c r="A136" s="19"/>
      <c r="B136" s="4"/>
    </row>
    <row r="137" spans="1:2" x14ac:dyDescent="0.35">
      <c r="A137" s="19"/>
      <c r="B137" s="4"/>
    </row>
    <row r="138" spans="1:2" x14ac:dyDescent="0.35">
      <c r="A138" s="19"/>
      <c r="B138" s="4"/>
    </row>
    <row r="139" spans="1:2" x14ac:dyDescent="0.35">
      <c r="A139" s="19"/>
      <c r="B139" s="4"/>
    </row>
    <row r="140" spans="1:2" x14ac:dyDescent="0.35">
      <c r="A140" s="19"/>
      <c r="B140" s="4"/>
    </row>
    <row r="141" spans="1:2" x14ac:dyDescent="0.35">
      <c r="A141" s="19"/>
      <c r="B141" s="4"/>
    </row>
    <row r="142" spans="1:2" x14ac:dyDescent="0.35">
      <c r="A142" s="19"/>
      <c r="B142" s="4"/>
    </row>
    <row r="143" spans="1:2" x14ac:dyDescent="0.35">
      <c r="A143" s="19"/>
      <c r="B143" s="4"/>
    </row>
    <row r="144" spans="1:2" x14ac:dyDescent="0.35">
      <c r="A144" s="19"/>
      <c r="B144" s="4"/>
    </row>
    <row r="145" spans="1:2" x14ac:dyDescent="0.35">
      <c r="A145" s="19"/>
      <c r="B145" s="4"/>
    </row>
    <row r="146" spans="1:2" x14ac:dyDescent="0.35">
      <c r="A146" s="19"/>
      <c r="B146" s="4"/>
    </row>
    <row r="147" spans="1:2" x14ac:dyDescent="0.35">
      <c r="A147" s="19"/>
      <c r="B147" s="4"/>
    </row>
    <row r="148" spans="1:2" x14ac:dyDescent="0.35">
      <c r="A148" s="19"/>
      <c r="B148" s="4"/>
    </row>
    <row r="149" spans="1:2" x14ac:dyDescent="0.35">
      <c r="A149" s="19"/>
      <c r="B149" s="4"/>
    </row>
    <row r="150" spans="1:2" x14ac:dyDescent="0.35">
      <c r="A150" s="19"/>
      <c r="B150" s="4"/>
    </row>
    <row r="151" spans="1:2" x14ac:dyDescent="0.35">
      <c r="A151" s="19"/>
      <c r="B151" s="4"/>
    </row>
    <row r="152" spans="1:2" x14ac:dyDescent="0.35">
      <c r="A152" s="19"/>
      <c r="B152" s="4"/>
    </row>
    <row r="153" spans="1:2" x14ac:dyDescent="0.35">
      <c r="A153" s="19"/>
      <c r="B153" s="4"/>
    </row>
    <row r="154" spans="1:2" x14ac:dyDescent="0.35">
      <c r="A154" s="19"/>
      <c r="B154" s="4"/>
    </row>
    <row r="155" spans="1:2" x14ac:dyDescent="0.35">
      <c r="A155" s="19"/>
      <c r="B155" s="4"/>
    </row>
    <row r="156" spans="1:2" x14ac:dyDescent="0.35">
      <c r="A156" s="19"/>
      <c r="B156" s="4"/>
    </row>
    <row r="157" spans="1:2" x14ac:dyDescent="0.35">
      <c r="A157" s="19"/>
      <c r="B157" s="4"/>
    </row>
    <row r="158" spans="1:2" x14ac:dyDescent="0.35">
      <c r="A158" s="19"/>
      <c r="B158" s="4"/>
    </row>
    <row r="159" spans="1:2" x14ac:dyDescent="0.35">
      <c r="A159" s="19"/>
      <c r="B159" s="4"/>
    </row>
    <row r="160" spans="1:2" x14ac:dyDescent="0.35">
      <c r="A160" s="19"/>
      <c r="B160" s="4"/>
    </row>
    <row r="161" spans="1:2" x14ac:dyDescent="0.35">
      <c r="A161" s="19"/>
      <c r="B161" s="4"/>
    </row>
    <row r="162" spans="1:2" x14ac:dyDescent="0.35">
      <c r="A162" s="19"/>
      <c r="B162" s="4"/>
    </row>
    <row r="163" spans="1:2" x14ac:dyDescent="0.35">
      <c r="A163" s="19"/>
      <c r="B163" s="4"/>
    </row>
    <row r="164" spans="1:2" x14ac:dyDescent="0.35">
      <c r="A164" s="19"/>
      <c r="B164" s="4"/>
    </row>
    <row r="165" spans="1:2" x14ac:dyDescent="0.35">
      <c r="A165" s="19"/>
      <c r="B165" s="4"/>
    </row>
    <row r="166" spans="1:2" x14ac:dyDescent="0.35">
      <c r="A166" s="19"/>
      <c r="B166" s="4"/>
    </row>
    <row r="167" spans="1:2" x14ac:dyDescent="0.35">
      <c r="A167" s="19"/>
      <c r="B167" s="4"/>
    </row>
    <row r="168" spans="1:2" x14ac:dyDescent="0.35">
      <c r="A168" s="19"/>
      <c r="B168" s="4"/>
    </row>
    <row r="169" spans="1:2" x14ac:dyDescent="0.35">
      <c r="A169" s="19"/>
      <c r="B169" s="4"/>
    </row>
    <row r="170" spans="1:2" x14ac:dyDescent="0.35">
      <c r="A170" s="19"/>
      <c r="B170" s="4"/>
    </row>
    <row r="171" spans="1:2" x14ac:dyDescent="0.35">
      <c r="A171" s="19"/>
      <c r="B171" s="4"/>
    </row>
    <row r="172" spans="1:2" x14ac:dyDescent="0.35">
      <c r="A172" s="19"/>
      <c r="B172" s="4"/>
    </row>
    <row r="173" spans="1:2" x14ac:dyDescent="0.35">
      <c r="A173" s="19"/>
      <c r="B173" s="4"/>
    </row>
    <row r="174" spans="1:2" x14ac:dyDescent="0.35">
      <c r="A174" s="19"/>
      <c r="B174" s="4"/>
    </row>
    <row r="175" spans="1:2" x14ac:dyDescent="0.35">
      <c r="A175" s="19"/>
      <c r="B175" s="4"/>
    </row>
    <row r="176" spans="1:2" x14ac:dyDescent="0.35">
      <c r="A176" s="19"/>
      <c r="B176" s="4"/>
    </row>
    <row r="177" spans="1:2" x14ac:dyDescent="0.35">
      <c r="A177" s="19"/>
      <c r="B177" s="4"/>
    </row>
    <row r="178" spans="1:2" x14ac:dyDescent="0.35">
      <c r="A178" s="19"/>
      <c r="B178" s="4"/>
    </row>
    <row r="179" spans="1:2" x14ac:dyDescent="0.35">
      <c r="A179" s="19"/>
      <c r="B179" s="4"/>
    </row>
    <row r="180" spans="1:2" x14ac:dyDescent="0.35">
      <c r="A180" s="19"/>
      <c r="B180" s="4"/>
    </row>
    <row r="181" spans="1:2" x14ac:dyDescent="0.35">
      <c r="A181" s="19"/>
      <c r="B181" s="4"/>
    </row>
    <row r="182" spans="1:2" x14ac:dyDescent="0.35">
      <c r="A182" s="19"/>
      <c r="B182" s="4"/>
    </row>
    <row r="183" spans="1:2" x14ac:dyDescent="0.35">
      <c r="A183" s="19"/>
      <c r="B183" s="4"/>
    </row>
    <row r="184" spans="1:2" x14ac:dyDescent="0.35">
      <c r="A184" s="19"/>
      <c r="B184" s="4"/>
    </row>
    <row r="185" spans="1:2" x14ac:dyDescent="0.35">
      <c r="A185" s="19"/>
      <c r="B185" s="4"/>
    </row>
    <row r="186" spans="1:2" x14ac:dyDescent="0.35">
      <c r="A186" s="19"/>
      <c r="B186" s="4"/>
    </row>
    <row r="187" spans="1:2" x14ac:dyDescent="0.35">
      <c r="A187" s="19"/>
      <c r="B187" s="4"/>
    </row>
    <row r="188" spans="1:2" x14ac:dyDescent="0.35">
      <c r="A188" s="19"/>
      <c r="B188" s="4"/>
    </row>
    <row r="189" spans="1:2" x14ac:dyDescent="0.35">
      <c r="A189" s="19"/>
      <c r="B189" s="4"/>
    </row>
    <row r="190" spans="1:2" x14ac:dyDescent="0.35">
      <c r="A190" s="19"/>
      <c r="B190" s="4"/>
    </row>
    <row r="191" spans="1:2" x14ac:dyDescent="0.35">
      <c r="A191" s="19"/>
      <c r="B191" s="4"/>
    </row>
    <row r="192" spans="1:2" x14ac:dyDescent="0.35">
      <c r="A192" s="19"/>
      <c r="B192" s="4"/>
    </row>
    <row r="193" spans="1:2" x14ac:dyDescent="0.35">
      <c r="A193" s="19"/>
      <c r="B193" s="4"/>
    </row>
    <row r="194" spans="1:2" x14ac:dyDescent="0.35">
      <c r="A194" s="19"/>
      <c r="B194" s="4"/>
    </row>
    <row r="195" spans="1:2" x14ac:dyDescent="0.35">
      <c r="A195" s="19"/>
      <c r="B195" s="4"/>
    </row>
    <row r="196" spans="1:2" x14ac:dyDescent="0.35">
      <c r="A196" s="19"/>
      <c r="B196" s="4"/>
    </row>
    <row r="197" spans="1:2" x14ac:dyDescent="0.35">
      <c r="A197" s="19"/>
      <c r="B197" s="4"/>
    </row>
    <row r="198" spans="1:2" x14ac:dyDescent="0.35">
      <c r="A198" s="19"/>
      <c r="B198" s="4"/>
    </row>
    <row r="199" spans="1:2" x14ac:dyDescent="0.35">
      <c r="A199" s="19"/>
      <c r="B199" s="4"/>
    </row>
    <row r="200" spans="1:2" x14ac:dyDescent="0.35">
      <c r="A200" s="19"/>
      <c r="B200" s="4"/>
    </row>
    <row r="201" spans="1:2" x14ac:dyDescent="0.35">
      <c r="A201" s="19"/>
      <c r="B201" s="4"/>
    </row>
    <row r="202" spans="1:2" x14ac:dyDescent="0.35">
      <c r="A202" s="19"/>
      <c r="B202" s="4"/>
    </row>
    <row r="203" spans="1:2" x14ac:dyDescent="0.35">
      <c r="A203" s="19"/>
      <c r="B203" s="4"/>
    </row>
    <row r="204" spans="1:2" x14ac:dyDescent="0.35">
      <c r="A204" s="19"/>
      <c r="B204" s="4"/>
    </row>
    <row r="205" spans="1:2" x14ac:dyDescent="0.35">
      <c r="A205" s="19"/>
      <c r="B205" s="4"/>
    </row>
    <row r="206" spans="1:2" x14ac:dyDescent="0.35">
      <c r="A206" s="19"/>
      <c r="B206" s="4"/>
    </row>
    <row r="207" spans="1:2" x14ac:dyDescent="0.35">
      <c r="A207" s="19"/>
      <c r="B207" s="4"/>
    </row>
    <row r="208" spans="1:2" x14ac:dyDescent="0.35">
      <c r="A208" s="19"/>
      <c r="B208" s="4"/>
    </row>
    <row r="209" spans="1:2" x14ac:dyDescent="0.35">
      <c r="A209" s="19"/>
      <c r="B209" s="4"/>
    </row>
    <row r="210" spans="1:2" x14ac:dyDescent="0.35">
      <c r="A210" s="19"/>
      <c r="B210" s="4"/>
    </row>
    <row r="211" spans="1:2" x14ac:dyDescent="0.35">
      <c r="A211" s="19"/>
      <c r="B211" s="4"/>
    </row>
    <row r="212" spans="1:2" x14ac:dyDescent="0.35">
      <c r="A212" s="19"/>
      <c r="B212" s="4"/>
    </row>
    <row r="213" spans="1:2" x14ac:dyDescent="0.35">
      <c r="A213" s="19"/>
      <c r="B213" s="4"/>
    </row>
    <row r="214" spans="1:2" x14ac:dyDescent="0.35">
      <c r="A214" s="19"/>
      <c r="B214" s="4"/>
    </row>
    <row r="215" spans="1:2" x14ac:dyDescent="0.35">
      <c r="A215" s="19"/>
      <c r="B215" s="4"/>
    </row>
    <row r="216" spans="1:2" x14ac:dyDescent="0.35">
      <c r="A216" s="19"/>
      <c r="B216" s="4"/>
    </row>
    <row r="217" spans="1:2" x14ac:dyDescent="0.35">
      <c r="A217" s="19"/>
      <c r="B217" s="4"/>
    </row>
    <row r="218" spans="1:2" x14ac:dyDescent="0.35">
      <c r="A218" s="19"/>
      <c r="B218" s="4"/>
    </row>
    <row r="219" spans="1:2" x14ac:dyDescent="0.35">
      <c r="A219" s="19"/>
      <c r="B219" s="4"/>
    </row>
    <row r="220" spans="1:2" x14ac:dyDescent="0.35">
      <c r="A220" s="19"/>
      <c r="B220" s="4"/>
    </row>
    <row r="221" spans="1:2" x14ac:dyDescent="0.35">
      <c r="A221" s="19"/>
      <c r="B221" s="4"/>
    </row>
    <row r="222" spans="1:2" x14ac:dyDescent="0.35">
      <c r="A222" s="19"/>
      <c r="B222" s="4"/>
    </row>
    <row r="223" spans="1:2" x14ac:dyDescent="0.35">
      <c r="A223" s="19"/>
      <c r="B223" s="4"/>
    </row>
    <row r="224" spans="1:2" x14ac:dyDescent="0.35">
      <c r="A224" s="19"/>
      <c r="B224" s="4"/>
    </row>
    <row r="225" spans="1:2" x14ac:dyDescent="0.35">
      <c r="A225" s="19"/>
      <c r="B225" s="4"/>
    </row>
    <row r="226" spans="1:2" x14ac:dyDescent="0.35">
      <c r="A226" s="19"/>
      <c r="B226" s="4"/>
    </row>
    <row r="227" spans="1:2" x14ac:dyDescent="0.35">
      <c r="A227" s="19"/>
      <c r="B227" s="4"/>
    </row>
    <row r="228" spans="1:2" x14ac:dyDescent="0.35">
      <c r="A228" s="19"/>
      <c r="B228" s="4"/>
    </row>
    <row r="229" spans="1:2" x14ac:dyDescent="0.35">
      <c r="A229" s="19"/>
      <c r="B229" s="4"/>
    </row>
    <row r="230" spans="1:2" x14ac:dyDescent="0.35">
      <c r="A230" s="19"/>
      <c r="B230" s="4"/>
    </row>
    <row r="231" spans="1:2" x14ac:dyDescent="0.35">
      <c r="A231" s="19"/>
      <c r="B231" s="4"/>
    </row>
    <row r="232" spans="1:2" x14ac:dyDescent="0.35">
      <c r="A232" s="19"/>
      <c r="B232" s="4"/>
    </row>
    <row r="233" spans="1:2" x14ac:dyDescent="0.35">
      <c r="A233" s="19"/>
      <c r="B233" s="4"/>
    </row>
    <row r="234" spans="1:2" x14ac:dyDescent="0.35">
      <c r="A234" s="19"/>
      <c r="B234" s="4"/>
    </row>
    <row r="235" spans="1:2" x14ac:dyDescent="0.35">
      <c r="A235" s="19"/>
      <c r="B235" s="4"/>
    </row>
    <row r="236" spans="1:2" x14ac:dyDescent="0.35">
      <c r="A236" s="19"/>
      <c r="B236" s="4"/>
    </row>
    <row r="237" spans="1:2" x14ac:dyDescent="0.35">
      <c r="A237" s="19"/>
      <c r="B237" s="4"/>
    </row>
    <row r="238" spans="1:2" x14ac:dyDescent="0.35">
      <c r="A238" s="19"/>
      <c r="B238" s="4"/>
    </row>
    <row r="239" spans="1:2" x14ac:dyDescent="0.35">
      <c r="A239" s="19"/>
      <c r="B239" s="4"/>
    </row>
    <row r="240" spans="1:2" x14ac:dyDescent="0.35">
      <c r="A240" s="19"/>
      <c r="B240" s="4"/>
    </row>
    <row r="241" spans="1:2" x14ac:dyDescent="0.35">
      <c r="A241" s="19"/>
      <c r="B241" s="4"/>
    </row>
    <row r="242" spans="1:2" x14ac:dyDescent="0.35">
      <c r="A242" s="19"/>
      <c r="B242" s="4"/>
    </row>
    <row r="243" spans="1:2" x14ac:dyDescent="0.35">
      <c r="A243" s="19"/>
      <c r="B243" s="4"/>
    </row>
    <row r="244" spans="1:2" x14ac:dyDescent="0.35">
      <c r="A244" s="19"/>
      <c r="B244" s="4"/>
    </row>
    <row r="245" spans="1:2" x14ac:dyDescent="0.35">
      <c r="A245" s="19"/>
      <c r="B245" s="4"/>
    </row>
    <row r="246" spans="1:2" x14ac:dyDescent="0.35">
      <c r="A246" s="19"/>
      <c r="B246" s="4"/>
    </row>
    <row r="247" spans="1:2" x14ac:dyDescent="0.35">
      <c r="A247" s="19"/>
      <c r="B247" s="4"/>
    </row>
    <row r="248" spans="1:2" x14ac:dyDescent="0.35">
      <c r="A248" s="19"/>
      <c r="B248" s="4"/>
    </row>
    <row r="249" spans="1:2" x14ac:dyDescent="0.35">
      <c r="A249" s="19"/>
      <c r="B249" s="4"/>
    </row>
    <row r="250" spans="1:2" x14ac:dyDescent="0.35">
      <c r="A250" s="19"/>
      <c r="B250" s="4"/>
    </row>
    <row r="251" spans="1:2" x14ac:dyDescent="0.35">
      <c r="A251" s="19"/>
      <c r="B251" s="4"/>
    </row>
    <row r="252" spans="1:2" x14ac:dyDescent="0.35">
      <c r="A252" s="19"/>
      <c r="B252" s="4"/>
    </row>
    <row r="253" spans="1:2" x14ac:dyDescent="0.35">
      <c r="A253" s="19"/>
      <c r="B253" s="4"/>
    </row>
    <row r="254" spans="1:2" x14ac:dyDescent="0.35">
      <c r="A254" s="19"/>
      <c r="B254" s="4"/>
    </row>
    <row r="255" spans="1:2" x14ac:dyDescent="0.35">
      <c r="A255" s="19"/>
      <c r="B255" s="4"/>
    </row>
    <row r="256" spans="1:2" x14ac:dyDescent="0.35">
      <c r="A256" s="19"/>
      <c r="B256" s="4"/>
    </row>
    <row r="257" spans="1:2" x14ac:dyDescent="0.35">
      <c r="A257" s="19"/>
      <c r="B257" s="4"/>
    </row>
    <row r="258" spans="1:2" x14ac:dyDescent="0.35">
      <c r="A258" s="19"/>
      <c r="B258" s="4"/>
    </row>
    <row r="259" spans="1:2" x14ac:dyDescent="0.35">
      <c r="A259" s="19"/>
      <c r="B259" s="4"/>
    </row>
    <row r="260" spans="1:2" x14ac:dyDescent="0.35">
      <c r="A260" s="19"/>
      <c r="B260" s="4"/>
    </row>
    <row r="261" spans="1:2" x14ac:dyDescent="0.35">
      <c r="A261" s="19"/>
      <c r="B261" s="4"/>
    </row>
    <row r="262" spans="1:2" x14ac:dyDescent="0.35">
      <c r="A262" s="19"/>
      <c r="B262" s="4"/>
    </row>
    <row r="263" spans="1:2" x14ac:dyDescent="0.35">
      <c r="A263" s="19"/>
      <c r="B263" s="4"/>
    </row>
    <row r="264" spans="1:2" x14ac:dyDescent="0.35">
      <c r="A264" s="19"/>
      <c r="B264" s="4"/>
    </row>
    <row r="265" spans="1:2" x14ac:dyDescent="0.35">
      <c r="A265" s="19"/>
      <c r="B265" s="4"/>
    </row>
    <row r="266" spans="1:2" x14ac:dyDescent="0.35">
      <c r="A266" s="19"/>
      <c r="B266" s="4"/>
    </row>
    <row r="267" spans="1:2" x14ac:dyDescent="0.35">
      <c r="A267" s="19"/>
      <c r="B267" s="4"/>
    </row>
    <row r="268" spans="1:2" x14ac:dyDescent="0.35">
      <c r="A268" s="19"/>
      <c r="B268" s="4"/>
    </row>
    <row r="269" spans="1:2" x14ac:dyDescent="0.35">
      <c r="A269" s="19"/>
      <c r="B269" s="4"/>
    </row>
    <row r="270" spans="1:2" x14ac:dyDescent="0.35">
      <c r="A270" s="19"/>
      <c r="B270" s="4"/>
    </row>
    <row r="271" spans="1:2" x14ac:dyDescent="0.35">
      <c r="A271" s="19"/>
      <c r="B271" s="4"/>
    </row>
    <row r="272" spans="1:2" x14ac:dyDescent="0.35">
      <c r="A272" s="19"/>
      <c r="B272" s="4"/>
    </row>
    <row r="273" spans="1:2" x14ac:dyDescent="0.35">
      <c r="A273" s="19"/>
      <c r="B273" s="4"/>
    </row>
    <row r="274" spans="1:2" x14ac:dyDescent="0.35">
      <c r="A274" s="19"/>
      <c r="B274" s="4"/>
    </row>
    <row r="275" spans="1:2" x14ac:dyDescent="0.35">
      <c r="A275" s="19"/>
      <c r="B275" s="4"/>
    </row>
    <row r="276" spans="1:2" x14ac:dyDescent="0.35">
      <c r="A276" s="19"/>
      <c r="B276" s="4"/>
    </row>
    <row r="277" spans="1:2" x14ac:dyDescent="0.35">
      <c r="A277" s="19"/>
      <c r="B277" s="4"/>
    </row>
    <row r="278" spans="1:2" x14ac:dyDescent="0.35">
      <c r="A278" s="19"/>
      <c r="B278" s="4"/>
    </row>
    <row r="279" spans="1:2" x14ac:dyDescent="0.35">
      <c r="A279" s="19"/>
      <c r="B279" s="4"/>
    </row>
    <row r="280" spans="1:2" x14ac:dyDescent="0.35">
      <c r="A280" s="19"/>
      <c r="B280" s="4"/>
    </row>
    <row r="281" spans="1:2" x14ac:dyDescent="0.35">
      <c r="A281" s="19"/>
      <c r="B281" s="4"/>
    </row>
    <row r="282" spans="1:2" x14ac:dyDescent="0.35">
      <c r="A282" s="19"/>
      <c r="B282" s="4"/>
    </row>
    <row r="283" spans="1:2" x14ac:dyDescent="0.35">
      <c r="A283" s="19"/>
      <c r="B283" s="4"/>
    </row>
    <row r="284" spans="1:2" x14ac:dyDescent="0.35">
      <c r="A284" s="19"/>
      <c r="B284" s="4"/>
    </row>
    <row r="285" spans="1:2" x14ac:dyDescent="0.35">
      <c r="A285" s="19"/>
      <c r="B285" s="4"/>
    </row>
    <row r="286" spans="1:2" x14ac:dyDescent="0.35">
      <c r="A286" s="19"/>
      <c r="B286" s="4"/>
    </row>
    <row r="287" spans="1:2" x14ac:dyDescent="0.35">
      <c r="A287" s="19"/>
      <c r="B287" s="4"/>
    </row>
    <row r="288" spans="1:2" x14ac:dyDescent="0.35">
      <c r="A288" s="19"/>
      <c r="B288" s="4"/>
    </row>
    <row r="289" spans="1:2" x14ac:dyDescent="0.35">
      <c r="A289" s="19"/>
      <c r="B289" s="4"/>
    </row>
    <row r="290" spans="1:2" x14ac:dyDescent="0.35">
      <c r="A290" s="19"/>
      <c r="B290" s="4"/>
    </row>
    <row r="291" spans="1:2" x14ac:dyDescent="0.35">
      <c r="A291" s="19"/>
      <c r="B291" s="4"/>
    </row>
    <row r="292" spans="1:2" x14ac:dyDescent="0.35">
      <c r="A292" s="19"/>
      <c r="B292" s="4"/>
    </row>
    <row r="293" spans="1:2" x14ac:dyDescent="0.35">
      <c r="A293" s="19"/>
      <c r="B293" s="4"/>
    </row>
    <row r="294" spans="1:2" x14ac:dyDescent="0.35">
      <c r="A294" s="19"/>
      <c r="B294" s="4"/>
    </row>
    <row r="295" spans="1:2" x14ac:dyDescent="0.35">
      <c r="A295" s="19"/>
      <c r="B295" s="4"/>
    </row>
    <row r="296" spans="1:2" x14ac:dyDescent="0.35">
      <c r="A296" s="19"/>
      <c r="B296" s="4"/>
    </row>
    <row r="297" spans="1:2" x14ac:dyDescent="0.35">
      <c r="A297" s="19"/>
      <c r="B297" s="4"/>
    </row>
    <row r="298" spans="1:2" x14ac:dyDescent="0.35">
      <c r="A298" s="19"/>
      <c r="B298" s="4"/>
    </row>
    <row r="299" spans="1:2" x14ac:dyDescent="0.35">
      <c r="A299" s="19"/>
      <c r="B299" s="4"/>
    </row>
    <row r="300" spans="1:2" x14ac:dyDescent="0.35">
      <c r="A300" s="19"/>
      <c r="B300" s="4"/>
    </row>
    <row r="301" spans="1:2" x14ac:dyDescent="0.35">
      <c r="A301" s="19"/>
      <c r="B301" s="4"/>
    </row>
    <row r="302" spans="1:2" x14ac:dyDescent="0.35">
      <c r="A302" s="19"/>
      <c r="B302" s="4"/>
    </row>
    <row r="303" spans="1:2" x14ac:dyDescent="0.35">
      <c r="A303" s="19"/>
      <c r="B303" s="4"/>
    </row>
    <row r="304" spans="1:2" x14ac:dyDescent="0.35">
      <c r="A304" s="19"/>
      <c r="B304" s="4"/>
    </row>
    <row r="305" spans="1:2" x14ac:dyDescent="0.35">
      <c r="A305" s="19"/>
      <c r="B305" s="4"/>
    </row>
    <row r="306" spans="1:2" x14ac:dyDescent="0.35">
      <c r="A306" s="19"/>
      <c r="B306" s="4"/>
    </row>
    <row r="307" spans="1:2" x14ac:dyDescent="0.35">
      <c r="A307" s="19"/>
      <c r="B307" s="4"/>
    </row>
    <row r="308" spans="1:2" x14ac:dyDescent="0.35">
      <c r="A308" s="19"/>
      <c r="B308" s="4"/>
    </row>
    <row r="309" spans="1:2" x14ac:dyDescent="0.35">
      <c r="A309" s="19"/>
      <c r="B309" s="4"/>
    </row>
    <row r="310" spans="1:2" x14ac:dyDescent="0.35">
      <c r="A310" s="19"/>
      <c r="B310" s="4"/>
    </row>
    <row r="311" spans="1:2" x14ac:dyDescent="0.35">
      <c r="A311" s="19"/>
      <c r="B311" s="4"/>
    </row>
    <row r="312" spans="1:2" x14ac:dyDescent="0.35">
      <c r="A312" s="19"/>
      <c r="B312" s="4"/>
    </row>
    <row r="313" spans="1:2" x14ac:dyDescent="0.35">
      <c r="A313" s="19"/>
      <c r="B313" s="4"/>
    </row>
    <row r="314" spans="1:2" x14ac:dyDescent="0.35">
      <c r="A314" s="19"/>
      <c r="B314" s="4"/>
    </row>
    <row r="315" spans="1:2" x14ac:dyDescent="0.35">
      <c r="A315" s="19"/>
      <c r="B315" s="4"/>
    </row>
    <row r="316" spans="1:2" x14ac:dyDescent="0.35">
      <c r="A316" s="19"/>
      <c r="B316" s="4"/>
    </row>
    <row r="317" spans="1:2" x14ac:dyDescent="0.35">
      <c r="A317" s="19"/>
      <c r="B317" s="4"/>
    </row>
    <row r="318" spans="1:2" x14ac:dyDescent="0.35">
      <c r="A318" s="19"/>
      <c r="B318" s="4"/>
    </row>
    <row r="319" spans="1:2" x14ac:dyDescent="0.35">
      <c r="A319" s="19"/>
      <c r="B319" s="4"/>
    </row>
    <row r="320" spans="1:2" x14ac:dyDescent="0.35">
      <c r="A320" s="19"/>
      <c r="B320" s="4"/>
    </row>
    <row r="321" spans="1:2" x14ac:dyDescent="0.35">
      <c r="A321" s="19"/>
      <c r="B321" s="4"/>
    </row>
    <row r="322" spans="1:2" x14ac:dyDescent="0.35">
      <c r="A322" s="19"/>
      <c r="B322" s="4"/>
    </row>
    <row r="323" spans="1:2" x14ac:dyDescent="0.35">
      <c r="A323" s="19"/>
      <c r="B323" s="4"/>
    </row>
    <row r="324" spans="1:2" x14ac:dyDescent="0.35">
      <c r="A324" s="19"/>
      <c r="B324" s="4"/>
    </row>
    <row r="325" spans="1:2" x14ac:dyDescent="0.35">
      <c r="A325" s="19"/>
      <c r="B325" s="4"/>
    </row>
    <row r="326" spans="1:2" x14ac:dyDescent="0.35">
      <c r="A326" s="19"/>
      <c r="B326" s="4"/>
    </row>
    <row r="327" spans="1:2" x14ac:dyDescent="0.35">
      <c r="A327" s="19"/>
      <c r="B327" s="4"/>
    </row>
    <row r="328" spans="1:2" x14ac:dyDescent="0.35">
      <c r="A328" s="19"/>
      <c r="B328" s="4"/>
    </row>
    <row r="329" spans="1:2" x14ac:dyDescent="0.35">
      <c r="A329" s="19"/>
      <c r="B329" s="4"/>
    </row>
    <row r="330" spans="1:2" x14ac:dyDescent="0.35">
      <c r="A330" s="19"/>
      <c r="B330" s="4"/>
    </row>
    <row r="331" spans="1:2" x14ac:dyDescent="0.35">
      <c r="A331" s="19"/>
      <c r="B331" s="4"/>
    </row>
    <row r="332" spans="1:2" x14ac:dyDescent="0.35">
      <c r="A332" s="19"/>
      <c r="B332" s="4"/>
    </row>
    <row r="333" spans="1:2" x14ac:dyDescent="0.35">
      <c r="A333" s="19"/>
      <c r="B333" s="4"/>
    </row>
    <row r="334" spans="1:2" x14ac:dyDescent="0.35">
      <c r="A334" s="19"/>
      <c r="B334" s="4"/>
    </row>
    <row r="335" spans="1:2" x14ac:dyDescent="0.35">
      <c r="A335" s="19"/>
      <c r="B335" s="4"/>
    </row>
    <row r="336" spans="1:2" x14ac:dyDescent="0.35">
      <c r="A336" s="19"/>
      <c r="B336" s="4"/>
    </row>
    <row r="337" spans="1:2" x14ac:dyDescent="0.35">
      <c r="A337" s="19"/>
      <c r="B337" s="4"/>
    </row>
    <row r="338" spans="1:2" x14ac:dyDescent="0.35">
      <c r="A338" s="19"/>
      <c r="B338" s="4"/>
    </row>
    <row r="339" spans="1:2" x14ac:dyDescent="0.35">
      <c r="A339" s="19"/>
      <c r="B339" s="4"/>
    </row>
    <row r="340" spans="1:2" x14ac:dyDescent="0.35">
      <c r="A340" s="19"/>
      <c r="B340" s="4"/>
    </row>
    <row r="341" spans="1:2" x14ac:dyDescent="0.35">
      <c r="A341" s="19"/>
      <c r="B341" s="4"/>
    </row>
    <row r="342" spans="1:2" x14ac:dyDescent="0.35">
      <c r="A342" s="19"/>
      <c r="B342" s="4"/>
    </row>
    <row r="343" spans="1:2" x14ac:dyDescent="0.35">
      <c r="A343" s="19"/>
      <c r="B343" s="4"/>
    </row>
    <row r="344" spans="1:2" x14ac:dyDescent="0.35">
      <c r="A344" s="19"/>
      <c r="B344" s="4"/>
    </row>
    <row r="345" spans="1:2" x14ac:dyDescent="0.35">
      <c r="A345" s="19"/>
      <c r="B345" s="4"/>
    </row>
    <row r="346" spans="1:2" x14ac:dyDescent="0.35">
      <c r="A346" s="19"/>
      <c r="B346" s="4"/>
    </row>
    <row r="347" spans="1:2" x14ac:dyDescent="0.35">
      <c r="A347" s="19"/>
      <c r="B347" s="4"/>
    </row>
    <row r="348" spans="1:2" x14ac:dyDescent="0.35">
      <c r="A348" s="19"/>
      <c r="B348" s="4"/>
    </row>
    <row r="349" spans="1:2" x14ac:dyDescent="0.35">
      <c r="A349" s="19"/>
      <c r="B349" s="4"/>
    </row>
    <row r="350" spans="1:2" x14ac:dyDescent="0.35">
      <c r="A350" s="19"/>
      <c r="B350" s="4"/>
    </row>
    <row r="351" spans="1:2" x14ac:dyDescent="0.35">
      <c r="A351" s="19"/>
      <c r="B351" s="4"/>
    </row>
    <row r="352" spans="1:2" x14ac:dyDescent="0.35">
      <c r="A352" s="19"/>
      <c r="B352" s="4"/>
    </row>
    <row r="353" spans="1:2" x14ac:dyDescent="0.35">
      <c r="A353" s="19"/>
      <c r="B353" s="4"/>
    </row>
    <row r="354" spans="1:2" x14ac:dyDescent="0.35">
      <c r="A354" s="19"/>
      <c r="B354" s="4"/>
    </row>
    <row r="355" spans="1:2" x14ac:dyDescent="0.35">
      <c r="A355" s="19"/>
      <c r="B355" s="4"/>
    </row>
    <row r="356" spans="1:2" x14ac:dyDescent="0.35">
      <c r="A356" s="19"/>
      <c r="B356" s="4"/>
    </row>
    <row r="357" spans="1:2" x14ac:dyDescent="0.35">
      <c r="A357" s="19"/>
      <c r="B357" s="4"/>
    </row>
    <row r="358" spans="1:2" x14ac:dyDescent="0.35">
      <c r="A358" s="19"/>
      <c r="B358" s="4"/>
    </row>
    <row r="359" spans="1:2" x14ac:dyDescent="0.35">
      <c r="A359" s="19"/>
      <c r="B359" s="4"/>
    </row>
    <row r="360" spans="1:2" x14ac:dyDescent="0.35">
      <c r="A360" s="19"/>
      <c r="B360" s="4"/>
    </row>
    <row r="361" spans="1:2" x14ac:dyDescent="0.35">
      <c r="A361" s="19"/>
      <c r="B361" s="4"/>
    </row>
    <row r="362" spans="1:2" x14ac:dyDescent="0.35">
      <c r="A362" s="19"/>
      <c r="B362" s="4"/>
    </row>
    <row r="363" spans="1:2" x14ac:dyDescent="0.35">
      <c r="A363" s="19"/>
      <c r="B363" s="4"/>
    </row>
    <row r="364" spans="1:2" x14ac:dyDescent="0.35">
      <c r="A364" s="19"/>
      <c r="B364" s="4"/>
    </row>
    <row r="365" spans="1:2" x14ac:dyDescent="0.35">
      <c r="A365" s="19"/>
      <c r="B365" s="4"/>
    </row>
    <row r="366" spans="1:2" x14ac:dyDescent="0.35">
      <c r="A366" s="19"/>
      <c r="B366" s="4"/>
    </row>
    <row r="367" spans="1:2" x14ac:dyDescent="0.35">
      <c r="A367" s="19"/>
      <c r="B367" s="4"/>
    </row>
    <row r="368" spans="1:2" x14ac:dyDescent="0.35">
      <c r="A368" s="19"/>
      <c r="B368" s="4"/>
    </row>
    <row r="369" spans="1:2" x14ac:dyDescent="0.35">
      <c r="A369" s="19"/>
      <c r="B369" s="4"/>
    </row>
    <row r="370" spans="1:2" x14ac:dyDescent="0.35">
      <c r="A370" s="19"/>
      <c r="B370" s="4"/>
    </row>
    <row r="371" spans="1:2" x14ac:dyDescent="0.35">
      <c r="A371" s="19"/>
      <c r="B371" s="4"/>
    </row>
    <row r="372" spans="1:2" x14ac:dyDescent="0.35">
      <c r="A372" s="19"/>
      <c r="B372" s="4"/>
    </row>
    <row r="373" spans="1:2" x14ac:dyDescent="0.35">
      <c r="A373" s="19"/>
      <c r="B373" s="4"/>
    </row>
    <row r="374" spans="1:2" x14ac:dyDescent="0.35">
      <c r="A374" s="19"/>
      <c r="B374" s="4"/>
    </row>
    <row r="375" spans="1:2" x14ac:dyDescent="0.35">
      <c r="A375" s="19"/>
      <c r="B375" s="4"/>
    </row>
    <row r="376" spans="1:2" x14ac:dyDescent="0.35">
      <c r="A376" s="19"/>
      <c r="B376" s="4"/>
    </row>
    <row r="377" spans="1:2" x14ac:dyDescent="0.35">
      <c r="A377" s="19"/>
      <c r="B377" s="4"/>
    </row>
    <row r="378" spans="1:2" x14ac:dyDescent="0.35">
      <c r="A378" s="19"/>
      <c r="B378" s="4"/>
    </row>
    <row r="379" spans="1:2" x14ac:dyDescent="0.35">
      <c r="A379" s="19"/>
      <c r="B379" s="4"/>
    </row>
    <row r="380" spans="1:2" x14ac:dyDescent="0.35">
      <c r="A380" s="19"/>
      <c r="B380" s="4"/>
    </row>
    <row r="381" spans="1:2" x14ac:dyDescent="0.35">
      <c r="A381" s="19"/>
      <c r="B381" s="4"/>
    </row>
    <row r="382" spans="1:2" x14ac:dyDescent="0.35">
      <c r="A382" s="19"/>
      <c r="B382" s="4"/>
    </row>
    <row r="383" spans="1:2" x14ac:dyDescent="0.35">
      <c r="A383" s="19"/>
      <c r="B383" s="4"/>
    </row>
    <row r="384" spans="1:2" x14ac:dyDescent="0.35">
      <c r="A384" s="19"/>
      <c r="B384" s="4"/>
    </row>
    <row r="385" spans="1:2" x14ac:dyDescent="0.35">
      <c r="A385" s="19"/>
      <c r="B385" s="4"/>
    </row>
    <row r="386" spans="1:2" x14ac:dyDescent="0.35">
      <c r="A386" s="19"/>
      <c r="B386" s="4"/>
    </row>
    <row r="387" spans="1:2" x14ac:dyDescent="0.35">
      <c r="A387" s="19"/>
      <c r="B387" s="4"/>
    </row>
    <row r="388" spans="1:2" x14ac:dyDescent="0.35">
      <c r="A388" s="19"/>
      <c r="B388" s="4"/>
    </row>
    <row r="389" spans="1:2" x14ac:dyDescent="0.35">
      <c r="A389" s="19"/>
      <c r="B389" s="4"/>
    </row>
    <row r="390" spans="1:2" x14ac:dyDescent="0.35">
      <c r="A390" s="19"/>
      <c r="B390" s="4"/>
    </row>
    <row r="391" spans="1:2" x14ac:dyDescent="0.35">
      <c r="A391" s="19"/>
      <c r="B391" s="4"/>
    </row>
    <row r="392" spans="1:2" x14ac:dyDescent="0.35">
      <c r="A392" s="19"/>
      <c r="B392" s="4"/>
    </row>
    <row r="393" spans="1:2" x14ac:dyDescent="0.35">
      <c r="A393" s="19"/>
      <c r="B393" s="4"/>
    </row>
    <row r="394" spans="1:2" x14ac:dyDescent="0.35">
      <c r="A394" s="19"/>
      <c r="B394" s="4"/>
    </row>
    <row r="395" spans="1:2" x14ac:dyDescent="0.35">
      <c r="A395" s="19"/>
      <c r="B395" s="4"/>
    </row>
    <row r="396" spans="1:2" x14ac:dyDescent="0.35">
      <c r="A396" s="19"/>
      <c r="B396" s="4"/>
    </row>
    <row r="397" spans="1:2" x14ac:dyDescent="0.35">
      <c r="A397" s="19"/>
      <c r="B397" s="4"/>
    </row>
    <row r="398" spans="1:2" x14ac:dyDescent="0.35">
      <c r="A398" s="19"/>
      <c r="B398" s="4"/>
    </row>
    <row r="399" spans="1:2" x14ac:dyDescent="0.35">
      <c r="A399" s="19"/>
      <c r="B399" s="4"/>
    </row>
    <row r="400" spans="1:2" x14ac:dyDescent="0.35">
      <c r="A400" s="19"/>
      <c r="B400" s="4"/>
    </row>
    <row r="401" spans="1:2" x14ac:dyDescent="0.35">
      <c r="A401" s="19"/>
      <c r="B401" s="4"/>
    </row>
    <row r="402" spans="1:2" x14ac:dyDescent="0.35">
      <c r="A402" s="19"/>
      <c r="B402" s="4"/>
    </row>
    <row r="403" spans="1:2" x14ac:dyDescent="0.35">
      <c r="A403" s="19"/>
      <c r="B403" s="4"/>
    </row>
    <row r="404" spans="1:2" x14ac:dyDescent="0.35">
      <c r="A404" s="19"/>
      <c r="B404" s="4"/>
    </row>
    <row r="405" spans="1:2" x14ac:dyDescent="0.35">
      <c r="A405" s="19"/>
      <c r="B405" s="4"/>
    </row>
    <row r="406" spans="1:2" x14ac:dyDescent="0.35">
      <c r="A406" s="19"/>
      <c r="B406" s="4"/>
    </row>
    <row r="407" spans="1:2" x14ac:dyDescent="0.35">
      <c r="A407" s="19"/>
      <c r="B407" s="4"/>
    </row>
    <row r="408" spans="1:2" x14ac:dyDescent="0.35">
      <c r="A408" s="19"/>
      <c r="B408" s="4"/>
    </row>
    <row r="409" spans="1:2" x14ac:dyDescent="0.35">
      <c r="A409" s="19"/>
      <c r="B409" s="4"/>
    </row>
    <row r="410" spans="1:2" x14ac:dyDescent="0.35">
      <c r="A410" s="19"/>
      <c r="B410" s="4"/>
    </row>
    <row r="411" spans="1:2" x14ac:dyDescent="0.35">
      <c r="A411" s="19"/>
      <c r="B411" s="4"/>
    </row>
    <row r="412" spans="1:2" x14ac:dyDescent="0.35">
      <c r="A412" s="19"/>
      <c r="B412" s="4"/>
    </row>
    <row r="413" spans="1:2" x14ac:dyDescent="0.35">
      <c r="A413" s="19"/>
      <c r="B413" s="4"/>
    </row>
    <row r="414" spans="1:2" x14ac:dyDescent="0.35">
      <c r="A414" s="19"/>
      <c r="B414" s="4"/>
    </row>
    <row r="415" spans="1:2" x14ac:dyDescent="0.35">
      <c r="A415" s="19"/>
      <c r="B415" s="4"/>
    </row>
    <row r="416" spans="1:2" x14ac:dyDescent="0.35">
      <c r="A416" s="19"/>
      <c r="B416" s="4"/>
    </row>
    <row r="417" spans="1:2" x14ac:dyDescent="0.35">
      <c r="A417" s="19"/>
      <c r="B417" s="4"/>
    </row>
    <row r="418" spans="1:2" x14ac:dyDescent="0.35">
      <c r="A418" s="19"/>
      <c r="B418" s="4"/>
    </row>
    <row r="419" spans="1:2" x14ac:dyDescent="0.35">
      <c r="A419" s="19"/>
      <c r="B419" s="4"/>
    </row>
    <row r="420" spans="1:2" x14ac:dyDescent="0.35">
      <c r="A420" s="19"/>
      <c r="B420" s="4"/>
    </row>
    <row r="421" spans="1:2" x14ac:dyDescent="0.35">
      <c r="A421" s="19"/>
      <c r="B421" s="4"/>
    </row>
    <row r="422" spans="1:2" x14ac:dyDescent="0.35">
      <c r="A422" s="19"/>
      <c r="B422" s="4"/>
    </row>
    <row r="423" spans="1:2" x14ac:dyDescent="0.35">
      <c r="A423" s="19"/>
      <c r="B423" s="4"/>
    </row>
    <row r="424" spans="1:2" x14ac:dyDescent="0.35">
      <c r="A424" s="19"/>
      <c r="B424" s="4"/>
    </row>
    <row r="425" spans="1:2" x14ac:dyDescent="0.35">
      <c r="A425" s="19"/>
      <c r="B425" s="4"/>
    </row>
    <row r="426" spans="1:2" x14ac:dyDescent="0.35">
      <c r="A426" s="19"/>
      <c r="B426" s="4"/>
    </row>
    <row r="427" spans="1:2" x14ac:dyDescent="0.35">
      <c r="A427" s="19"/>
      <c r="B427" s="4"/>
    </row>
    <row r="428" spans="1:2" x14ac:dyDescent="0.35">
      <c r="A428" s="19"/>
      <c r="B428" s="4"/>
    </row>
    <row r="429" spans="1:2" x14ac:dyDescent="0.35">
      <c r="A429" s="19"/>
      <c r="B429" s="4"/>
    </row>
    <row r="430" spans="1:2" x14ac:dyDescent="0.35">
      <c r="A430" s="19"/>
      <c r="B430" s="4"/>
    </row>
    <row r="431" spans="1:2" x14ac:dyDescent="0.35">
      <c r="A431" s="19"/>
      <c r="B431" s="4"/>
    </row>
    <row r="432" spans="1:2" x14ac:dyDescent="0.35">
      <c r="A432" s="19"/>
      <c r="B432" s="4"/>
    </row>
    <row r="433" spans="1:2" x14ac:dyDescent="0.35">
      <c r="A433" s="19"/>
      <c r="B433" s="4"/>
    </row>
    <row r="434" spans="1:2" x14ac:dyDescent="0.35">
      <c r="A434" s="19"/>
      <c r="B434" s="4"/>
    </row>
    <row r="435" spans="1:2" x14ac:dyDescent="0.35">
      <c r="A435" s="19"/>
      <c r="B435" s="4"/>
    </row>
    <row r="436" spans="1:2" x14ac:dyDescent="0.35">
      <c r="A436" s="19"/>
      <c r="B436" s="4"/>
    </row>
    <row r="437" spans="1:2" x14ac:dyDescent="0.35">
      <c r="A437" s="19"/>
      <c r="B437" s="4"/>
    </row>
    <row r="438" spans="1:2" x14ac:dyDescent="0.35">
      <c r="A438" s="19"/>
      <c r="B438" s="4"/>
    </row>
    <row r="439" spans="1:2" x14ac:dyDescent="0.35">
      <c r="A439" s="19"/>
      <c r="B439" s="4"/>
    </row>
    <row r="440" spans="1:2" x14ac:dyDescent="0.35">
      <c r="A440" s="19"/>
      <c r="B440" s="4"/>
    </row>
    <row r="441" spans="1:2" x14ac:dyDescent="0.35">
      <c r="A441" s="19"/>
      <c r="B441" s="4"/>
    </row>
    <row r="442" spans="1:2" x14ac:dyDescent="0.35">
      <c r="A442" s="19"/>
      <c r="B442" s="4"/>
    </row>
    <row r="443" spans="1:2" x14ac:dyDescent="0.35">
      <c r="A443" s="19"/>
      <c r="B443" s="4"/>
    </row>
    <row r="444" spans="1:2" x14ac:dyDescent="0.35">
      <c r="A444" s="19"/>
      <c r="B444" s="4"/>
    </row>
    <row r="445" spans="1:2" x14ac:dyDescent="0.35">
      <c r="A445" s="19"/>
      <c r="B445" s="4"/>
    </row>
    <row r="446" spans="1:2" x14ac:dyDescent="0.35">
      <c r="A446" s="19"/>
      <c r="B446" s="4"/>
    </row>
    <row r="447" spans="1:2" x14ac:dyDescent="0.35">
      <c r="A447" s="19"/>
      <c r="B447" s="4"/>
    </row>
    <row r="448" spans="1:2" x14ac:dyDescent="0.35">
      <c r="A448" s="19"/>
      <c r="B448" s="4"/>
    </row>
    <row r="449" spans="1:2" x14ac:dyDescent="0.35">
      <c r="A449" s="19"/>
      <c r="B449" s="4"/>
    </row>
    <row r="450" spans="1:2" x14ac:dyDescent="0.35">
      <c r="A450" s="19"/>
      <c r="B450" s="4"/>
    </row>
    <row r="451" spans="1:2" x14ac:dyDescent="0.35">
      <c r="A451" s="19"/>
      <c r="B451" s="4"/>
    </row>
    <row r="452" spans="1:2" x14ac:dyDescent="0.35">
      <c r="A452" s="19"/>
      <c r="B452" s="4"/>
    </row>
    <row r="453" spans="1:2" x14ac:dyDescent="0.35">
      <c r="A453" s="19"/>
      <c r="B453" s="4"/>
    </row>
    <row r="454" spans="1:2" x14ac:dyDescent="0.35">
      <c r="A454" s="19"/>
      <c r="B454" s="4"/>
    </row>
    <row r="455" spans="1:2" x14ac:dyDescent="0.35">
      <c r="A455" s="19"/>
      <c r="B455" s="4"/>
    </row>
    <row r="456" spans="1:2" x14ac:dyDescent="0.35">
      <c r="A456" s="19"/>
      <c r="B456" s="4"/>
    </row>
    <row r="457" spans="1:2" x14ac:dyDescent="0.35">
      <c r="A457" s="19"/>
      <c r="B457" s="4"/>
    </row>
    <row r="458" spans="1:2" x14ac:dyDescent="0.35">
      <c r="A458" s="19"/>
      <c r="B458" s="4"/>
    </row>
    <row r="459" spans="1:2" x14ac:dyDescent="0.35">
      <c r="A459" s="19"/>
      <c r="B459" s="4"/>
    </row>
    <row r="460" spans="1:2" x14ac:dyDescent="0.35">
      <c r="A460" s="19"/>
      <c r="B460" s="4"/>
    </row>
    <row r="461" spans="1:2" x14ac:dyDescent="0.35">
      <c r="A461" s="19"/>
      <c r="B461" s="4"/>
    </row>
    <row r="462" spans="1:2" x14ac:dyDescent="0.35">
      <c r="A462" s="19"/>
      <c r="B462" s="4"/>
    </row>
    <row r="463" spans="1:2" x14ac:dyDescent="0.35">
      <c r="A463" s="19"/>
      <c r="B463" s="4"/>
    </row>
    <row r="464" spans="1:2" x14ac:dyDescent="0.35">
      <c r="A464" s="19"/>
      <c r="B464" s="4"/>
    </row>
    <row r="465" spans="1:2" x14ac:dyDescent="0.35">
      <c r="A465" s="19"/>
      <c r="B465" s="4"/>
    </row>
    <row r="466" spans="1:2" x14ac:dyDescent="0.35">
      <c r="A466" s="19"/>
      <c r="B466" s="4"/>
    </row>
    <row r="467" spans="1:2" x14ac:dyDescent="0.35">
      <c r="A467" s="19"/>
      <c r="B467" s="4"/>
    </row>
    <row r="468" spans="1:2" x14ac:dyDescent="0.35">
      <c r="A468" s="19"/>
      <c r="B468" s="4"/>
    </row>
    <row r="469" spans="1:2" x14ac:dyDescent="0.35">
      <c r="A469" s="19"/>
      <c r="B469" s="4"/>
    </row>
    <row r="470" spans="1:2" x14ac:dyDescent="0.35">
      <c r="A470" s="19"/>
      <c r="B470" s="4"/>
    </row>
    <row r="471" spans="1:2" x14ac:dyDescent="0.35">
      <c r="A471" s="19"/>
      <c r="B471" s="4"/>
    </row>
    <row r="472" spans="1:2" x14ac:dyDescent="0.35">
      <c r="A472" s="19"/>
      <c r="B472" s="4"/>
    </row>
    <row r="473" spans="1:2" x14ac:dyDescent="0.35">
      <c r="A473" s="19"/>
      <c r="B473" s="4"/>
    </row>
    <row r="474" spans="1:2" x14ac:dyDescent="0.35">
      <c r="A474" s="19"/>
      <c r="B474" s="4"/>
    </row>
    <row r="475" spans="1:2" x14ac:dyDescent="0.35">
      <c r="A475" s="19"/>
      <c r="B475" s="4"/>
    </row>
    <row r="476" spans="1:2" x14ac:dyDescent="0.35">
      <c r="A476" s="19"/>
      <c r="B476" s="4"/>
    </row>
    <row r="477" spans="1:2" x14ac:dyDescent="0.35">
      <c r="A477" s="19"/>
      <c r="B477" s="4"/>
    </row>
    <row r="478" spans="1:2" x14ac:dyDescent="0.35">
      <c r="A478" s="19"/>
      <c r="B478" s="4"/>
    </row>
    <row r="479" spans="1:2" x14ac:dyDescent="0.35">
      <c r="A479" s="19"/>
      <c r="B479" s="4"/>
    </row>
    <row r="480" spans="1:2" x14ac:dyDescent="0.35">
      <c r="A480" s="19"/>
      <c r="B480" s="4"/>
    </row>
    <row r="481" spans="1:2" x14ac:dyDescent="0.35">
      <c r="A481" s="19"/>
      <c r="B481" s="4"/>
    </row>
    <row r="482" spans="1:2" x14ac:dyDescent="0.35">
      <c r="A482" s="19"/>
      <c r="B482" s="4"/>
    </row>
    <row r="483" spans="1:2" x14ac:dyDescent="0.35">
      <c r="A483" s="19"/>
      <c r="B483" s="4"/>
    </row>
    <row r="484" spans="1:2" x14ac:dyDescent="0.35">
      <c r="A484" s="19"/>
      <c r="B484" s="4"/>
    </row>
    <row r="485" spans="1:2" x14ac:dyDescent="0.35">
      <c r="A485" s="19"/>
      <c r="B485" s="4"/>
    </row>
    <row r="486" spans="1:2" x14ac:dyDescent="0.35">
      <c r="A486" s="19"/>
      <c r="B486" s="4"/>
    </row>
    <row r="487" spans="1:2" x14ac:dyDescent="0.35">
      <c r="A487" s="19"/>
      <c r="B487" s="4"/>
    </row>
    <row r="488" spans="1:2" x14ac:dyDescent="0.35">
      <c r="A488" s="19"/>
      <c r="B488" s="4"/>
    </row>
    <row r="489" spans="1:2" x14ac:dyDescent="0.35">
      <c r="A489" s="19"/>
      <c r="B489" s="4"/>
    </row>
    <row r="490" spans="1:2" x14ac:dyDescent="0.35">
      <c r="A490" s="19"/>
      <c r="B490" s="4"/>
    </row>
    <row r="491" spans="1:2" x14ac:dyDescent="0.35">
      <c r="A491" s="19"/>
      <c r="B491" s="4"/>
    </row>
    <row r="492" spans="1:2" x14ac:dyDescent="0.35">
      <c r="A492" s="19"/>
      <c r="B492" s="4"/>
    </row>
    <row r="493" spans="1:2" x14ac:dyDescent="0.35">
      <c r="A493" s="19"/>
      <c r="B493" s="4"/>
    </row>
    <row r="494" spans="1:2" x14ac:dyDescent="0.35">
      <c r="A494" s="19"/>
      <c r="B494" s="4"/>
    </row>
    <row r="495" spans="1:2" x14ac:dyDescent="0.35">
      <c r="A495" s="19"/>
      <c r="B495" s="4"/>
    </row>
    <row r="496" spans="1:2" x14ac:dyDescent="0.35">
      <c r="A496" s="19"/>
      <c r="B496" s="4"/>
    </row>
    <row r="497" spans="1:2" x14ac:dyDescent="0.35">
      <c r="A497" s="19"/>
      <c r="B497" s="4"/>
    </row>
    <row r="498" spans="1:2" x14ac:dyDescent="0.35">
      <c r="A498" s="19"/>
      <c r="B498" s="4"/>
    </row>
    <row r="499" spans="1:2" x14ac:dyDescent="0.35">
      <c r="A499" s="19"/>
      <c r="B499" s="4"/>
    </row>
    <row r="500" spans="1:2" x14ac:dyDescent="0.35">
      <c r="A500" s="19"/>
      <c r="B500" s="4"/>
    </row>
    <row r="501" spans="1:2" x14ac:dyDescent="0.35">
      <c r="A501" s="19"/>
      <c r="B501" s="4"/>
    </row>
    <row r="502" spans="1:2" x14ac:dyDescent="0.35">
      <c r="A502" s="19"/>
      <c r="B502" s="4"/>
    </row>
    <row r="503" spans="1:2" x14ac:dyDescent="0.35">
      <c r="A503" s="19"/>
      <c r="B503" s="4"/>
    </row>
    <row r="504" spans="1:2" x14ac:dyDescent="0.35">
      <c r="A504" s="19"/>
      <c r="B504" s="4"/>
    </row>
    <row r="505" spans="1:2" x14ac:dyDescent="0.35">
      <c r="A505" s="19"/>
      <c r="B505" s="4"/>
    </row>
    <row r="506" spans="1:2" x14ac:dyDescent="0.35">
      <c r="A506" s="19"/>
      <c r="B506" s="4"/>
    </row>
    <row r="507" spans="1:2" x14ac:dyDescent="0.35">
      <c r="A507" s="19"/>
      <c r="B507" s="4"/>
    </row>
    <row r="508" spans="1:2" x14ac:dyDescent="0.35">
      <c r="A508" s="19"/>
      <c r="B508" s="4"/>
    </row>
    <row r="509" spans="1:2" x14ac:dyDescent="0.35">
      <c r="A509" s="19"/>
      <c r="B509" s="4"/>
    </row>
    <row r="510" spans="1:2" x14ac:dyDescent="0.35">
      <c r="A510" s="19"/>
      <c r="B510" s="4"/>
    </row>
    <row r="511" spans="1:2" x14ac:dyDescent="0.35">
      <c r="A511" s="19"/>
      <c r="B511" s="4"/>
    </row>
    <row r="512" spans="1:2" x14ac:dyDescent="0.35">
      <c r="A512" s="19"/>
      <c r="B512" s="4"/>
    </row>
    <row r="513" spans="1:2" x14ac:dyDescent="0.35">
      <c r="A513" s="19"/>
      <c r="B513" s="4"/>
    </row>
    <row r="514" spans="1:2" x14ac:dyDescent="0.35">
      <c r="A514" s="19"/>
      <c r="B514" s="4"/>
    </row>
    <row r="515" spans="1:2" x14ac:dyDescent="0.35">
      <c r="A515" s="19"/>
      <c r="B515" s="4"/>
    </row>
    <row r="516" spans="1:2" x14ac:dyDescent="0.35">
      <c r="A516" s="19"/>
      <c r="B516" s="4"/>
    </row>
    <row r="517" spans="1:2" x14ac:dyDescent="0.35">
      <c r="A517" s="19"/>
      <c r="B517" s="4"/>
    </row>
    <row r="518" spans="1:2" x14ac:dyDescent="0.35">
      <c r="A518" s="19"/>
      <c r="B518" s="4"/>
    </row>
    <row r="519" spans="1:2" x14ac:dyDescent="0.35">
      <c r="A519" s="19"/>
      <c r="B519" s="4"/>
    </row>
    <row r="520" spans="1:2" x14ac:dyDescent="0.35">
      <c r="A520" s="19"/>
      <c r="B520" s="4"/>
    </row>
    <row r="521" spans="1:2" x14ac:dyDescent="0.35">
      <c r="A521" s="19"/>
      <c r="B521" s="4"/>
    </row>
    <row r="522" spans="1:2" x14ac:dyDescent="0.35">
      <c r="A522" s="19"/>
      <c r="B522" s="4"/>
    </row>
    <row r="523" spans="1:2" x14ac:dyDescent="0.35">
      <c r="A523" s="19"/>
      <c r="B523" s="4"/>
    </row>
    <row r="524" spans="1:2" x14ac:dyDescent="0.35">
      <c r="A524" s="19"/>
      <c r="B524" s="4"/>
    </row>
    <row r="525" spans="1:2" x14ac:dyDescent="0.35">
      <c r="A525" s="19"/>
      <c r="B525" s="4"/>
    </row>
    <row r="526" spans="1:2" x14ac:dyDescent="0.35">
      <c r="A526" s="19"/>
      <c r="B526" s="4"/>
    </row>
    <row r="527" spans="1:2" x14ac:dyDescent="0.35">
      <c r="A527" s="19"/>
      <c r="B527" s="4"/>
    </row>
    <row r="528" spans="1:2" x14ac:dyDescent="0.35">
      <c r="A528" s="19"/>
      <c r="B528" s="4"/>
    </row>
    <row r="529" spans="1:2" x14ac:dyDescent="0.35">
      <c r="A529" s="19"/>
      <c r="B529" s="4"/>
    </row>
    <row r="530" spans="1:2" x14ac:dyDescent="0.35">
      <c r="A530" s="19"/>
      <c r="B530" s="4"/>
    </row>
    <row r="531" spans="1:2" x14ac:dyDescent="0.35">
      <c r="A531" s="19"/>
      <c r="B531" s="4"/>
    </row>
    <row r="532" spans="1:2" x14ac:dyDescent="0.35">
      <c r="A532" s="19"/>
      <c r="B532" s="4"/>
    </row>
    <row r="533" spans="1:2" x14ac:dyDescent="0.35">
      <c r="A533" s="19"/>
      <c r="B533" s="4"/>
    </row>
    <row r="534" spans="1:2" x14ac:dyDescent="0.35">
      <c r="A534" s="19"/>
      <c r="B534" s="4"/>
    </row>
    <row r="535" spans="1:2" x14ac:dyDescent="0.35">
      <c r="A535" s="19"/>
      <c r="B535" s="4"/>
    </row>
    <row r="536" spans="1:2" x14ac:dyDescent="0.35">
      <c r="A536" s="19"/>
      <c r="B536" s="4"/>
    </row>
    <row r="537" spans="1:2" x14ac:dyDescent="0.35">
      <c r="A537" s="19"/>
      <c r="B537" s="4"/>
    </row>
    <row r="538" spans="1:2" x14ac:dyDescent="0.35">
      <c r="A538" s="19"/>
      <c r="B538" s="4"/>
    </row>
    <row r="539" spans="1:2" x14ac:dyDescent="0.35">
      <c r="A539" s="19"/>
      <c r="B539" s="4"/>
    </row>
    <row r="540" spans="1:2" x14ac:dyDescent="0.35">
      <c r="A540" s="19"/>
      <c r="B540" s="4"/>
    </row>
    <row r="541" spans="1:2" x14ac:dyDescent="0.35">
      <c r="A541" s="19"/>
      <c r="B541" s="4"/>
    </row>
    <row r="542" spans="1:2" x14ac:dyDescent="0.35">
      <c r="A542" s="19"/>
      <c r="B542" s="4"/>
    </row>
    <row r="543" spans="1:2" x14ac:dyDescent="0.35">
      <c r="A543" s="19"/>
      <c r="B543" s="4"/>
    </row>
    <row r="544" spans="1:2" x14ac:dyDescent="0.35">
      <c r="A544" s="19"/>
      <c r="B544" s="4"/>
    </row>
    <row r="545" spans="1:2" x14ac:dyDescent="0.35">
      <c r="A545" s="19"/>
      <c r="B545" s="4"/>
    </row>
    <row r="546" spans="1:2" x14ac:dyDescent="0.35">
      <c r="A546" s="19"/>
      <c r="B546" s="4"/>
    </row>
    <row r="547" spans="1:2" x14ac:dyDescent="0.35">
      <c r="A547" s="19"/>
      <c r="B547" s="4"/>
    </row>
    <row r="548" spans="1:2" x14ac:dyDescent="0.35">
      <c r="A548" s="19"/>
      <c r="B548" s="4"/>
    </row>
    <row r="549" spans="1:2" x14ac:dyDescent="0.35">
      <c r="A549" s="19"/>
      <c r="B549" s="4"/>
    </row>
    <row r="550" spans="1:2" x14ac:dyDescent="0.35">
      <c r="A550" s="19"/>
      <c r="B550" s="4"/>
    </row>
    <row r="551" spans="1:2" x14ac:dyDescent="0.35">
      <c r="A551" s="19"/>
      <c r="B551" s="4"/>
    </row>
    <row r="552" spans="1:2" x14ac:dyDescent="0.35">
      <c r="A552" s="19"/>
      <c r="B552" s="4"/>
    </row>
    <row r="553" spans="1:2" x14ac:dyDescent="0.35">
      <c r="A553" s="19"/>
      <c r="B553" s="4"/>
    </row>
    <row r="554" spans="1:2" x14ac:dyDescent="0.35">
      <c r="A554" s="19"/>
      <c r="B554" s="4"/>
    </row>
    <row r="555" spans="1:2" x14ac:dyDescent="0.35">
      <c r="A555" s="19"/>
      <c r="B555" s="4"/>
    </row>
    <row r="556" spans="1:2" x14ac:dyDescent="0.35">
      <c r="A556" s="19"/>
      <c r="B556" s="4"/>
    </row>
    <row r="557" spans="1:2" x14ac:dyDescent="0.35">
      <c r="A557" s="19"/>
      <c r="B557" s="4"/>
    </row>
    <row r="558" spans="1:2" x14ac:dyDescent="0.35">
      <c r="A558" s="19"/>
      <c r="B558" s="4"/>
    </row>
    <row r="559" spans="1:2" x14ac:dyDescent="0.35">
      <c r="A559" s="19"/>
      <c r="B559" s="4"/>
    </row>
    <row r="560" spans="1:2" x14ac:dyDescent="0.35">
      <c r="A560" s="19"/>
      <c r="B560" s="4"/>
    </row>
    <row r="561" spans="1:2" x14ac:dyDescent="0.35">
      <c r="A561" s="19"/>
      <c r="B561" s="4"/>
    </row>
    <row r="562" spans="1:2" x14ac:dyDescent="0.35">
      <c r="A562" s="19"/>
      <c r="B562" s="4"/>
    </row>
    <row r="563" spans="1:2" x14ac:dyDescent="0.35">
      <c r="A563" s="19"/>
      <c r="B563" s="4"/>
    </row>
    <row r="564" spans="1:2" x14ac:dyDescent="0.35">
      <c r="A564" s="19"/>
      <c r="B564" s="4"/>
    </row>
    <row r="565" spans="1:2" x14ac:dyDescent="0.35">
      <c r="A565" s="19"/>
      <c r="B565" s="4"/>
    </row>
    <row r="566" spans="1:2" x14ac:dyDescent="0.35">
      <c r="A566" s="19"/>
      <c r="B566" s="4"/>
    </row>
    <row r="567" spans="1:2" x14ac:dyDescent="0.35">
      <c r="A567" s="19"/>
      <c r="B567" s="4"/>
    </row>
    <row r="568" spans="1:2" x14ac:dyDescent="0.35">
      <c r="A568" s="19"/>
      <c r="B568" s="4"/>
    </row>
    <row r="569" spans="1:2" x14ac:dyDescent="0.35">
      <c r="A569" s="19"/>
      <c r="B569" s="4"/>
    </row>
    <row r="570" spans="1:2" x14ac:dyDescent="0.35">
      <c r="A570" s="19"/>
      <c r="B570" s="4"/>
    </row>
    <row r="571" spans="1:2" x14ac:dyDescent="0.35">
      <c r="A571" s="19"/>
      <c r="B571" s="4"/>
    </row>
    <row r="572" spans="1:2" x14ac:dyDescent="0.35">
      <c r="A572" s="19"/>
      <c r="B572" s="4"/>
    </row>
    <row r="573" spans="1:2" x14ac:dyDescent="0.35">
      <c r="A573" s="19"/>
      <c r="B573" s="4"/>
    </row>
    <row r="574" spans="1:2" x14ac:dyDescent="0.35">
      <c r="A574" s="19"/>
      <c r="B574" s="4"/>
    </row>
    <row r="575" spans="1:2" x14ac:dyDescent="0.35">
      <c r="A575" s="19"/>
      <c r="B575" s="4"/>
    </row>
    <row r="576" spans="1:2" x14ac:dyDescent="0.35">
      <c r="A576" s="19"/>
      <c r="B576" s="4"/>
    </row>
    <row r="577" spans="1:2" x14ac:dyDescent="0.35">
      <c r="A577" s="19"/>
      <c r="B577" s="4"/>
    </row>
    <row r="578" spans="1:2" x14ac:dyDescent="0.35">
      <c r="A578" s="19"/>
      <c r="B578" s="4"/>
    </row>
    <row r="579" spans="1:2" x14ac:dyDescent="0.35">
      <c r="A579" s="19"/>
      <c r="B579" s="4"/>
    </row>
    <row r="580" spans="1:2" x14ac:dyDescent="0.35">
      <c r="A580" s="19"/>
      <c r="B580" s="4"/>
    </row>
    <row r="581" spans="1:2" x14ac:dyDescent="0.35">
      <c r="A581" s="19"/>
      <c r="B581" s="4"/>
    </row>
    <row r="582" spans="1:2" x14ac:dyDescent="0.35">
      <c r="A582" s="19"/>
      <c r="B582" s="4"/>
    </row>
    <row r="583" spans="1:2" x14ac:dyDescent="0.35">
      <c r="A583" s="19"/>
      <c r="B583" s="4"/>
    </row>
    <row r="584" spans="1:2" x14ac:dyDescent="0.35">
      <c r="A584" s="19"/>
      <c r="B584" s="4"/>
    </row>
    <row r="585" spans="1:2" x14ac:dyDescent="0.35">
      <c r="A585" s="19"/>
      <c r="B585" s="4"/>
    </row>
    <row r="586" spans="1:2" x14ac:dyDescent="0.35">
      <c r="A586" s="19"/>
      <c r="B586" s="4"/>
    </row>
    <row r="587" spans="1:2" x14ac:dyDescent="0.35">
      <c r="A587" s="19"/>
      <c r="B587" s="4"/>
    </row>
    <row r="588" spans="1:2" x14ac:dyDescent="0.35">
      <c r="A588" s="19"/>
      <c r="B588" s="4"/>
    </row>
    <row r="589" spans="1:2" x14ac:dyDescent="0.35">
      <c r="A589" s="19"/>
      <c r="B589" s="4"/>
    </row>
    <row r="590" spans="1:2" x14ac:dyDescent="0.35">
      <c r="A590" s="19"/>
      <c r="B590" s="4"/>
    </row>
    <row r="591" spans="1:2" x14ac:dyDescent="0.35">
      <c r="A591" s="19"/>
      <c r="B591" s="4"/>
    </row>
    <row r="592" spans="1:2" x14ac:dyDescent="0.35">
      <c r="A592" s="19"/>
      <c r="B592" s="4"/>
    </row>
    <row r="593" spans="1:2" x14ac:dyDescent="0.35">
      <c r="A593" s="19"/>
      <c r="B593" s="4"/>
    </row>
    <row r="594" spans="1:2" x14ac:dyDescent="0.35">
      <c r="A594" s="19"/>
      <c r="B594" s="4"/>
    </row>
    <row r="595" spans="1:2" x14ac:dyDescent="0.35">
      <c r="A595" s="19"/>
      <c r="B595" s="4"/>
    </row>
    <row r="596" spans="1:2" x14ac:dyDescent="0.35">
      <c r="A596" s="19"/>
      <c r="B596" s="4"/>
    </row>
    <row r="597" spans="1:2" x14ac:dyDescent="0.35">
      <c r="A597" s="19"/>
      <c r="B597" s="4"/>
    </row>
    <row r="598" spans="1:2" x14ac:dyDescent="0.35">
      <c r="A598" s="19"/>
      <c r="B598" s="4"/>
    </row>
    <row r="599" spans="1:2" x14ac:dyDescent="0.35">
      <c r="A599" s="19"/>
      <c r="B599" s="4"/>
    </row>
    <row r="600" spans="1:2" x14ac:dyDescent="0.35">
      <c r="A600" s="19"/>
      <c r="B600" s="4"/>
    </row>
    <row r="601" spans="1:2" x14ac:dyDescent="0.35">
      <c r="A601" s="19"/>
      <c r="B601" s="4"/>
    </row>
    <row r="602" spans="1:2" x14ac:dyDescent="0.35">
      <c r="A602" s="19"/>
      <c r="B602" s="4"/>
    </row>
    <row r="603" spans="1:2" x14ac:dyDescent="0.35">
      <c r="A603" s="19"/>
      <c r="B603" s="4"/>
    </row>
    <row r="604" spans="1:2" x14ac:dyDescent="0.35">
      <c r="A604" s="19"/>
      <c r="B604" s="4"/>
    </row>
    <row r="605" spans="1:2" x14ac:dyDescent="0.35">
      <c r="A605" s="19"/>
      <c r="B605" s="4"/>
    </row>
    <row r="606" spans="1:2" x14ac:dyDescent="0.35">
      <c r="A606" s="19"/>
      <c r="B606" s="4"/>
    </row>
    <row r="607" spans="1:2" x14ac:dyDescent="0.35">
      <c r="A607" s="19"/>
      <c r="B607" s="4"/>
    </row>
    <row r="608" spans="1:2" x14ac:dyDescent="0.35">
      <c r="A608" s="19"/>
      <c r="B608" s="4"/>
    </row>
    <row r="609" spans="1:2" x14ac:dyDescent="0.35">
      <c r="A609" s="19"/>
      <c r="B609" s="4"/>
    </row>
    <row r="610" spans="1:2" x14ac:dyDescent="0.35">
      <c r="A610" s="19"/>
      <c r="B610" s="4"/>
    </row>
    <row r="611" spans="1:2" x14ac:dyDescent="0.35">
      <c r="A611" s="19"/>
      <c r="B611" s="4"/>
    </row>
    <row r="612" spans="1:2" x14ac:dyDescent="0.35">
      <c r="A612" s="19"/>
      <c r="B612" s="4"/>
    </row>
    <row r="613" spans="1:2" x14ac:dyDescent="0.35">
      <c r="A613" s="19"/>
      <c r="B613" s="4"/>
    </row>
    <row r="614" spans="1:2" x14ac:dyDescent="0.35">
      <c r="A614" s="19"/>
      <c r="B614" s="4"/>
    </row>
    <row r="615" spans="1:2" x14ac:dyDescent="0.35">
      <c r="A615" s="19"/>
      <c r="B615" s="4"/>
    </row>
    <row r="616" spans="1:2" x14ac:dyDescent="0.35">
      <c r="A616" s="19"/>
      <c r="B616" s="4"/>
    </row>
    <row r="617" spans="1:2" x14ac:dyDescent="0.35">
      <c r="A617" s="19"/>
      <c r="B617" s="4"/>
    </row>
    <row r="618" spans="1:2" x14ac:dyDescent="0.35">
      <c r="A618" s="19"/>
      <c r="B618" s="4"/>
    </row>
    <row r="619" spans="1:2" x14ac:dyDescent="0.35">
      <c r="A619" s="19"/>
      <c r="B619" s="4"/>
    </row>
    <row r="620" spans="1:2" x14ac:dyDescent="0.35">
      <c r="A620" s="19"/>
      <c r="B620" s="4"/>
    </row>
    <row r="621" spans="1:2" x14ac:dyDescent="0.35">
      <c r="A621" s="19"/>
      <c r="B621" s="4"/>
    </row>
    <row r="622" spans="1:2" x14ac:dyDescent="0.35">
      <c r="A622" s="19"/>
      <c r="B622" s="4"/>
    </row>
    <row r="623" spans="1:2" x14ac:dyDescent="0.35">
      <c r="A623" s="19"/>
      <c r="B623" s="4"/>
    </row>
    <row r="624" spans="1:2" x14ac:dyDescent="0.35">
      <c r="A624" s="19"/>
      <c r="B624" s="4"/>
    </row>
    <row r="625" spans="1:2" x14ac:dyDescent="0.35">
      <c r="A625" s="19"/>
      <c r="B625" s="4"/>
    </row>
    <row r="626" spans="1:2" x14ac:dyDescent="0.35">
      <c r="A626" s="19"/>
      <c r="B626" s="4"/>
    </row>
    <row r="627" spans="1:2" x14ac:dyDescent="0.35">
      <c r="A627" s="19"/>
      <c r="B627" s="4"/>
    </row>
    <row r="628" spans="1:2" x14ac:dyDescent="0.35">
      <c r="A628" s="19"/>
      <c r="B628" s="4"/>
    </row>
    <row r="629" spans="1:2" x14ac:dyDescent="0.35">
      <c r="A629" s="19"/>
      <c r="B629" s="4"/>
    </row>
    <row r="630" spans="1:2" x14ac:dyDescent="0.35">
      <c r="A630" s="19"/>
      <c r="B630" s="4"/>
    </row>
    <row r="631" spans="1:2" x14ac:dyDescent="0.35">
      <c r="A631" s="19"/>
      <c r="B631" s="4"/>
    </row>
    <row r="632" spans="1:2" x14ac:dyDescent="0.35">
      <c r="A632" s="19"/>
      <c r="B632" s="4"/>
    </row>
    <row r="633" spans="1:2" x14ac:dyDescent="0.35">
      <c r="A633" s="19"/>
      <c r="B633" s="4"/>
    </row>
    <row r="634" spans="1:2" x14ac:dyDescent="0.35">
      <c r="A634" s="19"/>
      <c r="B634" s="4"/>
    </row>
    <row r="635" spans="1:2" x14ac:dyDescent="0.35">
      <c r="A635" s="19"/>
      <c r="B635" s="4"/>
    </row>
    <row r="636" spans="1:2" x14ac:dyDescent="0.35">
      <c r="A636" s="19"/>
      <c r="B636" s="4"/>
    </row>
    <row r="637" spans="1:2" x14ac:dyDescent="0.35">
      <c r="A637" s="19"/>
      <c r="B637" s="4"/>
    </row>
    <row r="638" spans="1:2" x14ac:dyDescent="0.35">
      <c r="A638" s="19"/>
      <c r="B638" s="4"/>
    </row>
    <row r="639" spans="1:2" x14ac:dyDescent="0.35">
      <c r="A639" s="19"/>
      <c r="B639" s="4"/>
    </row>
    <row r="640" spans="1:2" x14ac:dyDescent="0.35">
      <c r="A640" s="19"/>
      <c r="B640" s="4"/>
    </row>
    <row r="641" spans="1:2" x14ac:dyDescent="0.35">
      <c r="A641" s="19"/>
      <c r="B641" s="4"/>
    </row>
    <row r="642" spans="1:2" x14ac:dyDescent="0.35">
      <c r="A642" s="19"/>
      <c r="B642" s="4"/>
    </row>
    <row r="643" spans="1:2" x14ac:dyDescent="0.35">
      <c r="A643" s="19"/>
      <c r="B643" s="4"/>
    </row>
    <row r="644" spans="1:2" x14ac:dyDescent="0.35">
      <c r="A644" s="19"/>
      <c r="B644" s="4"/>
    </row>
    <row r="645" spans="1:2" x14ac:dyDescent="0.35">
      <c r="A645" s="19"/>
      <c r="B645" s="4"/>
    </row>
    <row r="646" spans="1:2" x14ac:dyDescent="0.35">
      <c r="A646" s="19"/>
      <c r="B646" s="4"/>
    </row>
    <row r="647" spans="1:2" x14ac:dyDescent="0.35">
      <c r="A647" s="19"/>
      <c r="B647" s="4"/>
    </row>
    <row r="648" spans="1:2" x14ac:dyDescent="0.35">
      <c r="A648" s="19"/>
      <c r="B648" s="4"/>
    </row>
    <row r="649" spans="1:2" x14ac:dyDescent="0.35">
      <c r="A649" s="19"/>
      <c r="B649" s="4"/>
    </row>
    <row r="650" spans="1:2" x14ac:dyDescent="0.35">
      <c r="A650" s="19"/>
      <c r="B650" s="4"/>
    </row>
    <row r="651" spans="1:2" x14ac:dyDescent="0.35">
      <c r="A651" s="19"/>
      <c r="B651" s="4"/>
    </row>
    <row r="652" spans="1:2" x14ac:dyDescent="0.35">
      <c r="A652" s="19"/>
      <c r="B652" s="4"/>
    </row>
    <row r="653" spans="1:2" x14ac:dyDescent="0.35">
      <c r="A653" s="19"/>
      <c r="B653" s="4"/>
    </row>
    <row r="654" spans="1:2" x14ac:dyDescent="0.35">
      <c r="A654" s="19"/>
      <c r="B654" s="4"/>
    </row>
    <row r="655" spans="1:2" x14ac:dyDescent="0.35">
      <c r="A655" s="19"/>
      <c r="B655" s="4"/>
    </row>
    <row r="656" spans="1:2" x14ac:dyDescent="0.35">
      <c r="A656" s="19"/>
      <c r="B656" s="4"/>
    </row>
    <row r="657" spans="1:2" x14ac:dyDescent="0.35">
      <c r="A657" s="19"/>
      <c r="B657" s="4"/>
    </row>
    <row r="658" spans="1:2" x14ac:dyDescent="0.35">
      <c r="A658" s="19"/>
      <c r="B658" s="4"/>
    </row>
    <row r="659" spans="1:2" x14ac:dyDescent="0.35">
      <c r="A659" s="19"/>
      <c r="B659" s="4"/>
    </row>
    <row r="660" spans="1:2" x14ac:dyDescent="0.35">
      <c r="A660" s="19"/>
      <c r="B660" s="4"/>
    </row>
    <row r="661" spans="1:2" x14ac:dyDescent="0.35">
      <c r="A661" s="19"/>
      <c r="B661" s="4"/>
    </row>
    <row r="662" spans="1:2" x14ac:dyDescent="0.35">
      <c r="A662" s="19"/>
      <c r="B662" s="4"/>
    </row>
    <row r="663" spans="1:2" x14ac:dyDescent="0.35">
      <c r="A663" s="19"/>
      <c r="B663" s="4"/>
    </row>
    <row r="664" spans="1:2" x14ac:dyDescent="0.35">
      <c r="A664" s="19"/>
      <c r="B664" s="4"/>
    </row>
    <row r="665" spans="1:2" x14ac:dyDescent="0.35">
      <c r="A665" s="19"/>
      <c r="B665" s="4"/>
    </row>
    <row r="666" spans="1:2" x14ac:dyDescent="0.35">
      <c r="A666" s="19"/>
      <c r="B666" s="4"/>
    </row>
    <row r="667" spans="1:2" x14ac:dyDescent="0.35">
      <c r="A667" s="19"/>
      <c r="B667" s="4"/>
    </row>
    <row r="668" spans="1:2" x14ac:dyDescent="0.35">
      <c r="A668" s="19"/>
      <c r="B668" s="4"/>
    </row>
    <row r="669" spans="1:2" x14ac:dyDescent="0.35">
      <c r="A669" s="19"/>
      <c r="B669" s="4"/>
    </row>
    <row r="670" spans="1:2" x14ac:dyDescent="0.35">
      <c r="A670" s="19"/>
      <c r="B670" s="4"/>
    </row>
    <row r="671" spans="1:2" x14ac:dyDescent="0.35">
      <c r="A671" s="19"/>
      <c r="B671" s="4"/>
    </row>
    <row r="672" spans="1:2" x14ac:dyDescent="0.35">
      <c r="A672" s="19"/>
      <c r="B672" s="4"/>
    </row>
    <row r="673" spans="1:2" x14ac:dyDescent="0.35">
      <c r="A673" s="19"/>
      <c r="B673" s="4"/>
    </row>
    <row r="674" spans="1:2" x14ac:dyDescent="0.35">
      <c r="A674" s="19"/>
      <c r="B674" s="4"/>
    </row>
    <row r="675" spans="1:2" x14ac:dyDescent="0.35">
      <c r="A675" s="19"/>
      <c r="B675" s="4"/>
    </row>
    <row r="676" spans="1:2" x14ac:dyDescent="0.35">
      <c r="A676" s="19"/>
      <c r="B676" s="4"/>
    </row>
    <row r="677" spans="1:2" x14ac:dyDescent="0.35">
      <c r="A677" s="19"/>
      <c r="B677" s="4"/>
    </row>
    <row r="678" spans="1:2" x14ac:dyDescent="0.35">
      <c r="A678" s="19"/>
      <c r="B678" s="4"/>
    </row>
    <row r="679" spans="1:2" x14ac:dyDescent="0.35">
      <c r="A679" s="19"/>
      <c r="B679" s="4"/>
    </row>
    <row r="680" spans="1:2" x14ac:dyDescent="0.35">
      <c r="A680" s="19"/>
      <c r="B680" s="4"/>
    </row>
    <row r="681" spans="1:2" x14ac:dyDescent="0.35">
      <c r="A681" s="19"/>
      <c r="B681" s="4"/>
    </row>
    <row r="682" spans="1:2" x14ac:dyDescent="0.35">
      <c r="A682" s="19"/>
      <c r="B682" s="4"/>
    </row>
    <row r="683" spans="1:2" x14ac:dyDescent="0.35">
      <c r="A683" s="19"/>
      <c r="B683" s="4"/>
    </row>
    <row r="684" spans="1:2" x14ac:dyDescent="0.35">
      <c r="A684" s="19"/>
      <c r="B684" s="4"/>
    </row>
    <row r="685" spans="1:2" x14ac:dyDescent="0.35">
      <c r="A685" s="19"/>
      <c r="B685" s="4"/>
    </row>
    <row r="686" spans="1:2" x14ac:dyDescent="0.35">
      <c r="A686" s="19"/>
      <c r="B686" s="4"/>
    </row>
    <row r="687" spans="1:2" x14ac:dyDescent="0.35">
      <c r="A687" s="19"/>
      <c r="B687" s="4"/>
    </row>
    <row r="688" spans="1:2" x14ac:dyDescent="0.35">
      <c r="A688" s="19"/>
      <c r="B688" s="4"/>
    </row>
    <row r="689" spans="1:2" x14ac:dyDescent="0.35">
      <c r="A689" s="19"/>
      <c r="B689" s="4"/>
    </row>
    <row r="690" spans="1:2" x14ac:dyDescent="0.35">
      <c r="A690" s="19"/>
      <c r="B690" s="4"/>
    </row>
    <row r="691" spans="1:2" x14ac:dyDescent="0.35">
      <c r="A691" s="19"/>
      <c r="B691" s="4"/>
    </row>
    <row r="692" spans="1:2" x14ac:dyDescent="0.35">
      <c r="A692" s="19"/>
      <c r="B692" s="4"/>
    </row>
    <row r="693" spans="1:2" x14ac:dyDescent="0.35">
      <c r="A693" s="19"/>
      <c r="B693" s="4"/>
    </row>
    <row r="694" spans="1:2" x14ac:dyDescent="0.35">
      <c r="A694" s="19"/>
      <c r="B694" s="4"/>
    </row>
    <row r="695" spans="1:2" x14ac:dyDescent="0.35">
      <c r="A695" s="19"/>
      <c r="B695" s="4"/>
    </row>
    <row r="696" spans="1:2" x14ac:dyDescent="0.35">
      <c r="A696" s="19"/>
      <c r="B696" s="4"/>
    </row>
    <row r="697" spans="1:2" x14ac:dyDescent="0.35">
      <c r="A697" s="19"/>
      <c r="B697" s="4"/>
    </row>
    <row r="698" spans="1:2" x14ac:dyDescent="0.35">
      <c r="A698" s="19"/>
      <c r="B698" s="4"/>
    </row>
    <row r="699" spans="1:2" x14ac:dyDescent="0.35">
      <c r="A699" s="19"/>
      <c r="B699" s="4"/>
    </row>
    <row r="700" spans="1:2" x14ac:dyDescent="0.35">
      <c r="A700" s="19"/>
      <c r="B700" s="4"/>
    </row>
    <row r="701" spans="1:2" x14ac:dyDescent="0.35">
      <c r="A701" s="19"/>
      <c r="B701" s="4"/>
    </row>
    <row r="702" spans="1:2" x14ac:dyDescent="0.35">
      <c r="A702" s="19"/>
      <c r="B702" s="4"/>
    </row>
    <row r="703" spans="1:2" x14ac:dyDescent="0.35">
      <c r="A703" s="19"/>
      <c r="B703" s="4"/>
    </row>
    <row r="704" spans="1:2" x14ac:dyDescent="0.35">
      <c r="A704" s="19"/>
      <c r="B704" s="4"/>
    </row>
    <row r="705" spans="1:2" x14ac:dyDescent="0.35">
      <c r="A705" s="19"/>
      <c r="B705" s="4"/>
    </row>
    <row r="706" spans="1:2" x14ac:dyDescent="0.35">
      <c r="A706" s="19"/>
      <c r="B706" s="4"/>
    </row>
    <row r="707" spans="1:2" x14ac:dyDescent="0.35">
      <c r="A707" s="19"/>
      <c r="B707" s="4"/>
    </row>
    <row r="708" spans="1:2" x14ac:dyDescent="0.35">
      <c r="A708" s="19"/>
      <c r="B708" s="4"/>
    </row>
    <row r="709" spans="1:2" x14ac:dyDescent="0.35">
      <c r="A709" s="19"/>
      <c r="B709" s="4"/>
    </row>
    <row r="710" spans="1:2" x14ac:dyDescent="0.35">
      <c r="A710" s="19"/>
      <c r="B710" s="4"/>
    </row>
    <row r="711" spans="1:2" x14ac:dyDescent="0.35">
      <c r="A711" s="19"/>
      <c r="B711" s="4"/>
    </row>
    <row r="712" spans="1:2" x14ac:dyDescent="0.35">
      <c r="A712" s="19"/>
      <c r="B712" s="4"/>
    </row>
    <row r="713" spans="1:2" x14ac:dyDescent="0.35">
      <c r="A713" s="19"/>
      <c r="B713" s="4"/>
    </row>
    <row r="714" spans="1:2" x14ac:dyDescent="0.35">
      <c r="A714" s="19"/>
      <c r="B714" s="4"/>
    </row>
    <row r="715" spans="1:2" x14ac:dyDescent="0.35">
      <c r="A715" s="19"/>
      <c r="B715" s="4"/>
    </row>
    <row r="716" spans="1:2" x14ac:dyDescent="0.35">
      <c r="A716" s="19"/>
      <c r="B716" s="4"/>
    </row>
    <row r="717" spans="1:2" x14ac:dyDescent="0.35">
      <c r="A717" s="19"/>
      <c r="B717" s="4"/>
    </row>
    <row r="718" spans="1:2" x14ac:dyDescent="0.35">
      <c r="A718" s="19"/>
      <c r="B718" s="4"/>
    </row>
    <row r="719" spans="1:2" x14ac:dyDescent="0.35">
      <c r="A719" s="19"/>
      <c r="B719" s="4"/>
    </row>
    <row r="720" spans="1:2" x14ac:dyDescent="0.35">
      <c r="A720" s="19"/>
      <c r="B720" s="4"/>
    </row>
    <row r="721" spans="1:2" x14ac:dyDescent="0.35">
      <c r="A721" s="19"/>
      <c r="B721" s="4"/>
    </row>
    <row r="722" spans="1:2" x14ac:dyDescent="0.35">
      <c r="A722" s="19"/>
      <c r="B722" s="4"/>
    </row>
    <row r="723" spans="1:2" x14ac:dyDescent="0.35">
      <c r="A723" s="19"/>
      <c r="B723" s="4"/>
    </row>
    <row r="724" spans="1:2" x14ac:dyDescent="0.35">
      <c r="A724" s="19"/>
      <c r="B724" s="4"/>
    </row>
    <row r="725" spans="1:2" x14ac:dyDescent="0.35">
      <c r="A725" s="19"/>
      <c r="B725" s="4"/>
    </row>
    <row r="726" spans="1:2" x14ac:dyDescent="0.35">
      <c r="A726" s="19"/>
      <c r="B726" s="4"/>
    </row>
    <row r="727" spans="1:2" x14ac:dyDescent="0.35">
      <c r="A727" s="19"/>
      <c r="B727" s="4"/>
    </row>
    <row r="728" spans="1:2" x14ac:dyDescent="0.35">
      <c r="A728" s="19"/>
      <c r="B728" s="4"/>
    </row>
  </sheetData>
  <phoneticPr fontId="28" type="noConversion"/>
  <hyperlinks>
    <hyperlink ref="J22" location="Contents!A1" display="Contents!A1" xr:uid="{DBE395AB-7DAE-4A1C-9A74-7900E6F9AB53}"/>
  </hyperlinks>
  <pageMargins left="0.7" right="0.7" top="0.75" bottom="0.75" header="0.3" footer="0.3"/>
  <pageSetup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EB6F8-0409-4AA5-9329-A6D58681EBDA}">
  <dimension ref="A1:O958"/>
  <sheetViews>
    <sheetView showGridLines="0" zoomScaleNormal="100" workbookViewId="0">
      <selection activeCell="E26" sqref="E26"/>
    </sheetView>
  </sheetViews>
  <sheetFormatPr defaultColWidth="8.81640625" defaultRowHeight="14.5" x14ac:dyDescent="0.35"/>
  <cols>
    <col min="1" max="1" width="13.81640625" bestFit="1" customWidth="1"/>
    <col min="2" max="2" width="16.26953125" customWidth="1"/>
    <col min="3" max="3" width="30.26953125" customWidth="1"/>
    <col min="4" max="4" width="11.36328125" customWidth="1"/>
    <col min="5" max="5" width="13.54296875" customWidth="1"/>
  </cols>
  <sheetData>
    <row r="1" spans="1:15" x14ac:dyDescent="0.35">
      <c r="A1" s="9" t="str">
        <f xml:space="preserve"> CONCATENATE("Box 4.2 ",Contents!C18)</f>
        <v xml:space="preserve">Box 4.2 Real net investment </v>
      </c>
    </row>
    <row r="2" spans="1:15" x14ac:dyDescent="0.35">
      <c r="A2" s="9"/>
    </row>
    <row r="3" spans="1:15" x14ac:dyDescent="0.35">
      <c r="A3" t="s">
        <v>189</v>
      </c>
    </row>
    <row r="4" spans="1:15" s="5" customFormat="1" ht="40.5" customHeight="1" x14ac:dyDescent="0.35">
      <c r="A4" s="37" t="s">
        <v>227</v>
      </c>
      <c r="B4" s="48" t="s">
        <v>187</v>
      </c>
      <c r="C4" s="48" t="s">
        <v>188</v>
      </c>
      <c r="D4" s="52"/>
      <c r="E4" s="27"/>
      <c r="F4" s="21"/>
      <c r="G4" s="21"/>
      <c r="H4" s="21"/>
      <c r="I4" s="21"/>
      <c r="J4" s="21"/>
      <c r="K4" s="21"/>
      <c r="L4" s="21"/>
      <c r="M4" s="21"/>
      <c r="N4" s="21"/>
      <c r="O4" s="21"/>
    </row>
    <row r="5" spans="1:15" x14ac:dyDescent="0.35">
      <c r="A5" s="24">
        <v>2000</v>
      </c>
      <c r="B5" s="96">
        <v>22308.696224004467</v>
      </c>
      <c r="C5" s="96">
        <v>-3302.0459677663462</v>
      </c>
      <c r="D5" s="41"/>
      <c r="E5" s="20"/>
      <c r="F5" s="20"/>
      <c r="G5" s="20"/>
      <c r="H5" s="20"/>
      <c r="I5" s="20"/>
      <c r="J5" s="20"/>
      <c r="K5" s="20"/>
      <c r="L5" s="20"/>
      <c r="M5" s="20"/>
    </row>
    <row r="6" spans="1:15" x14ac:dyDescent="0.35">
      <c r="A6" s="24">
        <v>2001</v>
      </c>
      <c r="B6" s="96">
        <v>14144.587501805163</v>
      </c>
      <c r="C6" s="96">
        <v>-499.64847947094381</v>
      </c>
      <c r="D6" s="41"/>
      <c r="E6" s="20"/>
      <c r="F6" s="20"/>
      <c r="G6" s="20"/>
      <c r="H6" s="20"/>
      <c r="I6" s="20"/>
      <c r="J6" s="20"/>
      <c r="K6" s="20"/>
      <c r="L6" s="20"/>
      <c r="M6" s="20"/>
    </row>
    <row r="7" spans="1:15" x14ac:dyDescent="0.35">
      <c r="A7" s="24">
        <v>2002</v>
      </c>
      <c r="B7" s="96">
        <v>47228.093596647661</v>
      </c>
      <c r="C7" s="96">
        <v>2109.3734577379173</v>
      </c>
      <c r="D7" s="20"/>
      <c r="E7" s="20"/>
      <c r="F7" s="20"/>
      <c r="G7" s="20"/>
      <c r="H7" s="20"/>
      <c r="I7" s="20"/>
      <c r="J7" s="20"/>
      <c r="K7" s="20"/>
      <c r="L7" s="20"/>
      <c r="M7" s="20"/>
    </row>
    <row r="8" spans="1:15" x14ac:dyDescent="0.35">
      <c r="A8" s="24">
        <v>2003</v>
      </c>
      <c r="B8" s="96">
        <v>94421.693526586125</v>
      </c>
      <c r="C8" s="96">
        <v>3788.11801944436</v>
      </c>
      <c r="D8" s="20"/>
      <c r="E8" s="20"/>
      <c r="F8" s="20"/>
      <c r="G8" s="20"/>
      <c r="H8" s="20"/>
      <c r="I8" s="20"/>
      <c r="J8" s="20"/>
      <c r="K8" s="20"/>
      <c r="L8" s="20"/>
      <c r="M8" s="20"/>
    </row>
    <row r="9" spans="1:15" x14ac:dyDescent="0.35">
      <c r="A9" s="24">
        <v>2004</v>
      </c>
      <c r="B9" s="96">
        <v>161209.67337718111</v>
      </c>
      <c r="C9" s="96">
        <v>-6091.8541376936</v>
      </c>
      <c r="D9" s="20"/>
      <c r="E9" s="20"/>
      <c r="F9" s="20"/>
      <c r="G9" s="20"/>
      <c r="H9" s="20"/>
      <c r="I9" s="20"/>
      <c r="J9" s="20"/>
      <c r="K9" s="20"/>
      <c r="L9" s="20"/>
      <c r="M9" s="20"/>
    </row>
    <row r="10" spans="1:15" x14ac:dyDescent="0.35">
      <c r="A10" s="24">
        <v>2005</v>
      </c>
      <c r="B10" s="96">
        <v>170299.28299104713</v>
      </c>
      <c r="C10" s="96">
        <v>-10348.146489102613</v>
      </c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5" x14ac:dyDescent="0.35">
      <c r="A11" s="24">
        <v>2006</v>
      </c>
      <c r="B11" s="96">
        <v>222831.15145891148</v>
      </c>
      <c r="C11" s="96">
        <v>5029.2824901005897</v>
      </c>
      <c r="D11" s="20"/>
      <c r="E11" s="20"/>
      <c r="F11" s="20"/>
      <c r="G11" s="20"/>
      <c r="H11" s="20"/>
      <c r="I11" s="20"/>
      <c r="J11" s="20"/>
      <c r="K11" s="20"/>
      <c r="L11" s="20"/>
      <c r="M11" s="20"/>
    </row>
    <row r="12" spans="1:15" x14ac:dyDescent="0.35">
      <c r="A12" s="24">
        <v>2007</v>
      </c>
      <c r="B12" s="96">
        <v>254608.50171454455</v>
      </c>
      <c r="C12" s="96">
        <v>16994.90528977436</v>
      </c>
      <c r="D12" s="20"/>
      <c r="E12" s="20"/>
      <c r="F12" s="20"/>
      <c r="G12" s="20"/>
      <c r="H12" s="20"/>
      <c r="I12" s="20"/>
      <c r="J12" s="20"/>
      <c r="K12" s="20"/>
      <c r="L12" s="20"/>
      <c r="M12" s="20"/>
    </row>
    <row r="13" spans="1:15" x14ac:dyDescent="0.35">
      <c r="A13" s="24">
        <v>2008</v>
      </c>
      <c r="B13" s="96">
        <v>296533.76196432376</v>
      </c>
      <c r="C13" s="96">
        <v>29013.716991358244</v>
      </c>
      <c r="D13" s="20"/>
      <c r="E13" s="20"/>
      <c r="F13" s="20"/>
      <c r="G13" s="20"/>
      <c r="H13" s="20"/>
      <c r="I13" s="20"/>
      <c r="J13" s="20"/>
      <c r="K13" s="20"/>
      <c r="L13" s="20"/>
      <c r="M13" s="20"/>
    </row>
    <row r="14" spans="1:15" x14ac:dyDescent="0.35">
      <c r="A14" s="24">
        <v>2009</v>
      </c>
      <c r="B14" s="96">
        <v>192480.94341627826</v>
      </c>
      <c r="C14" s="96">
        <v>24939.265439741244</v>
      </c>
      <c r="D14" s="20"/>
      <c r="E14" s="20"/>
      <c r="F14" s="20"/>
      <c r="G14" s="20"/>
      <c r="H14" s="20"/>
      <c r="I14" s="20"/>
      <c r="J14" s="20"/>
      <c r="K14" s="20"/>
      <c r="L14" s="20"/>
      <c r="M14" s="20"/>
    </row>
    <row r="15" spans="1:15" x14ac:dyDescent="0.35">
      <c r="A15" s="24">
        <v>2010</v>
      </c>
      <c r="B15" s="96">
        <v>182844.4215413426</v>
      </c>
      <c r="C15" s="96">
        <v>43550.86380429149</v>
      </c>
      <c r="D15" s="20"/>
      <c r="E15" s="20"/>
      <c r="F15" s="20"/>
      <c r="G15" s="20"/>
      <c r="H15" s="20"/>
      <c r="I15" s="20"/>
      <c r="J15" s="20"/>
      <c r="K15" s="20"/>
      <c r="L15" s="20"/>
      <c r="M15" s="20"/>
    </row>
    <row r="16" spans="1:15" x14ac:dyDescent="0.35">
      <c r="A16" s="24">
        <v>2011</v>
      </c>
      <c r="B16" s="96">
        <v>258463.84369316307</v>
      </c>
      <c r="C16" s="96">
        <v>29864.29079891292</v>
      </c>
      <c r="D16" s="20"/>
      <c r="E16" s="20"/>
      <c r="F16" s="20"/>
      <c r="G16" s="20"/>
      <c r="H16" s="20"/>
      <c r="I16" s="20"/>
      <c r="J16" s="20"/>
      <c r="K16" s="20"/>
      <c r="L16" s="20"/>
      <c r="M16" s="20"/>
    </row>
    <row r="17" spans="1:13" x14ac:dyDescent="0.35">
      <c r="A17" s="24">
        <v>2012</v>
      </c>
      <c r="B17" s="96">
        <v>242975.56515014372</v>
      </c>
      <c r="C17" s="96">
        <v>23499.298790143876</v>
      </c>
      <c r="D17" s="20"/>
      <c r="E17" s="20"/>
      <c r="F17" s="20"/>
      <c r="G17" s="20"/>
      <c r="H17" s="20"/>
      <c r="I17" s="20"/>
      <c r="J17" s="20"/>
      <c r="K17" s="20"/>
      <c r="L17" s="20"/>
      <c r="M17" s="20"/>
    </row>
    <row r="18" spans="1:13" x14ac:dyDescent="0.35">
      <c r="A18" s="24">
        <v>2013</v>
      </c>
      <c r="B18" s="96">
        <v>265407.04869428673</v>
      </c>
      <c r="C18" s="96">
        <v>30050.298906240085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</row>
    <row r="19" spans="1:13" x14ac:dyDescent="0.35">
      <c r="A19" s="24">
        <v>2014</v>
      </c>
      <c r="B19" s="96">
        <v>227281.64309130324</v>
      </c>
      <c r="C19" s="96">
        <v>20010.520647406953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</row>
    <row r="20" spans="1:13" x14ac:dyDescent="0.35">
      <c r="A20" s="24">
        <v>2015</v>
      </c>
      <c r="B20" s="96">
        <v>241435.0632</v>
      </c>
      <c r="C20" s="96">
        <v>-9693.9238193299971</v>
      </c>
      <c r="D20" s="20"/>
      <c r="F20" s="20"/>
      <c r="G20" s="20"/>
      <c r="H20" s="20"/>
      <c r="I20" s="20"/>
      <c r="J20" s="20"/>
      <c r="K20" s="20"/>
      <c r="L20" s="20"/>
      <c r="M20" s="20"/>
    </row>
    <row r="21" spans="1:13" x14ac:dyDescent="0.35">
      <c r="A21" s="24">
        <v>2016</v>
      </c>
      <c r="B21" s="96">
        <v>162458.33671490627</v>
      </c>
      <c r="C21" s="96">
        <v>-21395.228491910879</v>
      </c>
      <c r="D21" s="7"/>
      <c r="F21" s="20"/>
      <c r="G21" s="20"/>
      <c r="H21" s="20"/>
      <c r="I21" s="20"/>
      <c r="J21" s="20"/>
      <c r="K21" s="20"/>
      <c r="L21" s="20"/>
      <c r="M21" s="20"/>
    </row>
    <row r="22" spans="1:13" x14ac:dyDescent="0.35">
      <c r="A22" s="24">
        <v>2017</v>
      </c>
      <c r="B22" s="96">
        <v>167500.89197383117</v>
      </c>
      <c r="C22" s="96">
        <v>-4395.9396220193921</v>
      </c>
      <c r="D22" s="7"/>
      <c r="F22" s="20"/>
      <c r="G22" s="20"/>
      <c r="H22" s="20"/>
      <c r="I22" s="20"/>
      <c r="J22" s="20"/>
      <c r="K22" s="20"/>
      <c r="L22" s="20"/>
      <c r="M22" s="20"/>
    </row>
    <row r="23" spans="1:13" x14ac:dyDescent="0.35">
      <c r="A23" s="24">
        <v>2018</v>
      </c>
      <c r="B23" s="96">
        <v>154079.69716317439</v>
      </c>
      <c r="C23" s="96">
        <v>9007.2866975957859</v>
      </c>
      <c r="D23" s="7"/>
      <c r="F23" s="20"/>
      <c r="G23" s="20"/>
      <c r="H23" s="20"/>
      <c r="I23" s="20"/>
      <c r="J23" s="20"/>
      <c r="K23" s="20"/>
      <c r="L23" s="20"/>
      <c r="M23" s="20"/>
    </row>
    <row r="24" spans="1:13" x14ac:dyDescent="0.35">
      <c r="A24" s="24">
        <v>2019</v>
      </c>
      <c r="B24" s="96">
        <v>137146.66394508598</v>
      </c>
      <c r="C24" s="96">
        <v>14449.810009480387</v>
      </c>
      <c r="D24" s="51"/>
      <c r="E24" s="1"/>
      <c r="F24" s="20"/>
      <c r="G24" s="20"/>
      <c r="H24" s="20"/>
      <c r="I24" s="20"/>
      <c r="J24" s="20"/>
      <c r="K24" s="20"/>
      <c r="L24" s="20"/>
      <c r="M24" s="20"/>
    </row>
    <row r="25" spans="1:13" x14ac:dyDescent="0.35">
      <c r="A25" s="24">
        <v>2020</v>
      </c>
      <c r="B25" s="96">
        <v>-49040.721961538373</v>
      </c>
      <c r="C25" s="96">
        <v>585.01912155741206</v>
      </c>
      <c r="D25" s="7"/>
      <c r="E25" s="20"/>
      <c r="F25" s="20"/>
      <c r="G25" s="20"/>
      <c r="H25" s="20"/>
      <c r="I25" s="20"/>
      <c r="J25" s="20"/>
      <c r="K25" s="20"/>
      <c r="L25" s="20"/>
      <c r="M25" s="20"/>
    </row>
    <row r="26" spans="1:13" x14ac:dyDescent="0.35">
      <c r="A26" s="24">
        <v>2021</v>
      </c>
      <c r="B26" s="96">
        <v>2535.9306193775742</v>
      </c>
      <c r="C26" s="96">
        <v>9225.5948343265809</v>
      </c>
      <c r="D26" s="7"/>
      <c r="E26" s="2" t="s">
        <v>5</v>
      </c>
      <c r="F26" s="20"/>
      <c r="G26" s="20"/>
      <c r="H26" s="20"/>
      <c r="I26" s="20"/>
      <c r="J26" s="20"/>
      <c r="K26" s="20"/>
      <c r="L26" s="20"/>
      <c r="M26" s="20"/>
    </row>
    <row r="27" spans="1:13" x14ac:dyDescent="0.35">
      <c r="A27" s="24">
        <v>2022</v>
      </c>
      <c r="B27" s="96">
        <v>103197.3404692834</v>
      </c>
      <c r="C27" s="96">
        <v>10850.082836051475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</row>
    <row r="28" spans="1:13" x14ac:dyDescent="0.35">
      <c r="A28" s="24">
        <v>2023</v>
      </c>
      <c r="B28" s="96">
        <v>91636.918018947865</v>
      </c>
      <c r="C28" s="96">
        <v>9791.9058938971866</v>
      </c>
      <c r="D28" s="20"/>
      <c r="F28" s="20"/>
      <c r="G28" s="20"/>
      <c r="H28" s="20"/>
      <c r="I28" s="20"/>
      <c r="J28" s="20"/>
      <c r="K28" s="20"/>
      <c r="L28" s="20"/>
      <c r="M28" s="20"/>
    </row>
    <row r="29" spans="1:13" x14ac:dyDescent="0.35">
      <c r="A29" s="24"/>
      <c r="B29" s="43"/>
      <c r="C29" s="43"/>
      <c r="D29" s="20"/>
      <c r="E29" s="20"/>
      <c r="F29" s="20"/>
      <c r="G29" s="20"/>
      <c r="H29" s="20"/>
      <c r="I29" s="20"/>
      <c r="J29" s="20"/>
      <c r="K29" s="20"/>
      <c r="L29" s="20"/>
      <c r="M29" s="20"/>
    </row>
    <row r="30" spans="1:13" x14ac:dyDescent="0.35">
      <c r="A30" s="42"/>
      <c r="B30" s="43"/>
      <c r="C30" s="43"/>
      <c r="D30" s="20"/>
      <c r="E30" s="20"/>
      <c r="F30" s="20"/>
      <c r="G30" s="20"/>
      <c r="H30" s="20"/>
      <c r="I30" s="20"/>
      <c r="J30" s="20"/>
      <c r="K30" s="20"/>
      <c r="L30" s="20"/>
      <c r="M30" s="20"/>
    </row>
    <row r="31" spans="1:13" x14ac:dyDescent="0.35">
      <c r="A31" s="42"/>
      <c r="B31" s="43"/>
      <c r="C31" s="43"/>
      <c r="D31" s="20"/>
      <c r="E31" s="20"/>
      <c r="F31" s="20"/>
      <c r="G31" s="20"/>
      <c r="H31" s="20"/>
      <c r="I31" s="20"/>
      <c r="J31" s="20"/>
      <c r="K31" s="20"/>
      <c r="L31" s="20"/>
      <c r="M31" s="20"/>
    </row>
    <row r="32" spans="1:13" x14ac:dyDescent="0.35">
      <c r="A32" s="42"/>
      <c r="B32" s="43"/>
      <c r="C32" s="43"/>
      <c r="D32" s="20"/>
      <c r="E32" s="20"/>
      <c r="F32" s="20"/>
      <c r="G32" s="20"/>
      <c r="H32" s="20"/>
      <c r="I32" s="20"/>
      <c r="J32" s="20"/>
      <c r="K32" s="20"/>
      <c r="L32" s="20"/>
      <c r="M32" s="20"/>
    </row>
    <row r="33" spans="1:13" x14ac:dyDescent="0.35">
      <c r="A33" s="42"/>
      <c r="B33" s="43"/>
      <c r="C33" s="43"/>
      <c r="D33" s="20"/>
      <c r="E33" s="20"/>
      <c r="F33" s="20"/>
      <c r="G33" s="20"/>
      <c r="H33" s="20"/>
      <c r="I33" s="20"/>
      <c r="J33" s="20"/>
      <c r="K33" s="20"/>
      <c r="L33" s="20"/>
      <c r="M33" s="20"/>
    </row>
    <row r="34" spans="1:13" x14ac:dyDescent="0.35">
      <c r="A34" s="42"/>
      <c r="B34" s="43"/>
      <c r="C34" s="43"/>
      <c r="D34" s="20"/>
      <c r="E34" s="20"/>
      <c r="F34" s="20"/>
      <c r="G34" s="20"/>
      <c r="H34" s="20"/>
      <c r="I34" s="20"/>
      <c r="J34" s="20"/>
      <c r="K34" s="20"/>
      <c r="L34" s="20"/>
      <c r="M34" s="20"/>
    </row>
    <row r="35" spans="1:13" x14ac:dyDescent="0.35">
      <c r="A35" s="42"/>
      <c r="B35" s="43"/>
      <c r="C35" s="43"/>
      <c r="D35" s="20"/>
      <c r="E35" s="20"/>
      <c r="F35" s="20"/>
      <c r="G35" s="20"/>
      <c r="H35" s="20"/>
      <c r="I35" s="20"/>
      <c r="J35" s="20"/>
      <c r="K35" s="20"/>
      <c r="L35" s="20"/>
      <c r="M35" s="20"/>
    </row>
    <row r="36" spans="1:13" x14ac:dyDescent="0.35">
      <c r="A36" s="42"/>
      <c r="B36" s="43"/>
      <c r="C36" s="43"/>
      <c r="D36" s="20"/>
      <c r="E36" s="20"/>
      <c r="F36" s="20"/>
      <c r="G36" s="20"/>
      <c r="H36" s="20"/>
      <c r="I36" s="20"/>
      <c r="J36" s="20"/>
      <c r="K36" s="20"/>
      <c r="L36" s="20"/>
      <c r="M36" s="20"/>
    </row>
    <row r="37" spans="1:13" x14ac:dyDescent="0.35">
      <c r="A37" s="42"/>
      <c r="B37" s="43"/>
      <c r="C37" s="43"/>
      <c r="D37" s="20"/>
      <c r="E37" s="20"/>
      <c r="F37" s="20"/>
      <c r="G37" s="20"/>
      <c r="H37" s="20"/>
      <c r="I37" s="20"/>
      <c r="J37" s="20"/>
      <c r="K37" s="20"/>
      <c r="L37" s="20"/>
      <c r="M37" s="20"/>
    </row>
    <row r="38" spans="1:13" x14ac:dyDescent="0.35">
      <c r="A38" s="42"/>
      <c r="B38" s="43"/>
      <c r="C38" s="43"/>
      <c r="D38" s="20"/>
      <c r="E38" s="20"/>
      <c r="F38" s="20"/>
      <c r="G38" s="20"/>
      <c r="H38" s="20"/>
      <c r="I38" s="20"/>
      <c r="J38" s="20"/>
      <c r="K38" s="20"/>
      <c r="L38" s="20"/>
      <c r="M38" s="20"/>
    </row>
    <row r="39" spans="1:13" x14ac:dyDescent="0.35">
      <c r="A39" s="42"/>
      <c r="B39" s="43"/>
      <c r="C39" s="43"/>
      <c r="D39" s="20"/>
      <c r="E39" s="20"/>
      <c r="F39" s="20"/>
      <c r="G39" s="20"/>
      <c r="H39" s="20"/>
      <c r="I39" s="20"/>
      <c r="J39" s="20"/>
      <c r="K39" s="20"/>
      <c r="L39" s="20"/>
      <c r="M39" s="20"/>
    </row>
    <row r="40" spans="1:13" x14ac:dyDescent="0.35">
      <c r="A40" s="42"/>
      <c r="B40" s="43"/>
      <c r="C40" s="43"/>
      <c r="D40" s="20"/>
      <c r="E40" s="20"/>
      <c r="F40" s="20"/>
      <c r="G40" s="20"/>
      <c r="H40" s="20"/>
      <c r="I40" s="20"/>
      <c r="J40" s="20"/>
      <c r="K40" s="20"/>
      <c r="L40" s="20"/>
      <c r="M40" s="20"/>
    </row>
    <row r="41" spans="1:13" x14ac:dyDescent="0.35">
      <c r="A41" s="42"/>
      <c r="B41" s="43"/>
      <c r="C41" s="43"/>
      <c r="D41" s="20"/>
      <c r="E41" s="20"/>
      <c r="F41" s="20"/>
      <c r="G41" s="20"/>
      <c r="H41" s="20"/>
      <c r="I41" s="20"/>
      <c r="J41" s="20"/>
      <c r="K41" s="20"/>
      <c r="L41" s="20"/>
      <c r="M41" s="20"/>
    </row>
    <row r="42" spans="1:13" x14ac:dyDescent="0.35">
      <c r="A42" s="42"/>
      <c r="B42" s="43"/>
      <c r="C42" s="43"/>
      <c r="D42" s="20"/>
      <c r="E42" s="20"/>
      <c r="F42" s="20"/>
      <c r="G42" s="20"/>
      <c r="H42" s="20"/>
      <c r="I42" s="20"/>
      <c r="J42" s="20"/>
      <c r="K42" s="20"/>
      <c r="L42" s="20"/>
      <c r="M42" s="20"/>
    </row>
    <row r="43" spans="1:13" x14ac:dyDescent="0.35">
      <c r="A43" s="42"/>
      <c r="B43" s="43"/>
      <c r="C43" s="43"/>
      <c r="D43" s="20"/>
      <c r="E43" s="20"/>
      <c r="F43" s="20"/>
      <c r="G43" s="20"/>
      <c r="H43" s="20"/>
      <c r="I43" s="20"/>
      <c r="J43" s="20"/>
      <c r="K43" s="20"/>
      <c r="L43" s="20"/>
      <c r="M43" s="20"/>
    </row>
    <row r="44" spans="1:13" x14ac:dyDescent="0.35">
      <c r="A44" s="42"/>
      <c r="B44" s="43"/>
      <c r="C44" s="43"/>
      <c r="D44" s="20"/>
      <c r="E44" s="20"/>
      <c r="F44" s="20"/>
      <c r="G44" s="20"/>
      <c r="H44" s="20"/>
      <c r="I44" s="20"/>
      <c r="J44" s="20"/>
      <c r="K44" s="20"/>
      <c r="L44" s="20"/>
      <c r="M44" s="20"/>
    </row>
    <row r="45" spans="1:13" x14ac:dyDescent="0.35">
      <c r="A45" s="42"/>
      <c r="B45" s="43"/>
      <c r="C45" s="43"/>
      <c r="D45" s="20"/>
      <c r="E45" s="20"/>
      <c r="F45" s="20"/>
      <c r="G45" s="20"/>
      <c r="H45" s="20"/>
      <c r="I45" s="20"/>
      <c r="J45" s="20"/>
      <c r="K45" s="20"/>
      <c r="L45" s="20"/>
      <c r="M45" s="20"/>
    </row>
    <row r="46" spans="1:13" x14ac:dyDescent="0.35">
      <c r="A46" s="42"/>
      <c r="B46" s="43"/>
      <c r="C46" s="43"/>
      <c r="D46" s="20"/>
      <c r="E46" s="20"/>
      <c r="F46" s="20"/>
      <c r="G46" s="20"/>
      <c r="H46" s="20"/>
      <c r="I46" s="20"/>
      <c r="J46" s="20"/>
      <c r="K46" s="20"/>
      <c r="L46" s="20"/>
      <c r="M46" s="20"/>
    </row>
    <row r="47" spans="1:13" x14ac:dyDescent="0.35">
      <c r="A47" s="42"/>
      <c r="B47" s="43"/>
      <c r="C47" s="43"/>
      <c r="D47" s="20"/>
      <c r="E47" s="20"/>
      <c r="F47" s="20"/>
      <c r="G47" s="20"/>
      <c r="H47" s="20"/>
      <c r="I47" s="20"/>
      <c r="J47" s="20"/>
      <c r="K47" s="20"/>
      <c r="L47" s="20"/>
      <c r="M47" s="20"/>
    </row>
    <row r="48" spans="1:13" x14ac:dyDescent="0.35">
      <c r="A48" s="42"/>
      <c r="B48" s="43"/>
      <c r="C48" s="43"/>
      <c r="D48" s="20"/>
      <c r="E48" s="20"/>
      <c r="F48" s="20"/>
      <c r="G48" s="20"/>
      <c r="H48" s="20"/>
      <c r="I48" s="20"/>
      <c r="J48" s="20"/>
      <c r="K48" s="20"/>
      <c r="L48" s="20"/>
      <c r="M48" s="20"/>
    </row>
    <row r="49" spans="1:13" x14ac:dyDescent="0.35">
      <c r="A49" s="42"/>
      <c r="B49" s="43"/>
      <c r="C49" s="43"/>
      <c r="D49" s="20"/>
      <c r="E49" s="20"/>
      <c r="F49" s="20"/>
      <c r="G49" s="20"/>
      <c r="H49" s="20"/>
      <c r="I49" s="20"/>
      <c r="J49" s="20"/>
      <c r="K49" s="20"/>
      <c r="L49" s="20"/>
      <c r="M49" s="20"/>
    </row>
    <row r="50" spans="1:13" x14ac:dyDescent="0.35">
      <c r="A50" s="42"/>
      <c r="B50" s="43"/>
      <c r="C50" s="43"/>
      <c r="D50" s="20"/>
      <c r="E50" s="20"/>
      <c r="F50" s="20"/>
      <c r="G50" s="20"/>
      <c r="H50" s="20"/>
      <c r="I50" s="20"/>
      <c r="J50" s="20"/>
      <c r="K50" s="20"/>
      <c r="L50" s="20"/>
      <c r="M50" s="20"/>
    </row>
    <row r="51" spans="1:13" x14ac:dyDescent="0.35">
      <c r="A51" s="42"/>
      <c r="B51" s="43"/>
      <c r="C51" s="43"/>
      <c r="D51" s="20"/>
      <c r="E51" s="20"/>
      <c r="F51" s="20"/>
      <c r="G51" s="20"/>
      <c r="H51" s="20"/>
      <c r="I51" s="20"/>
      <c r="J51" s="20"/>
      <c r="K51" s="20"/>
      <c r="L51" s="20"/>
      <c r="M51" s="20"/>
    </row>
    <row r="52" spans="1:13" x14ac:dyDescent="0.35">
      <c r="A52" s="42"/>
      <c r="B52" s="43"/>
      <c r="C52" s="43"/>
      <c r="D52" s="20"/>
      <c r="E52" s="20"/>
      <c r="F52" s="20"/>
      <c r="G52" s="20"/>
      <c r="H52" s="20"/>
      <c r="I52" s="20"/>
      <c r="J52" s="20"/>
      <c r="K52" s="20"/>
      <c r="L52" s="20"/>
      <c r="M52" s="20"/>
    </row>
    <row r="53" spans="1:13" x14ac:dyDescent="0.35">
      <c r="A53" s="42"/>
      <c r="B53" s="43"/>
      <c r="C53" s="43"/>
      <c r="D53" s="20"/>
      <c r="E53" s="20"/>
      <c r="F53" s="20"/>
      <c r="G53" s="20"/>
      <c r="H53" s="20"/>
      <c r="I53" s="20"/>
      <c r="J53" s="20"/>
      <c r="K53" s="20"/>
      <c r="L53" s="20"/>
      <c r="M53" s="20"/>
    </row>
    <row r="54" spans="1:13" x14ac:dyDescent="0.35">
      <c r="A54" s="42"/>
      <c r="B54" s="43"/>
      <c r="C54" s="43"/>
      <c r="D54" s="20"/>
      <c r="E54" s="20"/>
      <c r="F54" s="20"/>
      <c r="G54" s="20"/>
      <c r="H54" s="20"/>
      <c r="I54" s="20"/>
      <c r="J54" s="20"/>
      <c r="K54" s="20"/>
      <c r="L54" s="20"/>
      <c r="M54" s="20"/>
    </row>
    <row r="55" spans="1:13" x14ac:dyDescent="0.35">
      <c r="A55" s="42"/>
      <c r="B55" s="43"/>
      <c r="C55" s="43"/>
      <c r="D55" s="20"/>
      <c r="E55" s="20"/>
      <c r="F55" s="20"/>
      <c r="G55" s="20"/>
      <c r="H55" s="20"/>
      <c r="I55" s="20"/>
      <c r="J55" s="20"/>
      <c r="K55" s="20"/>
      <c r="L55" s="20"/>
      <c r="M55" s="20"/>
    </row>
    <row r="56" spans="1:13" x14ac:dyDescent="0.35">
      <c r="A56" s="42"/>
      <c r="B56" s="43"/>
      <c r="C56" s="43"/>
      <c r="D56" s="20"/>
      <c r="E56" s="20"/>
      <c r="F56" s="20"/>
      <c r="G56" s="20"/>
      <c r="H56" s="20"/>
      <c r="I56" s="20"/>
      <c r="J56" s="20"/>
      <c r="K56" s="20"/>
      <c r="L56" s="20"/>
      <c r="M56" s="20"/>
    </row>
    <row r="57" spans="1:13" x14ac:dyDescent="0.35">
      <c r="A57" s="42"/>
      <c r="B57" s="43"/>
      <c r="C57" s="43"/>
      <c r="D57" s="20"/>
      <c r="E57" s="20"/>
      <c r="F57" s="20"/>
      <c r="G57" s="20"/>
      <c r="H57" s="20"/>
      <c r="I57" s="20"/>
      <c r="J57" s="20"/>
      <c r="K57" s="20"/>
      <c r="L57" s="20"/>
      <c r="M57" s="20"/>
    </row>
    <row r="58" spans="1:13" x14ac:dyDescent="0.35">
      <c r="A58" s="42"/>
      <c r="B58" s="43"/>
      <c r="C58" s="43"/>
      <c r="D58" s="20"/>
      <c r="E58" s="20"/>
      <c r="F58" s="20"/>
      <c r="G58" s="20"/>
      <c r="H58" s="20"/>
      <c r="I58" s="20"/>
      <c r="J58" s="20"/>
      <c r="K58" s="20"/>
      <c r="L58" s="20"/>
      <c r="M58" s="20"/>
    </row>
    <row r="59" spans="1:13" x14ac:dyDescent="0.35">
      <c r="A59" s="42"/>
      <c r="B59" s="43"/>
      <c r="C59" s="43"/>
      <c r="D59" s="20"/>
      <c r="E59" s="20"/>
      <c r="F59" s="20"/>
      <c r="G59" s="20"/>
      <c r="H59" s="20"/>
      <c r="I59" s="20"/>
      <c r="J59" s="20"/>
      <c r="K59" s="20"/>
      <c r="L59" s="20"/>
      <c r="M59" s="20"/>
    </row>
    <row r="60" spans="1:13" x14ac:dyDescent="0.35">
      <c r="A60" s="42"/>
      <c r="B60" s="43"/>
      <c r="C60" s="43"/>
      <c r="D60" s="20"/>
      <c r="E60" s="20"/>
      <c r="F60" s="20"/>
      <c r="G60" s="20"/>
      <c r="H60" s="20"/>
      <c r="I60" s="20"/>
      <c r="J60" s="20"/>
      <c r="K60" s="20"/>
      <c r="L60" s="20"/>
      <c r="M60" s="20"/>
    </row>
    <row r="61" spans="1:13" x14ac:dyDescent="0.35">
      <c r="A61" s="42"/>
      <c r="B61" s="56"/>
      <c r="C61" s="56"/>
    </row>
    <row r="62" spans="1:13" x14ac:dyDescent="0.35">
      <c r="A62" s="42"/>
      <c r="B62" s="56"/>
      <c r="C62" s="56"/>
    </row>
    <row r="63" spans="1:13" x14ac:dyDescent="0.35">
      <c r="A63" s="42"/>
      <c r="B63" s="56"/>
      <c r="C63" s="56"/>
    </row>
    <row r="64" spans="1:13" x14ac:dyDescent="0.35">
      <c r="A64" s="42"/>
      <c r="B64" s="56"/>
      <c r="C64" s="56"/>
    </row>
    <row r="65" spans="1:3" x14ac:dyDescent="0.35">
      <c r="A65" s="42"/>
      <c r="B65" s="56"/>
      <c r="C65" s="56"/>
    </row>
    <row r="66" spans="1:3" x14ac:dyDescent="0.35">
      <c r="A66" s="42"/>
      <c r="B66" s="56"/>
      <c r="C66" s="56"/>
    </row>
    <row r="67" spans="1:3" x14ac:dyDescent="0.35">
      <c r="A67" s="42"/>
      <c r="B67" s="56"/>
      <c r="C67" s="56"/>
    </row>
    <row r="68" spans="1:3" x14ac:dyDescent="0.35">
      <c r="A68" s="42"/>
      <c r="B68" s="56"/>
      <c r="C68" s="56"/>
    </row>
    <row r="69" spans="1:3" x14ac:dyDescent="0.35">
      <c r="A69" s="42"/>
      <c r="B69" s="56"/>
      <c r="C69" s="56"/>
    </row>
    <row r="70" spans="1:3" x14ac:dyDescent="0.35">
      <c r="A70" s="42"/>
      <c r="B70" s="56"/>
      <c r="C70" s="56"/>
    </row>
    <row r="71" spans="1:3" x14ac:dyDescent="0.35">
      <c r="A71" s="42"/>
      <c r="B71" s="56"/>
      <c r="C71" s="56"/>
    </row>
    <row r="72" spans="1:3" x14ac:dyDescent="0.35">
      <c r="A72" s="42"/>
      <c r="B72" s="56"/>
      <c r="C72" s="56"/>
    </row>
    <row r="73" spans="1:3" x14ac:dyDescent="0.35">
      <c r="A73" s="42"/>
      <c r="B73" s="56"/>
      <c r="C73" s="56"/>
    </row>
    <row r="74" spans="1:3" x14ac:dyDescent="0.35">
      <c r="A74" s="42"/>
      <c r="B74" s="56"/>
      <c r="C74" s="56"/>
    </row>
    <row r="75" spans="1:3" x14ac:dyDescent="0.35">
      <c r="A75" s="42"/>
      <c r="B75" s="56"/>
      <c r="C75" s="56"/>
    </row>
    <row r="76" spans="1:3" x14ac:dyDescent="0.35">
      <c r="A76" s="42"/>
      <c r="B76" s="56"/>
      <c r="C76" s="56"/>
    </row>
    <row r="77" spans="1:3" x14ac:dyDescent="0.35">
      <c r="A77" s="42"/>
      <c r="B77" s="56"/>
      <c r="C77" s="56"/>
    </row>
    <row r="78" spans="1:3" x14ac:dyDescent="0.35">
      <c r="A78" s="42"/>
      <c r="B78" s="56"/>
      <c r="C78" s="56"/>
    </row>
    <row r="79" spans="1:3" x14ac:dyDescent="0.35">
      <c r="A79" s="42"/>
      <c r="B79" s="56"/>
      <c r="C79" s="56"/>
    </row>
    <row r="80" spans="1:3" x14ac:dyDescent="0.35">
      <c r="B80" s="29"/>
      <c r="C80" s="4"/>
    </row>
    <row r="81" spans="2:3" x14ac:dyDescent="0.35">
      <c r="B81" s="29"/>
      <c r="C81" s="4"/>
    </row>
    <row r="82" spans="2:3" x14ac:dyDescent="0.35">
      <c r="B82" s="29"/>
      <c r="C82" s="4"/>
    </row>
    <row r="83" spans="2:3" x14ac:dyDescent="0.35">
      <c r="B83" s="29"/>
      <c r="C83" s="4"/>
    </row>
    <row r="84" spans="2:3" x14ac:dyDescent="0.35">
      <c r="B84" s="29"/>
      <c r="C84" s="4"/>
    </row>
    <row r="85" spans="2:3" x14ac:dyDescent="0.35">
      <c r="B85" s="29"/>
      <c r="C85" s="4"/>
    </row>
    <row r="86" spans="2:3" x14ac:dyDescent="0.35">
      <c r="B86" s="29"/>
      <c r="C86" s="4"/>
    </row>
    <row r="87" spans="2:3" x14ac:dyDescent="0.35">
      <c r="B87" s="29"/>
      <c r="C87" s="4"/>
    </row>
    <row r="88" spans="2:3" x14ac:dyDescent="0.35">
      <c r="B88" s="29"/>
      <c r="C88" s="4"/>
    </row>
    <row r="89" spans="2:3" x14ac:dyDescent="0.35">
      <c r="B89" s="29"/>
      <c r="C89" s="4"/>
    </row>
    <row r="90" spans="2:3" x14ac:dyDescent="0.35">
      <c r="B90" s="29"/>
      <c r="C90" s="4"/>
    </row>
    <row r="91" spans="2:3" x14ac:dyDescent="0.35">
      <c r="B91" s="29"/>
      <c r="C91" s="4"/>
    </row>
    <row r="92" spans="2:3" x14ac:dyDescent="0.35">
      <c r="B92" s="29"/>
      <c r="C92" s="4"/>
    </row>
    <row r="93" spans="2:3" x14ac:dyDescent="0.35">
      <c r="B93" s="29"/>
      <c r="C93" s="4"/>
    </row>
    <row r="94" spans="2:3" x14ac:dyDescent="0.35">
      <c r="B94" s="29"/>
      <c r="C94" s="4"/>
    </row>
    <row r="95" spans="2:3" x14ac:dyDescent="0.35">
      <c r="B95" s="29"/>
      <c r="C95" s="4"/>
    </row>
    <row r="96" spans="2:3" x14ac:dyDescent="0.35">
      <c r="B96" s="29"/>
      <c r="C96" s="4"/>
    </row>
    <row r="97" spans="2:3" x14ac:dyDescent="0.35">
      <c r="B97" s="29"/>
      <c r="C97" s="4"/>
    </row>
    <row r="98" spans="2:3" x14ac:dyDescent="0.35">
      <c r="B98" s="29"/>
      <c r="C98" s="4"/>
    </row>
    <row r="99" spans="2:3" x14ac:dyDescent="0.35">
      <c r="B99" s="29"/>
      <c r="C99" s="4"/>
    </row>
    <row r="100" spans="2:3" x14ac:dyDescent="0.35">
      <c r="B100" s="29"/>
      <c r="C100" s="4"/>
    </row>
    <row r="101" spans="2:3" x14ac:dyDescent="0.35">
      <c r="B101" s="29"/>
      <c r="C101" s="4"/>
    </row>
    <row r="102" spans="2:3" x14ac:dyDescent="0.35">
      <c r="B102" s="29"/>
      <c r="C102" s="4"/>
    </row>
    <row r="103" spans="2:3" x14ac:dyDescent="0.35">
      <c r="B103" s="29"/>
      <c r="C103" s="4"/>
    </row>
    <row r="104" spans="2:3" x14ac:dyDescent="0.35">
      <c r="B104" s="29"/>
      <c r="C104" s="4"/>
    </row>
    <row r="105" spans="2:3" x14ac:dyDescent="0.35">
      <c r="B105" s="29"/>
      <c r="C105" s="4"/>
    </row>
    <row r="106" spans="2:3" x14ac:dyDescent="0.35">
      <c r="B106" s="29"/>
      <c r="C106" s="4"/>
    </row>
    <row r="107" spans="2:3" x14ac:dyDescent="0.35">
      <c r="B107" s="29"/>
      <c r="C107" s="4"/>
    </row>
    <row r="108" spans="2:3" x14ac:dyDescent="0.35">
      <c r="B108" s="29"/>
      <c r="C108" s="4"/>
    </row>
    <row r="109" spans="2:3" x14ac:dyDescent="0.35">
      <c r="B109" s="29"/>
      <c r="C109" s="4"/>
    </row>
    <row r="110" spans="2:3" x14ac:dyDescent="0.35">
      <c r="B110" s="29"/>
      <c r="C110" s="4"/>
    </row>
    <row r="111" spans="2:3" x14ac:dyDescent="0.35">
      <c r="B111" s="29"/>
      <c r="C111" s="4"/>
    </row>
    <row r="112" spans="2:3" x14ac:dyDescent="0.35">
      <c r="B112" s="29"/>
      <c r="C112" s="4"/>
    </row>
    <row r="113" spans="2:3" x14ac:dyDescent="0.35">
      <c r="B113" s="29"/>
      <c r="C113" s="4"/>
    </row>
    <row r="114" spans="2:3" x14ac:dyDescent="0.35">
      <c r="B114" s="29"/>
      <c r="C114" s="4"/>
    </row>
    <row r="115" spans="2:3" x14ac:dyDescent="0.35">
      <c r="B115" s="29"/>
      <c r="C115" s="4"/>
    </row>
    <row r="116" spans="2:3" x14ac:dyDescent="0.35">
      <c r="B116" s="29"/>
      <c r="C116" s="4"/>
    </row>
    <row r="117" spans="2:3" x14ac:dyDescent="0.35">
      <c r="B117" s="29"/>
      <c r="C117" s="4"/>
    </row>
    <row r="118" spans="2:3" x14ac:dyDescent="0.35">
      <c r="B118" s="29"/>
      <c r="C118" s="4"/>
    </row>
    <row r="119" spans="2:3" x14ac:dyDescent="0.35">
      <c r="B119" s="29"/>
      <c r="C119" s="4"/>
    </row>
    <row r="120" spans="2:3" x14ac:dyDescent="0.35">
      <c r="B120" s="29"/>
      <c r="C120" s="4"/>
    </row>
    <row r="121" spans="2:3" x14ac:dyDescent="0.35">
      <c r="B121" s="29"/>
      <c r="C121" s="4"/>
    </row>
    <row r="122" spans="2:3" x14ac:dyDescent="0.35">
      <c r="B122" s="29"/>
      <c r="C122" s="4"/>
    </row>
    <row r="123" spans="2:3" x14ac:dyDescent="0.35">
      <c r="B123" s="29"/>
      <c r="C123" s="4"/>
    </row>
    <row r="124" spans="2:3" x14ac:dyDescent="0.35">
      <c r="B124" s="29"/>
      <c r="C124" s="4"/>
    </row>
    <row r="125" spans="2:3" x14ac:dyDescent="0.35">
      <c r="B125" s="29"/>
      <c r="C125" s="4"/>
    </row>
    <row r="126" spans="2:3" x14ac:dyDescent="0.35">
      <c r="B126" s="29"/>
      <c r="C126" s="4"/>
    </row>
    <row r="127" spans="2:3" x14ac:dyDescent="0.35">
      <c r="B127" s="29"/>
      <c r="C127" s="4"/>
    </row>
    <row r="128" spans="2:3" x14ac:dyDescent="0.35">
      <c r="B128" s="29"/>
      <c r="C128" s="4"/>
    </row>
    <row r="129" spans="2:3" x14ac:dyDescent="0.35">
      <c r="B129" s="29"/>
      <c r="C129" s="4"/>
    </row>
    <row r="130" spans="2:3" x14ac:dyDescent="0.35">
      <c r="B130" s="29"/>
      <c r="C130" s="4"/>
    </row>
    <row r="131" spans="2:3" x14ac:dyDescent="0.35">
      <c r="B131" s="29"/>
      <c r="C131" s="4"/>
    </row>
    <row r="132" spans="2:3" x14ac:dyDescent="0.35">
      <c r="B132" s="29"/>
      <c r="C132" s="4"/>
    </row>
    <row r="133" spans="2:3" x14ac:dyDescent="0.35">
      <c r="B133" s="29"/>
      <c r="C133" s="4"/>
    </row>
    <row r="134" spans="2:3" x14ac:dyDescent="0.35">
      <c r="B134" s="29"/>
      <c r="C134" s="4"/>
    </row>
    <row r="135" spans="2:3" x14ac:dyDescent="0.35">
      <c r="B135" s="29"/>
      <c r="C135" s="4"/>
    </row>
    <row r="136" spans="2:3" x14ac:dyDescent="0.35">
      <c r="B136" s="29"/>
      <c r="C136" s="4"/>
    </row>
    <row r="137" spans="2:3" x14ac:dyDescent="0.35">
      <c r="B137" s="29"/>
      <c r="C137" s="4"/>
    </row>
    <row r="138" spans="2:3" x14ac:dyDescent="0.35">
      <c r="B138" s="29"/>
      <c r="C138" s="4"/>
    </row>
    <row r="139" spans="2:3" x14ac:dyDescent="0.35">
      <c r="B139" s="29"/>
      <c r="C139" s="4"/>
    </row>
    <row r="140" spans="2:3" x14ac:dyDescent="0.35">
      <c r="B140" s="29"/>
      <c r="C140" s="4"/>
    </row>
    <row r="141" spans="2:3" x14ac:dyDescent="0.35">
      <c r="B141" s="29"/>
      <c r="C141" s="4"/>
    </row>
    <row r="142" spans="2:3" x14ac:dyDescent="0.35">
      <c r="B142" s="29"/>
      <c r="C142" s="4"/>
    </row>
    <row r="143" spans="2:3" x14ac:dyDescent="0.35">
      <c r="B143" s="29"/>
      <c r="C143" s="4"/>
    </row>
    <row r="144" spans="2:3" x14ac:dyDescent="0.35">
      <c r="B144" s="29"/>
      <c r="C144" s="4"/>
    </row>
    <row r="145" spans="2:3" x14ac:dyDescent="0.35">
      <c r="B145" s="29"/>
      <c r="C145" s="4"/>
    </row>
    <row r="146" spans="2:3" x14ac:dyDescent="0.35">
      <c r="B146" s="29"/>
      <c r="C146" s="4"/>
    </row>
    <row r="147" spans="2:3" x14ac:dyDescent="0.35">
      <c r="B147" s="29"/>
      <c r="C147" s="4"/>
    </row>
    <row r="148" spans="2:3" x14ac:dyDescent="0.35">
      <c r="B148" s="29"/>
      <c r="C148" s="4"/>
    </row>
    <row r="149" spans="2:3" x14ac:dyDescent="0.35">
      <c r="B149" s="29"/>
      <c r="C149" s="4"/>
    </row>
    <row r="150" spans="2:3" x14ac:dyDescent="0.35">
      <c r="B150" s="29"/>
      <c r="C150" s="4"/>
    </row>
    <row r="151" spans="2:3" x14ac:dyDescent="0.35">
      <c r="B151" s="29"/>
      <c r="C151" s="4"/>
    </row>
    <row r="152" spans="2:3" x14ac:dyDescent="0.35">
      <c r="B152" s="29"/>
      <c r="C152" s="4"/>
    </row>
    <row r="153" spans="2:3" x14ac:dyDescent="0.35">
      <c r="B153" s="29"/>
      <c r="C153" s="4"/>
    </row>
    <row r="154" spans="2:3" x14ac:dyDescent="0.35">
      <c r="B154" s="29"/>
      <c r="C154" s="4"/>
    </row>
    <row r="155" spans="2:3" x14ac:dyDescent="0.35">
      <c r="B155" s="29"/>
      <c r="C155" s="4"/>
    </row>
    <row r="156" spans="2:3" x14ac:dyDescent="0.35">
      <c r="B156" s="29"/>
      <c r="C156" s="4"/>
    </row>
    <row r="157" spans="2:3" x14ac:dyDescent="0.35">
      <c r="B157" s="29"/>
      <c r="C157" s="4"/>
    </row>
    <row r="158" spans="2:3" x14ac:dyDescent="0.35">
      <c r="B158" s="29"/>
      <c r="C158" s="4"/>
    </row>
    <row r="159" spans="2:3" x14ac:dyDescent="0.35">
      <c r="B159" s="29"/>
      <c r="C159" s="4"/>
    </row>
    <row r="160" spans="2:3" x14ac:dyDescent="0.35">
      <c r="B160" s="29"/>
      <c r="C160" s="4"/>
    </row>
    <row r="161" spans="2:3" x14ac:dyDescent="0.35">
      <c r="B161" s="29"/>
      <c r="C161" s="4"/>
    </row>
    <row r="162" spans="2:3" x14ac:dyDescent="0.35">
      <c r="B162" s="29"/>
      <c r="C162" s="4"/>
    </row>
    <row r="163" spans="2:3" x14ac:dyDescent="0.35">
      <c r="B163" s="29"/>
      <c r="C163" s="4"/>
    </row>
    <row r="164" spans="2:3" x14ac:dyDescent="0.35">
      <c r="B164" s="29"/>
      <c r="C164" s="4"/>
    </row>
    <row r="165" spans="2:3" x14ac:dyDescent="0.35">
      <c r="B165" s="29"/>
      <c r="C165" s="4"/>
    </row>
    <row r="166" spans="2:3" x14ac:dyDescent="0.35">
      <c r="B166" s="29"/>
      <c r="C166" s="4"/>
    </row>
    <row r="167" spans="2:3" x14ac:dyDescent="0.35">
      <c r="B167" s="29"/>
      <c r="C167" s="4"/>
    </row>
    <row r="168" spans="2:3" x14ac:dyDescent="0.35">
      <c r="B168" s="29"/>
      <c r="C168" s="4"/>
    </row>
    <row r="169" spans="2:3" x14ac:dyDescent="0.35">
      <c r="B169" s="29"/>
      <c r="C169" s="4"/>
    </row>
    <row r="170" spans="2:3" x14ac:dyDescent="0.35">
      <c r="B170" s="29"/>
      <c r="C170" s="4"/>
    </row>
    <row r="171" spans="2:3" x14ac:dyDescent="0.35">
      <c r="B171" s="29"/>
      <c r="C171" s="4"/>
    </row>
    <row r="172" spans="2:3" x14ac:dyDescent="0.35">
      <c r="B172" s="29"/>
      <c r="C172" s="4"/>
    </row>
    <row r="173" spans="2:3" x14ac:dyDescent="0.35">
      <c r="B173" s="29"/>
      <c r="C173" s="4"/>
    </row>
    <row r="174" spans="2:3" x14ac:dyDescent="0.35">
      <c r="B174" s="29"/>
      <c r="C174" s="4"/>
    </row>
    <row r="175" spans="2:3" x14ac:dyDescent="0.35">
      <c r="B175" s="29"/>
      <c r="C175" s="4"/>
    </row>
    <row r="176" spans="2:3" x14ac:dyDescent="0.35">
      <c r="B176" s="29"/>
      <c r="C176" s="4"/>
    </row>
    <row r="177" spans="2:3" x14ac:dyDescent="0.35">
      <c r="B177" s="29"/>
      <c r="C177" s="4"/>
    </row>
    <row r="178" spans="2:3" x14ac:dyDescent="0.35">
      <c r="B178" s="29"/>
      <c r="C178" s="4"/>
    </row>
    <row r="179" spans="2:3" x14ac:dyDescent="0.35">
      <c r="B179" s="29"/>
      <c r="C179" s="4"/>
    </row>
    <row r="180" spans="2:3" x14ac:dyDescent="0.35">
      <c r="B180" s="29"/>
      <c r="C180" s="4"/>
    </row>
    <row r="181" spans="2:3" x14ac:dyDescent="0.35">
      <c r="B181" s="29"/>
      <c r="C181" s="4"/>
    </row>
    <row r="182" spans="2:3" x14ac:dyDescent="0.35">
      <c r="B182" s="29"/>
      <c r="C182" s="4"/>
    </row>
    <row r="183" spans="2:3" x14ac:dyDescent="0.35">
      <c r="B183" s="29"/>
      <c r="C183" s="4"/>
    </row>
    <row r="184" spans="2:3" x14ac:dyDescent="0.35">
      <c r="B184" s="29"/>
      <c r="C184" s="4"/>
    </row>
    <row r="185" spans="2:3" x14ac:dyDescent="0.35">
      <c r="B185" s="29"/>
      <c r="C185" s="4"/>
    </row>
    <row r="186" spans="2:3" x14ac:dyDescent="0.35">
      <c r="B186" s="29"/>
      <c r="C186" s="4"/>
    </row>
    <row r="187" spans="2:3" x14ac:dyDescent="0.35">
      <c r="B187" s="29"/>
      <c r="C187" s="4"/>
    </row>
    <row r="188" spans="2:3" x14ac:dyDescent="0.35">
      <c r="B188" s="29"/>
      <c r="C188" s="4"/>
    </row>
    <row r="189" spans="2:3" x14ac:dyDescent="0.35">
      <c r="B189" s="29"/>
      <c r="C189" s="4"/>
    </row>
    <row r="190" spans="2:3" x14ac:dyDescent="0.35">
      <c r="B190" s="29"/>
      <c r="C190" s="4"/>
    </row>
    <row r="191" spans="2:3" x14ac:dyDescent="0.35">
      <c r="B191" s="29"/>
      <c r="C191" s="4"/>
    </row>
    <row r="192" spans="2:3" x14ac:dyDescent="0.35">
      <c r="B192" s="29"/>
      <c r="C192" s="4"/>
    </row>
    <row r="198" spans="1:4" x14ac:dyDescent="0.35">
      <c r="A198" s="33"/>
      <c r="B198" s="35"/>
      <c r="C198" s="34"/>
      <c r="D198" s="34"/>
    </row>
    <row r="199" spans="1:4" x14ac:dyDescent="0.35">
      <c r="A199" s="33"/>
      <c r="B199" s="35"/>
      <c r="C199" s="34"/>
      <c r="D199" s="34"/>
    </row>
    <row r="200" spans="1:4" x14ac:dyDescent="0.35">
      <c r="A200" s="33"/>
      <c r="B200" s="35"/>
      <c r="C200" s="34"/>
      <c r="D200" s="34"/>
    </row>
    <row r="201" spans="1:4" x14ac:dyDescent="0.35">
      <c r="A201" s="33"/>
      <c r="B201" s="35"/>
      <c r="C201" s="34"/>
      <c r="D201" s="34"/>
    </row>
    <row r="202" spans="1:4" x14ac:dyDescent="0.35">
      <c r="A202" s="33"/>
      <c r="B202" s="35"/>
      <c r="C202" s="34"/>
      <c r="D202" s="34"/>
    </row>
    <row r="203" spans="1:4" x14ac:dyDescent="0.35">
      <c r="A203" s="33"/>
      <c r="B203" s="35"/>
      <c r="C203" s="34"/>
      <c r="D203" s="34"/>
    </row>
    <row r="204" spans="1:4" x14ac:dyDescent="0.35">
      <c r="A204" s="33"/>
      <c r="B204" s="35"/>
      <c r="C204" s="34"/>
      <c r="D204" s="34"/>
    </row>
    <row r="205" spans="1:4" x14ac:dyDescent="0.35">
      <c r="A205" s="33"/>
      <c r="B205" s="35"/>
      <c r="C205" s="34"/>
      <c r="D205" s="34"/>
    </row>
    <row r="206" spans="1:4" x14ac:dyDescent="0.35">
      <c r="A206" s="33"/>
      <c r="B206" s="34"/>
      <c r="C206" s="34"/>
      <c r="D206" s="34"/>
    </row>
    <row r="207" spans="1:4" x14ac:dyDescent="0.35">
      <c r="A207" s="33"/>
      <c r="B207" s="34"/>
      <c r="C207" s="34"/>
      <c r="D207" s="34"/>
    </row>
    <row r="208" spans="1:4" x14ac:dyDescent="0.35">
      <c r="A208" s="33"/>
      <c r="B208" s="34"/>
      <c r="C208" s="34"/>
      <c r="D208" s="34"/>
    </row>
    <row r="209" spans="1:4" x14ac:dyDescent="0.35">
      <c r="A209" s="33"/>
      <c r="B209" s="34"/>
      <c r="C209" s="34"/>
      <c r="D209" s="34"/>
    </row>
    <row r="210" spans="1:4" x14ac:dyDescent="0.35">
      <c r="A210" s="33"/>
      <c r="B210" s="34"/>
      <c r="C210" s="34"/>
      <c r="D210" s="34"/>
    </row>
    <row r="211" spans="1:4" x14ac:dyDescent="0.35">
      <c r="A211" s="33"/>
      <c r="B211" s="34"/>
      <c r="C211" s="34"/>
      <c r="D211" s="34"/>
    </row>
    <row r="212" spans="1:4" x14ac:dyDescent="0.35">
      <c r="A212" s="33"/>
      <c r="B212" s="34"/>
      <c r="C212" s="34"/>
      <c r="D212" s="34"/>
    </row>
    <row r="213" spans="1:4" x14ac:dyDescent="0.35">
      <c r="A213" s="33"/>
      <c r="B213" s="34"/>
      <c r="C213" s="34"/>
      <c r="D213" s="34"/>
    </row>
    <row r="214" spans="1:4" x14ac:dyDescent="0.35">
      <c r="A214" s="33"/>
      <c r="B214" s="34"/>
      <c r="C214" s="34"/>
      <c r="D214" s="34"/>
    </row>
    <row r="215" spans="1:4" x14ac:dyDescent="0.35">
      <c r="A215" s="33"/>
      <c r="B215" s="34"/>
      <c r="C215" s="34"/>
      <c r="D215" s="34"/>
    </row>
    <row r="216" spans="1:4" x14ac:dyDescent="0.35">
      <c r="A216" s="33"/>
      <c r="B216" s="34"/>
      <c r="C216" s="34"/>
      <c r="D216" s="34"/>
    </row>
    <row r="217" spans="1:4" x14ac:dyDescent="0.35">
      <c r="A217" s="33"/>
      <c r="B217" s="34"/>
      <c r="C217" s="34"/>
      <c r="D217" s="34"/>
    </row>
    <row r="218" spans="1:4" x14ac:dyDescent="0.35">
      <c r="A218" s="33"/>
      <c r="B218" s="34"/>
      <c r="C218" s="34"/>
      <c r="D218" s="34"/>
    </row>
    <row r="219" spans="1:4" x14ac:dyDescent="0.35">
      <c r="A219" s="33"/>
      <c r="B219" s="34"/>
      <c r="C219" s="34"/>
      <c r="D219" s="34"/>
    </row>
    <row r="220" spans="1:4" x14ac:dyDescent="0.35">
      <c r="A220" s="33"/>
      <c r="B220" s="34"/>
      <c r="C220" s="34"/>
      <c r="D220" s="34"/>
    </row>
    <row r="221" spans="1:4" x14ac:dyDescent="0.35">
      <c r="A221" s="33"/>
      <c r="B221" s="34"/>
      <c r="C221" s="34"/>
      <c r="D221" s="34"/>
    </row>
    <row r="222" spans="1:4" x14ac:dyDescent="0.35">
      <c r="A222" s="33"/>
      <c r="B222" s="34"/>
      <c r="C222" s="34"/>
      <c r="D222" s="34"/>
    </row>
    <row r="223" spans="1:4" x14ac:dyDescent="0.35">
      <c r="A223" s="33"/>
      <c r="B223" s="34"/>
      <c r="C223" s="34"/>
      <c r="D223" s="34"/>
    </row>
    <row r="224" spans="1:4" x14ac:dyDescent="0.35">
      <c r="A224" s="33"/>
      <c r="B224" s="34"/>
      <c r="C224" s="34"/>
      <c r="D224" s="34"/>
    </row>
    <row r="225" spans="1:4" x14ac:dyDescent="0.35">
      <c r="A225" s="33"/>
      <c r="B225" s="34"/>
      <c r="C225" s="34"/>
      <c r="D225" s="34"/>
    </row>
    <row r="226" spans="1:4" x14ac:dyDescent="0.35">
      <c r="A226" s="33"/>
      <c r="B226" s="34"/>
      <c r="C226" s="34"/>
      <c r="D226" s="34"/>
    </row>
    <row r="227" spans="1:4" x14ac:dyDescent="0.35">
      <c r="A227" s="33"/>
      <c r="B227" s="34"/>
      <c r="C227" s="34"/>
      <c r="D227" s="34"/>
    </row>
    <row r="228" spans="1:4" x14ac:dyDescent="0.35">
      <c r="A228" s="33"/>
      <c r="B228" s="34"/>
      <c r="C228" s="34"/>
      <c r="D228" s="34"/>
    </row>
    <row r="229" spans="1:4" x14ac:dyDescent="0.35">
      <c r="A229" s="33"/>
      <c r="B229" s="34"/>
      <c r="C229" s="34"/>
      <c r="D229" s="34"/>
    </row>
    <row r="230" spans="1:4" x14ac:dyDescent="0.35">
      <c r="A230" s="33"/>
      <c r="B230" s="34"/>
      <c r="C230" s="34"/>
      <c r="D230" s="34"/>
    </row>
    <row r="231" spans="1:4" x14ac:dyDescent="0.35">
      <c r="A231" s="33"/>
      <c r="B231" s="34"/>
      <c r="C231" s="34"/>
      <c r="D231" s="34"/>
    </row>
    <row r="232" spans="1:4" x14ac:dyDescent="0.35">
      <c r="A232" s="33"/>
      <c r="B232" s="34"/>
      <c r="C232" s="34"/>
      <c r="D232" s="34"/>
    </row>
    <row r="233" spans="1:4" x14ac:dyDescent="0.35">
      <c r="A233" s="33"/>
      <c r="B233" s="34"/>
      <c r="C233" s="34"/>
      <c r="D233" s="34"/>
    </row>
    <row r="234" spans="1:4" x14ac:dyDescent="0.35">
      <c r="A234" s="33"/>
      <c r="B234" s="34"/>
      <c r="C234" s="34"/>
      <c r="D234" s="34"/>
    </row>
    <row r="235" spans="1:4" x14ac:dyDescent="0.35">
      <c r="A235" s="33"/>
      <c r="B235" s="34"/>
      <c r="C235" s="34"/>
      <c r="D235" s="34"/>
    </row>
    <row r="236" spans="1:4" x14ac:dyDescent="0.35">
      <c r="A236" s="33"/>
      <c r="B236" s="34"/>
      <c r="C236" s="34"/>
      <c r="D236" s="34"/>
    </row>
    <row r="237" spans="1:4" x14ac:dyDescent="0.35">
      <c r="A237" s="33"/>
      <c r="B237" s="34"/>
      <c r="C237" s="34"/>
      <c r="D237" s="34"/>
    </row>
    <row r="238" spans="1:4" x14ac:dyDescent="0.35">
      <c r="A238" s="33"/>
      <c r="B238" s="34"/>
      <c r="C238" s="34"/>
      <c r="D238" s="34"/>
    </row>
    <row r="239" spans="1:4" x14ac:dyDescent="0.35">
      <c r="A239" s="33"/>
      <c r="B239" s="34"/>
      <c r="C239" s="34"/>
      <c r="D239" s="34"/>
    </row>
    <row r="240" spans="1:4" x14ac:dyDescent="0.35">
      <c r="A240" s="33"/>
      <c r="B240" s="34"/>
      <c r="C240" s="34"/>
      <c r="D240" s="34"/>
    </row>
    <row r="241" spans="1:4" x14ac:dyDescent="0.35">
      <c r="A241" s="33"/>
      <c r="B241" s="34"/>
      <c r="C241" s="34"/>
      <c r="D241" s="34"/>
    </row>
    <row r="242" spans="1:4" x14ac:dyDescent="0.35">
      <c r="A242" s="33"/>
      <c r="B242" s="34"/>
      <c r="C242" s="34"/>
      <c r="D242" s="34"/>
    </row>
    <row r="243" spans="1:4" x14ac:dyDescent="0.35">
      <c r="A243" s="33"/>
      <c r="B243" s="34"/>
      <c r="C243" s="34"/>
      <c r="D243" s="34"/>
    </row>
    <row r="244" spans="1:4" x14ac:dyDescent="0.35">
      <c r="A244" s="33"/>
      <c r="B244" s="34"/>
      <c r="C244" s="34"/>
      <c r="D244" s="34"/>
    </row>
    <row r="245" spans="1:4" x14ac:dyDescent="0.35">
      <c r="A245" s="33"/>
      <c r="B245" s="34"/>
      <c r="C245" s="34"/>
      <c r="D245" s="34"/>
    </row>
    <row r="246" spans="1:4" x14ac:dyDescent="0.35">
      <c r="A246" s="33"/>
      <c r="B246" s="34"/>
      <c r="C246" s="34"/>
      <c r="D246" s="34"/>
    </row>
    <row r="247" spans="1:4" x14ac:dyDescent="0.35">
      <c r="A247" s="33"/>
      <c r="B247" s="34"/>
      <c r="C247" s="34"/>
      <c r="D247" s="34"/>
    </row>
    <row r="248" spans="1:4" x14ac:dyDescent="0.35">
      <c r="A248" s="33"/>
      <c r="B248" s="34"/>
      <c r="C248" s="34"/>
      <c r="D248" s="34"/>
    </row>
    <row r="249" spans="1:4" x14ac:dyDescent="0.35">
      <c r="A249" s="33"/>
      <c r="B249" s="34"/>
      <c r="C249" s="34"/>
      <c r="D249" s="34"/>
    </row>
    <row r="250" spans="1:4" x14ac:dyDescent="0.35">
      <c r="A250" s="33"/>
      <c r="B250" s="34"/>
      <c r="C250" s="34"/>
      <c r="D250" s="34"/>
    </row>
    <row r="251" spans="1:4" x14ac:dyDescent="0.35">
      <c r="A251" s="33"/>
      <c r="B251" s="34"/>
      <c r="C251" s="34"/>
      <c r="D251" s="34"/>
    </row>
    <row r="252" spans="1:4" x14ac:dyDescent="0.35">
      <c r="A252" s="33"/>
      <c r="B252" s="34"/>
      <c r="C252" s="34"/>
      <c r="D252" s="34"/>
    </row>
    <row r="253" spans="1:4" x14ac:dyDescent="0.35">
      <c r="A253" s="33"/>
      <c r="B253" s="34"/>
      <c r="C253" s="34"/>
      <c r="D253" s="34"/>
    </row>
    <row r="254" spans="1:4" x14ac:dyDescent="0.35">
      <c r="A254" s="33"/>
      <c r="B254" s="34"/>
      <c r="C254" s="34"/>
      <c r="D254" s="34"/>
    </row>
    <row r="255" spans="1:4" x14ac:dyDescent="0.35">
      <c r="A255" s="33"/>
      <c r="B255" s="34"/>
      <c r="C255" s="34"/>
      <c r="D255" s="34"/>
    </row>
    <row r="256" spans="1:4" x14ac:dyDescent="0.35">
      <c r="A256" s="33"/>
      <c r="B256" s="34"/>
      <c r="C256" s="34"/>
      <c r="D256" s="34"/>
    </row>
    <row r="257" spans="1:4" x14ac:dyDescent="0.35">
      <c r="A257" s="33"/>
      <c r="B257" s="34"/>
      <c r="C257" s="34"/>
      <c r="D257" s="34"/>
    </row>
    <row r="258" spans="1:4" x14ac:dyDescent="0.35">
      <c r="A258" s="33"/>
      <c r="B258" s="34"/>
      <c r="C258" s="34"/>
      <c r="D258" s="34"/>
    </row>
    <row r="259" spans="1:4" x14ac:dyDescent="0.35">
      <c r="A259" s="33"/>
      <c r="B259" s="34"/>
      <c r="C259" s="34"/>
      <c r="D259" s="34"/>
    </row>
    <row r="260" spans="1:4" x14ac:dyDescent="0.35">
      <c r="A260" s="33"/>
      <c r="B260" s="34"/>
      <c r="C260" s="34"/>
      <c r="D260" s="34"/>
    </row>
    <row r="261" spans="1:4" x14ac:dyDescent="0.35">
      <c r="A261" s="33"/>
      <c r="B261" s="34"/>
      <c r="C261" s="34"/>
      <c r="D261" s="34"/>
    </row>
    <row r="262" spans="1:4" x14ac:dyDescent="0.35">
      <c r="A262" s="33"/>
      <c r="B262" s="34"/>
      <c r="C262" s="34"/>
      <c r="D262" s="34"/>
    </row>
    <row r="263" spans="1:4" x14ac:dyDescent="0.35">
      <c r="A263" s="33"/>
      <c r="B263" s="34"/>
      <c r="C263" s="34"/>
      <c r="D263" s="34"/>
    </row>
    <row r="264" spans="1:4" x14ac:dyDescent="0.35">
      <c r="A264" s="33"/>
      <c r="B264" s="34"/>
      <c r="C264" s="34"/>
      <c r="D264" s="34"/>
    </row>
    <row r="265" spans="1:4" x14ac:dyDescent="0.35">
      <c r="A265" s="33"/>
      <c r="B265" s="34"/>
      <c r="C265" s="34"/>
      <c r="D265" s="34"/>
    </row>
    <row r="266" spans="1:4" x14ac:dyDescent="0.35">
      <c r="A266" s="33"/>
      <c r="B266" s="34"/>
      <c r="C266" s="34"/>
      <c r="D266" s="34"/>
    </row>
    <row r="267" spans="1:4" x14ac:dyDescent="0.35">
      <c r="A267" s="33"/>
      <c r="B267" s="34"/>
      <c r="C267" s="34"/>
      <c r="D267" s="34"/>
    </row>
    <row r="268" spans="1:4" x14ac:dyDescent="0.35">
      <c r="A268" s="33"/>
      <c r="B268" s="34"/>
      <c r="C268" s="34"/>
      <c r="D268" s="34"/>
    </row>
    <row r="269" spans="1:4" x14ac:dyDescent="0.35">
      <c r="A269" s="33"/>
      <c r="B269" s="34"/>
      <c r="C269" s="34"/>
      <c r="D269" s="34"/>
    </row>
    <row r="270" spans="1:4" x14ac:dyDescent="0.35">
      <c r="A270" s="33"/>
      <c r="B270" s="34"/>
      <c r="C270" s="34"/>
      <c r="D270" s="34"/>
    </row>
    <row r="271" spans="1:4" x14ac:dyDescent="0.35">
      <c r="A271" s="33"/>
      <c r="B271" s="34"/>
      <c r="C271" s="34"/>
      <c r="D271" s="34"/>
    </row>
    <row r="272" spans="1:4" x14ac:dyDescent="0.35">
      <c r="A272" s="33"/>
      <c r="B272" s="34"/>
      <c r="C272" s="34"/>
      <c r="D272" s="34"/>
    </row>
    <row r="273" spans="1:4" x14ac:dyDescent="0.35">
      <c r="A273" s="33"/>
      <c r="B273" s="34"/>
      <c r="C273" s="34"/>
      <c r="D273" s="34"/>
    </row>
    <row r="274" spans="1:4" x14ac:dyDescent="0.35">
      <c r="A274" s="33"/>
      <c r="B274" s="34"/>
      <c r="C274" s="34"/>
      <c r="D274" s="34"/>
    </row>
    <row r="275" spans="1:4" x14ac:dyDescent="0.35">
      <c r="A275" s="33"/>
      <c r="B275" s="34"/>
      <c r="C275" s="34"/>
      <c r="D275" s="34"/>
    </row>
    <row r="276" spans="1:4" x14ac:dyDescent="0.35">
      <c r="A276" s="33"/>
      <c r="B276" s="34"/>
      <c r="C276" s="34"/>
      <c r="D276" s="34"/>
    </row>
    <row r="277" spans="1:4" x14ac:dyDescent="0.35">
      <c r="A277" s="33"/>
      <c r="B277" s="34"/>
      <c r="C277" s="34"/>
      <c r="D277" s="34"/>
    </row>
    <row r="278" spans="1:4" x14ac:dyDescent="0.35">
      <c r="A278" s="33"/>
      <c r="B278" s="34"/>
      <c r="C278" s="34"/>
      <c r="D278" s="34"/>
    </row>
    <row r="279" spans="1:4" x14ac:dyDescent="0.35">
      <c r="A279" s="33"/>
      <c r="B279" s="34"/>
      <c r="C279" s="34"/>
      <c r="D279" s="34"/>
    </row>
    <row r="280" spans="1:4" x14ac:dyDescent="0.35">
      <c r="A280" s="33"/>
      <c r="B280" s="34"/>
      <c r="C280" s="34"/>
      <c r="D280" s="34"/>
    </row>
    <row r="281" spans="1:4" x14ac:dyDescent="0.35">
      <c r="A281" s="33"/>
      <c r="B281" s="34"/>
      <c r="C281" s="34"/>
      <c r="D281" s="34"/>
    </row>
    <row r="282" spans="1:4" x14ac:dyDescent="0.35">
      <c r="A282" s="33"/>
      <c r="B282" s="34"/>
      <c r="C282" s="34"/>
      <c r="D282" s="34"/>
    </row>
    <row r="283" spans="1:4" x14ac:dyDescent="0.35">
      <c r="A283" s="33"/>
      <c r="B283" s="34"/>
      <c r="C283" s="34"/>
      <c r="D283" s="34"/>
    </row>
    <row r="284" spans="1:4" x14ac:dyDescent="0.35">
      <c r="A284" s="33"/>
      <c r="B284" s="34"/>
      <c r="C284" s="34"/>
      <c r="D284" s="34"/>
    </row>
    <row r="285" spans="1:4" x14ac:dyDescent="0.35">
      <c r="A285" s="33"/>
      <c r="B285" s="34"/>
      <c r="C285" s="34"/>
      <c r="D285" s="34"/>
    </row>
    <row r="286" spans="1:4" x14ac:dyDescent="0.35">
      <c r="A286" s="33"/>
      <c r="B286" s="34"/>
      <c r="C286" s="34"/>
      <c r="D286" s="34"/>
    </row>
    <row r="287" spans="1:4" x14ac:dyDescent="0.35">
      <c r="A287" s="33"/>
      <c r="B287" s="34"/>
      <c r="C287" s="34"/>
      <c r="D287" s="34"/>
    </row>
    <row r="288" spans="1:4" x14ac:dyDescent="0.35">
      <c r="A288" s="33"/>
      <c r="B288" s="34"/>
      <c r="C288" s="34"/>
      <c r="D288" s="34"/>
    </row>
    <row r="289" spans="1:4" x14ac:dyDescent="0.35">
      <c r="A289" s="33"/>
      <c r="B289" s="34"/>
      <c r="C289" s="34"/>
      <c r="D289" s="34"/>
    </row>
    <row r="290" spans="1:4" x14ac:dyDescent="0.35">
      <c r="A290" s="33"/>
      <c r="B290" s="34"/>
      <c r="C290" s="34"/>
      <c r="D290" s="34"/>
    </row>
    <row r="291" spans="1:4" x14ac:dyDescent="0.35">
      <c r="A291" s="33"/>
      <c r="B291" s="34"/>
      <c r="C291" s="34"/>
      <c r="D291" s="34"/>
    </row>
    <row r="292" spans="1:4" x14ac:dyDescent="0.35">
      <c r="A292" s="33"/>
      <c r="B292" s="34"/>
      <c r="C292" s="34"/>
      <c r="D292" s="34"/>
    </row>
    <row r="293" spans="1:4" x14ac:dyDescent="0.35">
      <c r="A293" s="33"/>
      <c r="B293" s="34"/>
      <c r="C293" s="34"/>
      <c r="D293" s="34"/>
    </row>
    <row r="294" spans="1:4" x14ac:dyDescent="0.35">
      <c r="A294" s="33"/>
      <c r="B294" s="34"/>
      <c r="C294" s="34"/>
      <c r="D294" s="34"/>
    </row>
    <row r="295" spans="1:4" x14ac:dyDescent="0.35">
      <c r="A295" s="33"/>
      <c r="B295" s="34"/>
      <c r="C295" s="34"/>
      <c r="D295" s="34"/>
    </row>
    <row r="296" spans="1:4" x14ac:dyDescent="0.35">
      <c r="A296" s="33"/>
      <c r="B296" s="34"/>
      <c r="C296" s="34"/>
      <c r="D296" s="34"/>
    </row>
    <row r="297" spans="1:4" x14ac:dyDescent="0.35">
      <c r="A297" s="33"/>
      <c r="B297" s="34"/>
      <c r="C297" s="34"/>
      <c r="D297" s="34"/>
    </row>
    <row r="298" spans="1:4" x14ac:dyDescent="0.35">
      <c r="A298" s="33"/>
      <c r="B298" s="34"/>
      <c r="C298" s="34"/>
      <c r="D298" s="34"/>
    </row>
    <row r="299" spans="1:4" x14ac:dyDescent="0.35">
      <c r="A299" s="33"/>
      <c r="B299" s="34"/>
      <c r="C299" s="34"/>
      <c r="D299" s="34"/>
    </row>
    <row r="300" spans="1:4" x14ac:dyDescent="0.35">
      <c r="A300" s="33"/>
      <c r="B300" s="34"/>
      <c r="C300" s="34"/>
      <c r="D300" s="34"/>
    </row>
    <row r="301" spans="1:4" x14ac:dyDescent="0.35">
      <c r="A301" s="33"/>
      <c r="B301" s="34"/>
      <c r="C301" s="34"/>
      <c r="D301" s="34"/>
    </row>
    <row r="302" spans="1:4" x14ac:dyDescent="0.35">
      <c r="A302" s="33"/>
      <c r="B302" s="34"/>
      <c r="C302" s="34"/>
      <c r="D302" s="34"/>
    </row>
    <row r="303" spans="1:4" x14ac:dyDescent="0.35">
      <c r="A303" s="33"/>
      <c r="B303" s="34"/>
      <c r="C303" s="34"/>
      <c r="D303" s="34"/>
    </row>
    <row r="304" spans="1:4" x14ac:dyDescent="0.35">
      <c r="A304" s="33"/>
      <c r="B304" s="34"/>
      <c r="C304" s="34"/>
      <c r="D304" s="34"/>
    </row>
    <row r="305" spans="1:4" x14ac:dyDescent="0.35">
      <c r="A305" s="33"/>
      <c r="B305" s="34"/>
      <c r="C305" s="34"/>
      <c r="D305" s="34"/>
    </row>
    <row r="306" spans="1:4" x14ac:dyDescent="0.35">
      <c r="A306" s="33"/>
      <c r="B306" s="34"/>
      <c r="C306" s="34"/>
      <c r="D306" s="34"/>
    </row>
    <row r="307" spans="1:4" x14ac:dyDescent="0.35">
      <c r="A307" s="33"/>
      <c r="B307" s="34"/>
      <c r="C307" s="34"/>
      <c r="D307" s="34"/>
    </row>
    <row r="308" spans="1:4" x14ac:dyDescent="0.35">
      <c r="A308" s="33"/>
      <c r="B308" s="34"/>
      <c r="C308" s="34"/>
      <c r="D308" s="34"/>
    </row>
    <row r="309" spans="1:4" x14ac:dyDescent="0.35">
      <c r="A309" s="33"/>
      <c r="B309" s="34"/>
      <c r="C309" s="34"/>
      <c r="D309" s="34"/>
    </row>
    <row r="310" spans="1:4" x14ac:dyDescent="0.35">
      <c r="A310" s="33"/>
      <c r="B310" s="34"/>
      <c r="C310" s="34"/>
      <c r="D310" s="34"/>
    </row>
    <row r="311" spans="1:4" x14ac:dyDescent="0.35">
      <c r="A311" s="33"/>
      <c r="B311" s="34"/>
      <c r="C311" s="34"/>
      <c r="D311" s="34"/>
    </row>
    <row r="312" spans="1:4" x14ac:dyDescent="0.35">
      <c r="A312" s="33"/>
      <c r="B312" s="34"/>
      <c r="C312" s="34"/>
      <c r="D312" s="34"/>
    </row>
    <row r="313" spans="1:4" x14ac:dyDescent="0.35">
      <c r="A313" s="33"/>
      <c r="B313" s="34"/>
      <c r="C313" s="34"/>
      <c r="D313" s="34"/>
    </row>
    <row r="314" spans="1:4" x14ac:dyDescent="0.35">
      <c r="A314" s="33"/>
      <c r="B314" s="34"/>
      <c r="C314" s="34"/>
      <c r="D314" s="34"/>
    </row>
    <row r="315" spans="1:4" x14ac:dyDescent="0.35">
      <c r="A315" s="33"/>
      <c r="B315" s="34"/>
      <c r="C315" s="34"/>
      <c r="D315" s="34"/>
    </row>
    <row r="316" spans="1:4" x14ac:dyDescent="0.35">
      <c r="A316" s="33"/>
      <c r="B316" s="34"/>
      <c r="C316" s="34"/>
      <c r="D316" s="34"/>
    </row>
    <row r="317" spans="1:4" x14ac:dyDescent="0.35">
      <c r="A317" s="33"/>
      <c r="B317" s="34"/>
      <c r="C317" s="34"/>
      <c r="D317" s="34"/>
    </row>
    <row r="318" spans="1:4" x14ac:dyDescent="0.35">
      <c r="A318" s="33"/>
      <c r="B318" s="34"/>
      <c r="C318" s="34"/>
      <c r="D318" s="34"/>
    </row>
    <row r="319" spans="1:4" x14ac:dyDescent="0.35">
      <c r="A319" s="33"/>
      <c r="B319" s="34"/>
      <c r="C319" s="34"/>
      <c r="D319" s="34"/>
    </row>
    <row r="320" spans="1:4" x14ac:dyDescent="0.35">
      <c r="A320" s="33"/>
      <c r="B320" s="34"/>
      <c r="C320" s="34"/>
      <c r="D320" s="34"/>
    </row>
    <row r="321" spans="1:4" x14ac:dyDescent="0.35">
      <c r="A321" s="33"/>
      <c r="B321" s="34"/>
      <c r="C321" s="34"/>
      <c r="D321" s="34"/>
    </row>
    <row r="322" spans="1:4" x14ac:dyDescent="0.35">
      <c r="A322" s="33"/>
      <c r="B322" s="34"/>
      <c r="C322" s="34"/>
      <c r="D322" s="34"/>
    </row>
    <row r="323" spans="1:4" x14ac:dyDescent="0.35">
      <c r="A323" s="33"/>
      <c r="B323" s="34"/>
      <c r="C323" s="34"/>
      <c r="D323" s="34"/>
    </row>
    <row r="324" spans="1:4" x14ac:dyDescent="0.35">
      <c r="A324" s="33"/>
      <c r="B324" s="34"/>
      <c r="C324" s="34"/>
      <c r="D324" s="34"/>
    </row>
    <row r="325" spans="1:4" x14ac:dyDescent="0.35">
      <c r="A325" s="33"/>
      <c r="B325" s="34"/>
      <c r="C325" s="34"/>
      <c r="D325" s="34"/>
    </row>
    <row r="326" spans="1:4" x14ac:dyDescent="0.35">
      <c r="A326" s="33"/>
      <c r="B326" s="34"/>
      <c r="C326" s="34"/>
      <c r="D326" s="34"/>
    </row>
    <row r="327" spans="1:4" x14ac:dyDescent="0.35">
      <c r="A327" s="33"/>
      <c r="B327" s="34"/>
      <c r="C327" s="34"/>
      <c r="D327" s="34"/>
    </row>
    <row r="328" spans="1:4" x14ac:dyDescent="0.35">
      <c r="A328" s="33"/>
      <c r="B328" s="34"/>
      <c r="C328" s="34"/>
      <c r="D328" s="34"/>
    </row>
    <row r="329" spans="1:4" x14ac:dyDescent="0.35">
      <c r="A329" s="33"/>
      <c r="B329" s="34"/>
      <c r="C329" s="34"/>
      <c r="D329" s="34"/>
    </row>
    <row r="330" spans="1:4" x14ac:dyDescent="0.35">
      <c r="A330" s="33"/>
      <c r="B330" s="34"/>
      <c r="C330" s="34"/>
      <c r="D330" s="34"/>
    </row>
    <row r="331" spans="1:4" x14ac:dyDescent="0.35">
      <c r="A331" s="33"/>
      <c r="B331" s="34"/>
      <c r="C331" s="34"/>
      <c r="D331" s="34"/>
    </row>
    <row r="332" spans="1:4" x14ac:dyDescent="0.35">
      <c r="A332" s="33"/>
      <c r="B332" s="34"/>
      <c r="C332" s="34"/>
      <c r="D332" s="34"/>
    </row>
    <row r="333" spans="1:4" x14ac:dyDescent="0.35">
      <c r="A333" s="33"/>
      <c r="B333" s="34"/>
      <c r="C333" s="34"/>
      <c r="D333" s="34"/>
    </row>
    <row r="334" spans="1:4" x14ac:dyDescent="0.35">
      <c r="A334" s="33"/>
      <c r="B334" s="34"/>
      <c r="C334" s="34"/>
      <c r="D334" s="34"/>
    </row>
    <row r="335" spans="1:4" x14ac:dyDescent="0.35">
      <c r="A335" s="33"/>
      <c r="B335" s="34"/>
      <c r="C335" s="34"/>
      <c r="D335" s="34"/>
    </row>
    <row r="336" spans="1:4" x14ac:dyDescent="0.35">
      <c r="A336" s="33"/>
      <c r="B336" s="34"/>
      <c r="C336" s="34"/>
      <c r="D336" s="34"/>
    </row>
    <row r="337" spans="1:4" x14ac:dyDescent="0.35">
      <c r="A337" s="33"/>
      <c r="B337" s="34"/>
      <c r="C337" s="34"/>
      <c r="D337" s="34"/>
    </row>
    <row r="338" spans="1:4" x14ac:dyDescent="0.35">
      <c r="A338" s="33"/>
      <c r="B338" s="34"/>
      <c r="C338" s="34"/>
      <c r="D338" s="34"/>
    </row>
    <row r="339" spans="1:4" x14ac:dyDescent="0.35">
      <c r="A339" s="33"/>
      <c r="B339" s="34"/>
      <c r="C339" s="34"/>
      <c r="D339" s="34"/>
    </row>
    <row r="340" spans="1:4" x14ac:dyDescent="0.35">
      <c r="A340" s="33"/>
      <c r="B340" s="34"/>
      <c r="C340" s="34"/>
      <c r="D340" s="34"/>
    </row>
    <row r="341" spans="1:4" x14ac:dyDescent="0.35">
      <c r="A341" s="33"/>
      <c r="B341" s="34"/>
      <c r="C341" s="34"/>
      <c r="D341" s="34"/>
    </row>
    <row r="342" spans="1:4" x14ac:dyDescent="0.35">
      <c r="A342" s="33"/>
      <c r="B342" s="34"/>
      <c r="C342" s="34"/>
      <c r="D342" s="34"/>
    </row>
    <row r="343" spans="1:4" x14ac:dyDescent="0.35">
      <c r="A343" s="33"/>
      <c r="B343" s="34"/>
      <c r="C343" s="34"/>
      <c r="D343" s="34"/>
    </row>
    <row r="344" spans="1:4" x14ac:dyDescent="0.35">
      <c r="A344" s="33"/>
      <c r="B344" s="34"/>
      <c r="C344" s="34"/>
      <c r="D344" s="34"/>
    </row>
    <row r="345" spans="1:4" x14ac:dyDescent="0.35">
      <c r="A345" s="33"/>
      <c r="B345" s="34"/>
      <c r="C345" s="34"/>
      <c r="D345" s="34"/>
    </row>
    <row r="346" spans="1:4" x14ac:dyDescent="0.35">
      <c r="A346" s="33"/>
      <c r="B346" s="34"/>
      <c r="C346" s="34"/>
      <c r="D346" s="34"/>
    </row>
    <row r="347" spans="1:4" x14ac:dyDescent="0.35">
      <c r="A347" s="33"/>
      <c r="B347" s="34"/>
      <c r="C347" s="34"/>
      <c r="D347" s="34"/>
    </row>
    <row r="348" spans="1:4" x14ac:dyDescent="0.35">
      <c r="A348" s="33"/>
      <c r="B348" s="34"/>
      <c r="C348" s="34"/>
      <c r="D348" s="34"/>
    </row>
    <row r="349" spans="1:4" x14ac:dyDescent="0.35">
      <c r="A349" s="33"/>
      <c r="B349" s="34"/>
      <c r="C349" s="34"/>
      <c r="D349" s="34"/>
    </row>
    <row r="350" spans="1:4" x14ac:dyDescent="0.35">
      <c r="A350" s="33"/>
      <c r="B350" s="34"/>
      <c r="C350" s="34"/>
      <c r="D350" s="34"/>
    </row>
    <row r="351" spans="1:4" x14ac:dyDescent="0.35">
      <c r="A351" s="33"/>
      <c r="B351" s="34"/>
      <c r="C351" s="34"/>
      <c r="D351" s="34"/>
    </row>
    <row r="352" spans="1:4" x14ac:dyDescent="0.35">
      <c r="A352" s="33"/>
      <c r="B352" s="34"/>
      <c r="C352" s="34"/>
      <c r="D352" s="34"/>
    </row>
    <row r="353" spans="1:4" x14ac:dyDescent="0.35">
      <c r="A353" s="33"/>
      <c r="B353" s="34"/>
      <c r="C353" s="34"/>
      <c r="D353" s="34"/>
    </row>
    <row r="354" spans="1:4" x14ac:dyDescent="0.35">
      <c r="A354" s="33"/>
      <c r="B354" s="34"/>
      <c r="C354" s="34"/>
      <c r="D354" s="34"/>
    </row>
    <row r="355" spans="1:4" x14ac:dyDescent="0.35">
      <c r="A355" s="33"/>
      <c r="B355" s="34"/>
      <c r="C355" s="34"/>
      <c r="D355" s="34"/>
    </row>
    <row r="356" spans="1:4" x14ac:dyDescent="0.35">
      <c r="A356" s="33"/>
      <c r="B356" s="34"/>
      <c r="C356" s="34"/>
      <c r="D356" s="34"/>
    </row>
    <row r="357" spans="1:4" x14ac:dyDescent="0.35">
      <c r="A357" s="33"/>
      <c r="B357" s="34"/>
      <c r="C357" s="34"/>
      <c r="D357" s="34"/>
    </row>
    <row r="358" spans="1:4" x14ac:dyDescent="0.35">
      <c r="A358" s="33"/>
      <c r="B358" s="34"/>
      <c r="C358" s="34"/>
      <c r="D358" s="34"/>
    </row>
    <row r="359" spans="1:4" x14ac:dyDescent="0.35">
      <c r="A359" s="33"/>
      <c r="B359" s="34"/>
      <c r="C359" s="34"/>
      <c r="D359" s="34"/>
    </row>
    <row r="360" spans="1:4" x14ac:dyDescent="0.35">
      <c r="A360" s="33"/>
      <c r="B360" s="34"/>
      <c r="C360" s="34"/>
      <c r="D360" s="34"/>
    </row>
    <row r="361" spans="1:4" x14ac:dyDescent="0.35">
      <c r="A361" s="33"/>
      <c r="B361" s="34"/>
      <c r="C361" s="34"/>
      <c r="D361" s="34"/>
    </row>
    <row r="362" spans="1:4" x14ac:dyDescent="0.35">
      <c r="A362" s="33"/>
      <c r="B362" s="34"/>
      <c r="C362" s="34"/>
      <c r="D362" s="34"/>
    </row>
    <row r="363" spans="1:4" x14ac:dyDescent="0.35">
      <c r="A363" s="33"/>
      <c r="B363" s="34"/>
      <c r="C363" s="34"/>
      <c r="D363" s="34"/>
    </row>
    <row r="364" spans="1:4" x14ac:dyDescent="0.35">
      <c r="A364" s="33"/>
      <c r="B364" s="34"/>
      <c r="C364" s="34"/>
      <c r="D364" s="34"/>
    </row>
    <row r="365" spans="1:4" x14ac:dyDescent="0.35">
      <c r="A365" s="33"/>
      <c r="B365" s="34"/>
      <c r="C365" s="34"/>
      <c r="D365" s="34"/>
    </row>
    <row r="366" spans="1:4" x14ac:dyDescent="0.35">
      <c r="A366" s="33"/>
      <c r="B366" s="34"/>
      <c r="C366" s="34"/>
      <c r="D366" s="34"/>
    </row>
    <row r="367" spans="1:4" x14ac:dyDescent="0.35">
      <c r="A367" s="33"/>
      <c r="B367" s="34"/>
      <c r="C367" s="34"/>
      <c r="D367" s="34"/>
    </row>
    <row r="368" spans="1:4" x14ac:dyDescent="0.35">
      <c r="A368" s="33"/>
      <c r="B368" s="34"/>
      <c r="C368" s="34"/>
      <c r="D368" s="34"/>
    </row>
    <row r="369" spans="1:4" x14ac:dyDescent="0.35">
      <c r="A369" s="33"/>
      <c r="B369" s="34"/>
      <c r="C369" s="34"/>
      <c r="D369" s="34"/>
    </row>
    <row r="370" spans="1:4" x14ac:dyDescent="0.35">
      <c r="A370" s="33"/>
      <c r="B370" s="34"/>
      <c r="C370" s="34"/>
      <c r="D370" s="34"/>
    </row>
    <row r="371" spans="1:4" x14ac:dyDescent="0.35">
      <c r="A371" s="33"/>
      <c r="B371" s="34"/>
      <c r="C371" s="34"/>
      <c r="D371" s="34"/>
    </row>
    <row r="372" spans="1:4" x14ac:dyDescent="0.35">
      <c r="A372" s="33"/>
      <c r="B372" s="34"/>
      <c r="C372" s="34"/>
      <c r="D372" s="34"/>
    </row>
    <row r="373" spans="1:4" x14ac:dyDescent="0.35">
      <c r="A373" s="33"/>
      <c r="B373" s="34"/>
      <c r="C373" s="34"/>
      <c r="D373" s="34"/>
    </row>
    <row r="374" spans="1:4" x14ac:dyDescent="0.35">
      <c r="A374" s="33"/>
      <c r="B374" s="34"/>
      <c r="C374" s="34"/>
      <c r="D374" s="34"/>
    </row>
    <row r="375" spans="1:4" x14ac:dyDescent="0.35">
      <c r="A375" s="33"/>
      <c r="B375" s="34"/>
      <c r="C375" s="34"/>
      <c r="D375" s="34"/>
    </row>
    <row r="376" spans="1:4" x14ac:dyDescent="0.35">
      <c r="A376" s="33"/>
      <c r="B376" s="34"/>
      <c r="C376" s="34"/>
      <c r="D376" s="34"/>
    </row>
    <row r="377" spans="1:4" x14ac:dyDescent="0.35">
      <c r="A377" s="33"/>
      <c r="B377" s="34"/>
      <c r="C377" s="34"/>
      <c r="D377" s="34"/>
    </row>
    <row r="378" spans="1:4" x14ac:dyDescent="0.35">
      <c r="A378" s="33"/>
      <c r="B378" s="34"/>
      <c r="C378" s="34"/>
      <c r="D378" s="34"/>
    </row>
    <row r="379" spans="1:4" x14ac:dyDescent="0.35">
      <c r="A379" s="33"/>
      <c r="B379" s="34"/>
      <c r="C379" s="34"/>
      <c r="D379" s="34"/>
    </row>
    <row r="380" spans="1:4" x14ac:dyDescent="0.35">
      <c r="A380" s="33"/>
      <c r="B380" s="34"/>
      <c r="C380" s="34"/>
      <c r="D380" s="34"/>
    </row>
    <row r="381" spans="1:4" x14ac:dyDescent="0.35">
      <c r="A381" s="33"/>
      <c r="B381" s="34"/>
      <c r="C381" s="34"/>
      <c r="D381" s="34"/>
    </row>
    <row r="382" spans="1:4" x14ac:dyDescent="0.35">
      <c r="A382" s="33"/>
      <c r="B382" s="34"/>
      <c r="C382" s="34"/>
      <c r="D382" s="34"/>
    </row>
    <row r="383" spans="1:4" x14ac:dyDescent="0.35">
      <c r="A383" s="33"/>
      <c r="B383" s="34"/>
      <c r="C383" s="34"/>
      <c r="D383" s="34"/>
    </row>
    <row r="384" spans="1:4" x14ac:dyDescent="0.35">
      <c r="A384" s="33"/>
      <c r="B384" s="34"/>
      <c r="C384" s="34"/>
      <c r="D384" s="34"/>
    </row>
    <row r="385" spans="1:4" x14ac:dyDescent="0.35">
      <c r="A385" s="33"/>
      <c r="B385" s="34"/>
      <c r="C385" s="34"/>
      <c r="D385" s="34"/>
    </row>
    <row r="386" spans="1:4" x14ac:dyDescent="0.35">
      <c r="A386" s="33"/>
      <c r="B386" s="34"/>
      <c r="C386" s="34"/>
      <c r="D386" s="34"/>
    </row>
    <row r="387" spans="1:4" x14ac:dyDescent="0.35">
      <c r="A387" s="33"/>
      <c r="B387" s="34"/>
      <c r="C387" s="34"/>
      <c r="D387" s="34"/>
    </row>
    <row r="388" spans="1:4" x14ac:dyDescent="0.35">
      <c r="A388" s="33"/>
      <c r="B388" s="34"/>
      <c r="C388" s="34"/>
      <c r="D388" s="34"/>
    </row>
    <row r="389" spans="1:4" x14ac:dyDescent="0.35">
      <c r="A389" s="33"/>
      <c r="B389" s="34"/>
      <c r="C389" s="34"/>
      <c r="D389" s="34"/>
    </row>
    <row r="390" spans="1:4" x14ac:dyDescent="0.35">
      <c r="A390" s="33"/>
      <c r="B390" s="34"/>
      <c r="C390" s="34"/>
      <c r="D390" s="34"/>
    </row>
    <row r="391" spans="1:4" x14ac:dyDescent="0.35">
      <c r="A391" s="33"/>
      <c r="B391" s="34"/>
      <c r="C391" s="34"/>
      <c r="D391" s="34"/>
    </row>
    <row r="392" spans="1:4" x14ac:dyDescent="0.35">
      <c r="A392" s="33"/>
      <c r="B392" s="34"/>
      <c r="C392" s="34"/>
      <c r="D392" s="34"/>
    </row>
    <row r="393" spans="1:4" x14ac:dyDescent="0.35">
      <c r="A393" s="33"/>
      <c r="B393" s="34"/>
      <c r="C393" s="34"/>
      <c r="D393" s="34"/>
    </row>
    <row r="394" spans="1:4" x14ac:dyDescent="0.35">
      <c r="A394" s="33"/>
      <c r="B394" s="34"/>
      <c r="C394" s="34"/>
      <c r="D394" s="34"/>
    </row>
    <row r="395" spans="1:4" x14ac:dyDescent="0.35">
      <c r="A395" s="33"/>
      <c r="B395" s="34"/>
      <c r="C395" s="34"/>
      <c r="D395" s="34"/>
    </row>
    <row r="396" spans="1:4" x14ac:dyDescent="0.35">
      <c r="A396" s="33"/>
      <c r="B396" s="34"/>
      <c r="C396" s="34"/>
      <c r="D396" s="34"/>
    </row>
    <row r="397" spans="1:4" x14ac:dyDescent="0.35">
      <c r="A397" s="33"/>
      <c r="B397" s="34"/>
      <c r="C397" s="34"/>
      <c r="D397" s="34"/>
    </row>
    <row r="398" spans="1:4" x14ac:dyDescent="0.35">
      <c r="A398" s="33"/>
      <c r="B398" s="34"/>
      <c r="C398" s="34"/>
      <c r="D398" s="34"/>
    </row>
    <row r="399" spans="1:4" x14ac:dyDescent="0.35">
      <c r="A399" s="33"/>
      <c r="B399" s="34"/>
      <c r="C399" s="34"/>
      <c r="D399" s="34"/>
    </row>
    <row r="400" spans="1:4" x14ac:dyDescent="0.35">
      <c r="A400" s="33"/>
      <c r="B400" s="34"/>
      <c r="C400" s="34"/>
      <c r="D400" s="34"/>
    </row>
    <row r="401" spans="1:4" x14ac:dyDescent="0.35">
      <c r="A401" s="33"/>
      <c r="B401" s="34"/>
      <c r="C401" s="34"/>
      <c r="D401" s="34"/>
    </row>
    <row r="402" spans="1:4" x14ac:dyDescent="0.35">
      <c r="A402" s="33"/>
      <c r="B402" s="34"/>
      <c r="C402" s="34"/>
      <c r="D402" s="34"/>
    </row>
    <row r="403" spans="1:4" x14ac:dyDescent="0.35">
      <c r="A403" s="33"/>
      <c r="B403" s="34"/>
      <c r="C403" s="34"/>
      <c r="D403" s="34"/>
    </row>
    <row r="404" spans="1:4" x14ac:dyDescent="0.35">
      <c r="A404" s="33"/>
      <c r="B404" s="34"/>
      <c r="C404" s="34"/>
      <c r="D404" s="34"/>
    </row>
    <row r="405" spans="1:4" x14ac:dyDescent="0.35">
      <c r="A405" s="33"/>
      <c r="B405" s="34"/>
      <c r="C405" s="34"/>
      <c r="D405" s="34"/>
    </row>
    <row r="406" spans="1:4" x14ac:dyDescent="0.35">
      <c r="A406" s="33"/>
      <c r="B406" s="34"/>
      <c r="C406" s="34"/>
      <c r="D406" s="34"/>
    </row>
    <row r="407" spans="1:4" x14ac:dyDescent="0.35">
      <c r="A407" s="33"/>
      <c r="B407" s="34"/>
      <c r="C407" s="34"/>
      <c r="D407" s="34"/>
    </row>
    <row r="408" spans="1:4" x14ac:dyDescent="0.35">
      <c r="A408" s="33"/>
      <c r="B408" s="34"/>
      <c r="C408" s="34"/>
      <c r="D408" s="34"/>
    </row>
    <row r="409" spans="1:4" x14ac:dyDescent="0.35">
      <c r="A409" s="33"/>
      <c r="B409" s="34"/>
      <c r="C409" s="34"/>
      <c r="D409" s="34"/>
    </row>
    <row r="410" spans="1:4" x14ac:dyDescent="0.35">
      <c r="A410" s="33"/>
      <c r="B410" s="34"/>
      <c r="C410" s="34"/>
      <c r="D410" s="34"/>
    </row>
    <row r="411" spans="1:4" x14ac:dyDescent="0.35">
      <c r="A411" s="33"/>
      <c r="B411" s="34"/>
      <c r="C411" s="34"/>
      <c r="D411" s="34"/>
    </row>
    <row r="412" spans="1:4" x14ac:dyDescent="0.35">
      <c r="A412" s="33"/>
      <c r="B412" s="34"/>
      <c r="C412" s="34"/>
      <c r="D412" s="34"/>
    </row>
    <row r="413" spans="1:4" x14ac:dyDescent="0.35">
      <c r="A413" s="33"/>
      <c r="B413" s="34"/>
      <c r="C413" s="34"/>
      <c r="D413" s="34"/>
    </row>
    <row r="414" spans="1:4" x14ac:dyDescent="0.35">
      <c r="A414" s="33"/>
      <c r="B414" s="34"/>
      <c r="C414" s="34"/>
      <c r="D414" s="34"/>
    </row>
    <row r="415" spans="1:4" x14ac:dyDescent="0.35">
      <c r="A415" s="33"/>
      <c r="B415" s="34"/>
      <c r="C415" s="34"/>
      <c r="D415" s="34"/>
    </row>
    <row r="416" spans="1:4" x14ac:dyDescent="0.35">
      <c r="A416" s="33"/>
      <c r="B416" s="34"/>
      <c r="C416" s="34"/>
      <c r="D416" s="34"/>
    </row>
    <row r="417" spans="1:4" x14ac:dyDescent="0.35">
      <c r="A417" s="33"/>
      <c r="B417" s="34"/>
      <c r="C417" s="34"/>
      <c r="D417" s="34"/>
    </row>
    <row r="418" spans="1:4" x14ac:dyDescent="0.35">
      <c r="A418" s="33"/>
      <c r="B418" s="34"/>
      <c r="C418" s="34"/>
      <c r="D418" s="34"/>
    </row>
    <row r="419" spans="1:4" x14ac:dyDescent="0.35">
      <c r="A419" s="33"/>
      <c r="B419" s="34"/>
      <c r="C419" s="34"/>
      <c r="D419" s="34"/>
    </row>
    <row r="420" spans="1:4" x14ac:dyDescent="0.35">
      <c r="A420" s="33"/>
      <c r="B420" s="34"/>
      <c r="C420" s="34"/>
      <c r="D420" s="34"/>
    </row>
    <row r="421" spans="1:4" x14ac:dyDescent="0.35">
      <c r="A421" s="33"/>
      <c r="B421" s="34"/>
      <c r="C421" s="34"/>
      <c r="D421" s="34"/>
    </row>
    <row r="422" spans="1:4" x14ac:dyDescent="0.35">
      <c r="A422" s="33"/>
      <c r="B422" s="34"/>
      <c r="C422" s="34"/>
      <c r="D422" s="34"/>
    </row>
    <row r="423" spans="1:4" x14ac:dyDescent="0.35">
      <c r="A423" s="33"/>
      <c r="B423" s="34"/>
      <c r="C423" s="34"/>
      <c r="D423" s="34"/>
    </row>
    <row r="424" spans="1:4" x14ac:dyDescent="0.35">
      <c r="A424" s="33"/>
      <c r="B424" s="34"/>
      <c r="C424" s="34"/>
      <c r="D424" s="34"/>
    </row>
    <row r="425" spans="1:4" x14ac:dyDescent="0.35">
      <c r="A425" s="33"/>
      <c r="B425" s="34"/>
      <c r="C425" s="34"/>
      <c r="D425" s="34"/>
    </row>
    <row r="426" spans="1:4" x14ac:dyDescent="0.35">
      <c r="A426" s="33"/>
      <c r="B426" s="34"/>
      <c r="C426" s="34"/>
      <c r="D426" s="34"/>
    </row>
    <row r="427" spans="1:4" x14ac:dyDescent="0.35">
      <c r="A427" s="33"/>
      <c r="B427" s="34"/>
      <c r="C427" s="34"/>
      <c r="D427" s="34"/>
    </row>
    <row r="428" spans="1:4" x14ac:dyDescent="0.35">
      <c r="A428" s="33"/>
      <c r="B428" s="34"/>
      <c r="C428" s="34"/>
      <c r="D428" s="34"/>
    </row>
    <row r="429" spans="1:4" x14ac:dyDescent="0.35">
      <c r="A429" s="33"/>
      <c r="B429" s="34"/>
      <c r="C429" s="34"/>
      <c r="D429" s="34"/>
    </row>
    <row r="430" spans="1:4" x14ac:dyDescent="0.35">
      <c r="A430" s="33"/>
      <c r="B430" s="34"/>
      <c r="C430" s="34"/>
      <c r="D430" s="34"/>
    </row>
    <row r="431" spans="1:4" x14ac:dyDescent="0.35">
      <c r="A431" s="33"/>
      <c r="B431" s="34"/>
      <c r="C431" s="34"/>
      <c r="D431" s="34"/>
    </row>
    <row r="432" spans="1:4" x14ac:dyDescent="0.35">
      <c r="A432" s="33"/>
      <c r="B432" s="34"/>
      <c r="C432" s="34"/>
      <c r="D432" s="34"/>
    </row>
    <row r="433" spans="1:4" x14ac:dyDescent="0.35">
      <c r="A433" s="33"/>
      <c r="B433" s="34"/>
      <c r="C433" s="34"/>
      <c r="D433" s="34"/>
    </row>
    <row r="434" spans="1:4" x14ac:dyDescent="0.35">
      <c r="A434" s="33"/>
      <c r="B434" s="34"/>
      <c r="C434" s="34"/>
      <c r="D434" s="34"/>
    </row>
    <row r="435" spans="1:4" x14ac:dyDescent="0.35">
      <c r="A435" s="33"/>
      <c r="B435" s="34"/>
      <c r="C435" s="34"/>
      <c r="D435" s="34"/>
    </row>
    <row r="436" spans="1:4" x14ac:dyDescent="0.35">
      <c r="A436" s="33"/>
      <c r="B436" s="34"/>
      <c r="C436" s="34"/>
      <c r="D436" s="34"/>
    </row>
    <row r="437" spans="1:4" x14ac:dyDescent="0.35">
      <c r="A437" s="33"/>
      <c r="B437" s="34"/>
      <c r="C437" s="34"/>
      <c r="D437" s="34"/>
    </row>
    <row r="438" spans="1:4" x14ac:dyDescent="0.35">
      <c r="A438" s="33"/>
      <c r="B438" s="34"/>
      <c r="C438" s="34"/>
      <c r="D438" s="34"/>
    </row>
    <row r="439" spans="1:4" x14ac:dyDescent="0.35">
      <c r="A439" s="33"/>
      <c r="B439" s="34"/>
      <c r="C439" s="34"/>
      <c r="D439" s="34"/>
    </row>
    <row r="440" spans="1:4" x14ac:dyDescent="0.35">
      <c r="A440" s="33"/>
      <c r="B440" s="34"/>
      <c r="C440" s="34"/>
      <c r="D440" s="34"/>
    </row>
    <row r="441" spans="1:4" x14ac:dyDescent="0.35">
      <c r="A441" s="33"/>
      <c r="B441" s="34"/>
      <c r="C441" s="34"/>
      <c r="D441" s="34"/>
    </row>
    <row r="442" spans="1:4" x14ac:dyDescent="0.35">
      <c r="A442" s="33"/>
      <c r="B442" s="34"/>
      <c r="C442" s="34"/>
      <c r="D442" s="34"/>
    </row>
    <row r="443" spans="1:4" x14ac:dyDescent="0.35">
      <c r="A443" s="33"/>
      <c r="B443" s="34"/>
      <c r="C443" s="34"/>
      <c r="D443" s="34"/>
    </row>
    <row r="444" spans="1:4" x14ac:dyDescent="0.35">
      <c r="A444" s="33"/>
      <c r="B444" s="34"/>
      <c r="C444" s="34"/>
      <c r="D444" s="34"/>
    </row>
    <row r="445" spans="1:4" x14ac:dyDescent="0.35">
      <c r="A445" s="33"/>
      <c r="B445" s="34"/>
      <c r="C445" s="34"/>
      <c r="D445" s="34"/>
    </row>
    <row r="446" spans="1:4" x14ac:dyDescent="0.35">
      <c r="A446" s="33"/>
      <c r="B446" s="34"/>
      <c r="C446" s="34"/>
      <c r="D446" s="34"/>
    </row>
    <row r="447" spans="1:4" x14ac:dyDescent="0.35">
      <c r="A447" s="33"/>
      <c r="B447" s="34"/>
      <c r="C447" s="34"/>
      <c r="D447" s="34"/>
    </row>
    <row r="448" spans="1:4" x14ac:dyDescent="0.35">
      <c r="A448" s="33"/>
      <c r="B448" s="34"/>
      <c r="C448" s="34"/>
      <c r="D448" s="34"/>
    </row>
    <row r="449" spans="1:4" x14ac:dyDescent="0.35">
      <c r="A449" s="33"/>
      <c r="B449" s="34"/>
      <c r="C449" s="34"/>
      <c r="D449" s="34"/>
    </row>
    <row r="450" spans="1:4" x14ac:dyDescent="0.35">
      <c r="A450" s="33"/>
      <c r="B450" s="34"/>
      <c r="C450" s="34"/>
      <c r="D450" s="34"/>
    </row>
    <row r="451" spans="1:4" x14ac:dyDescent="0.35">
      <c r="A451" s="33"/>
      <c r="B451" s="34"/>
      <c r="C451" s="34"/>
      <c r="D451" s="34"/>
    </row>
    <row r="452" spans="1:4" x14ac:dyDescent="0.35">
      <c r="A452" s="33"/>
      <c r="B452" s="34"/>
      <c r="C452" s="34"/>
      <c r="D452" s="34"/>
    </row>
    <row r="453" spans="1:4" x14ac:dyDescent="0.35">
      <c r="A453" s="33"/>
      <c r="B453" s="34"/>
      <c r="C453" s="34"/>
      <c r="D453" s="34"/>
    </row>
    <row r="454" spans="1:4" x14ac:dyDescent="0.35">
      <c r="A454" s="33"/>
      <c r="B454" s="34"/>
      <c r="C454" s="34"/>
      <c r="D454" s="34"/>
    </row>
    <row r="455" spans="1:4" x14ac:dyDescent="0.35">
      <c r="A455" s="33"/>
      <c r="B455" s="34"/>
      <c r="C455" s="34"/>
      <c r="D455" s="34"/>
    </row>
    <row r="456" spans="1:4" x14ac:dyDescent="0.35">
      <c r="A456" s="33"/>
      <c r="B456" s="34"/>
      <c r="C456" s="34"/>
      <c r="D456" s="34"/>
    </row>
    <row r="457" spans="1:4" x14ac:dyDescent="0.35">
      <c r="A457" s="33"/>
      <c r="B457" s="34"/>
      <c r="C457" s="34"/>
      <c r="D457" s="34"/>
    </row>
    <row r="458" spans="1:4" x14ac:dyDescent="0.35">
      <c r="A458" s="33"/>
      <c r="B458" s="34"/>
      <c r="C458" s="34"/>
      <c r="D458" s="34"/>
    </row>
    <row r="459" spans="1:4" x14ac:dyDescent="0.35">
      <c r="A459" s="33"/>
      <c r="B459" s="34"/>
      <c r="C459" s="34"/>
      <c r="D459" s="34"/>
    </row>
    <row r="460" spans="1:4" x14ac:dyDescent="0.35">
      <c r="A460" s="33"/>
      <c r="B460" s="34"/>
      <c r="C460" s="34"/>
      <c r="D460" s="34"/>
    </row>
    <row r="461" spans="1:4" x14ac:dyDescent="0.35">
      <c r="A461" s="33"/>
      <c r="B461" s="34"/>
      <c r="C461" s="34"/>
      <c r="D461" s="34"/>
    </row>
    <row r="462" spans="1:4" x14ac:dyDescent="0.35">
      <c r="A462" s="33"/>
      <c r="B462" s="34"/>
      <c r="C462" s="34"/>
      <c r="D462" s="34"/>
    </row>
    <row r="463" spans="1:4" x14ac:dyDescent="0.35">
      <c r="A463" s="33"/>
      <c r="B463" s="34"/>
      <c r="C463" s="34"/>
      <c r="D463" s="34"/>
    </row>
    <row r="464" spans="1:4" x14ac:dyDescent="0.35">
      <c r="A464" s="33"/>
      <c r="B464" s="34"/>
      <c r="C464" s="34"/>
      <c r="D464" s="34"/>
    </row>
    <row r="465" spans="1:4" x14ac:dyDescent="0.35">
      <c r="A465" s="33"/>
      <c r="B465" s="34"/>
      <c r="C465" s="34"/>
      <c r="D465" s="34"/>
    </row>
    <row r="466" spans="1:4" x14ac:dyDescent="0.35">
      <c r="A466" s="33"/>
      <c r="B466" s="34"/>
      <c r="C466" s="34"/>
      <c r="D466" s="34"/>
    </row>
    <row r="467" spans="1:4" x14ac:dyDescent="0.35">
      <c r="A467" s="33"/>
      <c r="B467" s="34"/>
      <c r="C467" s="34"/>
      <c r="D467" s="34"/>
    </row>
    <row r="468" spans="1:4" x14ac:dyDescent="0.35">
      <c r="A468" s="33"/>
      <c r="B468" s="34"/>
      <c r="C468" s="34"/>
      <c r="D468" s="34"/>
    </row>
    <row r="469" spans="1:4" x14ac:dyDescent="0.35">
      <c r="A469" s="33"/>
      <c r="B469" s="34"/>
      <c r="C469" s="34"/>
      <c r="D469" s="34"/>
    </row>
    <row r="470" spans="1:4" x14ac:dyDescent="0.35">
      <c r="A470" s="33"/>
      <c r="B470" s="34"/>
      <c r="C470" s="34"/>
      <c r="D470" s="34"/>
    </row>
    <row r="471" spans="1:4" x14ac:dyDescent="0.35">
      <c r="A471" s="33"/>
      <c r="B471" s="34"/>
      <c r="C471" s="34"/>
      <c r="D471" s="34"/>
    </row>
    <row r="472" spans="1:4" x14ac:dyDescent="0.35">
      <c r="A472" s="33"/>
      <c r="B472" s="34"/>
      <c r="C472" s="34"/>
      <c r="D472" s="34"/>
    </row>
    <row r="473" spans="1:4" x14ac:dyDescent="0.35">
      <c r="A473" s="33"/>
      <c r="B473" s="34"/>
      <c r="C473" s="34"/>
      <c r="D473" s="34"/>
    </row>
    <row r="474" spans="1:4" x14ac:dyDescent="0.35">
      <c r="A474" s="33"/>
      <c r="B474" s="34"/>
      <c r="C474" s="34"/>
      <c r="D474" s="34"/>
    </row>
    <row r="475" spans="1:4" x14ac:dyDescent="0.35">
      <c r="A475" s="33"/>
      <c r="B475" s="34"/>
      <c r="C475" s="34"/>
      <c r="D475" s="34"/>
    </row>
    <row r="476" spans="1:4" x14ac:dyDescent="0.35">
      <c r="A476" s="33"/>
      <c r="B476" s="34"/>
      <c r="C476" s="34"/>
      <c r="D476" s="34"/>
    </row>
    <row r="477" spans="1:4" x14ac:dyDescent="0.35">
      <c r="A477" s="33"/>
      <c r="B477" s="34"/>
      <c r="C477" s="34"/>
      <c r="D477" s="34"/>
    </row>
    <row r="478" spans="1:4" x14ac:dyDescent="0.35">
      <c r="A478" s="33"/>
      <c r="B478" s="34"/>
      <c r="C478" s="34"/>
      <c r="D478" s="34"/>
    </row>
    <row r="479" spans="1:4" x14ac:dyDescent="0.35">
      <c r="A479" s="33"/>
      <c r="B479" s="34"/>
      <c r="C479" s="34"/>
      <c r="D479" s="34"/>
    </row>
    <row r="480" spans="1:4" x14ac:dyDescent="0.35">
      <c r="A480" s="33"/>
      <c r="B480" s="34"/>
      <c r="C480" s="34"/>
      <c r="D480" s="34"/>
    </row>
    <row r="481" spans="1:4" x14ac:dyDescent="0.35">
      <c r="A481" s="33"/>
      <c r="B481" s="34"/>
      <c r="C481" s="34"/>
      <c r="D481" s="34"/>
    </row>
    <row r="482" spans="1:4" x14ac:dyDescent="0.35">
      <c r="A482" s="33"/>
      <c r="B482" s="34"/>
      <c r="C482" s="34"/>
      <c r="D482" s="34"/>
    </row>
    <row r="483" spans="1:4" x14ac:dyDescent="0.35">
      <c r="A483" s="33"/>
      <c r="B483" s="34"/>
      <c r="C483" s="34"/>
      <c r="D483" s="34"/>
    </row>
    <row r="484" spans="1:4" x14ac:dyDescent="0.35">
      <c r="A484" s="33"/>
      <c r="B484" s="34"/>
      <c r="C484" s="34"/>
      <c r="D484" s="34"/>
    </row>
    <row r="485" spans="1:4" x14ac:dyDescent="0.35">
      <c r="A485" s="33"/>
      <c r="B485" s="34"/>
      <c r="C485" s="34"/>
      <c r="D485" s="34"/>
    </row>
    <row r="486" spans="1:4" x14ac:dyDescent="0.35">
      <c r="A486" s="33"/>
      <c r="B486" s="34"/>
      <c r="C486" s="34"/>
      <c r="D486" s="34"/>
    </row>
    <row r="487" spans="1:4" x14ac:dyDescent="0.35">
      <c r="A487" s="33"/>
      <c r="B487" s="34"/>
      <c r="C487" s="34"/>
      <c r="D487" s="34"/>
    </row>
    <row r="488" spans="1:4" x14ac:dyDescent="0.35">
      <c r="A488" s="33"/>
      <c r="B488" s="34"/>
      <c r="C488" s="34"/>
      <c r="D488" s="34"/>
    </row>
    <row r="489" spans="1:4" x14ac:dyDescent="0.35">
      <c r="A489" s="33"/>
      <c r="B489" s="34"/>
      <c r="C489" s="34"/>
      <c r="D489" s="34"/>
    </row>
    <row r="490" spans="1:4" x14ac:dyDescent="0.35">
      <c r="A490" s="33"/>
      <c r="B490" s="34"/>
      <c r="C490" s="34"/>
      <c r="D490" s="34"/>
    </row>
    <row r="491" spans="1:4" x14ac:dyDescent="0.35">
      <c r="A491" s="33"/>
      <c r="B491" s="34"/>
      <c r="C491" s="34"/>
      <c r="D491" s="34"/>
    </row>
    <row r="492" spans="1:4" x14ac:dyDescent="0.35">
      <c r="A492" s="33"/>
      <c r="B492" s="34"/>
      <c r="C492" s="34"/>
      <c r="D492" s="34"/>
    </row>
    <row r="493" spans="1:4" x14ac:dyDescent="0.35">
      <c r="A493" s="33"/>
      <c r="B493" s="34"/>
      <c r="C493" s="34"/>
      <c r="D493" s="34"/>
    </row>
    <row r="494" spans="1:4" x14ac:dyDescent="0.35">
      <c r="A494" s="33"/>
      <c r="B494" s="34"/>
      <c r="C494" s="34"/>
      <c r="D494" s="34"/>
    </row>
    <row r="495" spans="1:4" x14ac:dyDescent="0.35">
      <c r="A495" s="33"/>
      <c r="B495" s="34"/>
      <c r="C495" s="34"/>
      <c r="D495" s="34"/>
    </row>
    <row r="496" spans="1:4" x14ac:dyDescent="0.35">
      <c r="A496" s="33"/>
      <c r="B496" s="34"/>
      <c r="C496" s="34"/>
      <c r="D496" s="34"/>
    </row>
    <row r="497" spans="1:4" x14ac:dyDescent="0.35">
      <c r="A497" s="33"/>
      <c r="B497" s="34"/>
      <c r="C497" s="34"/>
      <c r="D497" s="34"/>
    </row>
    <row r="498" spans="1:4" x14ac:dyDescent="0.35">
      <c r="A498" s="33"/>
      <c r="B498" s="34"/>
      <c r="C498" s="34"/>
      <c r="D498" s="34"/>
    </row>
    <row r="499" spans="1:4" x14ac:dyDescent="0.35">
      <c r="A499" s="33"/>
      <c r="B499" s="34"/>
      <c r="C499" s="34"/>
      <c r="D499" s="34"/>
    </row>
    <row r="500" spans="1:4" x14ac:dyDescent="0.35">
      <c r="A500" s="33"/>
      <c r="B500" s="34"/>
      <c r="C500" s="34"/>
      <c r="D500" s="34"/>
    </row>
    <row r="501" spans="1:4" x14ac:dyDescent="0.35">
      <c r="A501" s="33"/>
      <c r="B501" s="34"/>
      <c r="C501" s="34"/>
      <c r="D501" s="34"/>
    </row>
    <row r="502" spans="1:4" x14ac:dyDescent="0.35">
      <c r="A502" s="33"/>
      <c r="B502" s="34"/>
      <c r="C502" s="34"/>
      <c r="D502" s="34"/>
    </row>
    <row r="503" spans="1:4" x14ac:dyDescent="0.35">
      <c r="A503" s="33"/>
      <c r="B503" s="34"/>
      <c r="C503" s="34"/>
      <c r="D503" s="34"/>
    </row>
    <row r="504" spans="1:4" x14ac:dyDescent="0.35">
      <c r="A504" s="33"/>
      <c r="B504" s="34"/>
      <c r="C504" s="34"/>
      <c r="D504" s="34"/>
    </row>
    <row r="505" spans="1:4" x14ac:dyDescent="0.35">
      <c r="A505" s="33"/>
      <c r="B505" s="34"/>
      <c r="C505" s="34"/>
      <c r="D505" s="34"/>
    </row>
    <row r="506" spans="1:4" x14ac:dyDescent="0.35">
      <c r="A506" s="33"/>
      <c r="B506" s="34"/>
      <c r="C506" s="34"/>
      <c r="D506" s="34"/>
    </row>
    <row r="507" spans="1:4" x14ac:dyDescent="0.35">
      <c r="A507" s="33"/>
      <c r="B507" s="34"/>
      <c r="C507" s="34"/>
      <c r="D507" s="34"/>
    </row>
    <row r="508" spans="1:4" x14ac:dyDescent="0.35">
      <c r="A508" s="33"/>
      <c r="B508" s="34"/>
      <c r="C508" s="34"/>
      <c r="D508" s="34"/>
    </row>
    <row r="509" spans="1:4" x14ac:dyDescent="0.35">
      <c r="A509" s="33"/>
      <c r="B509" s="34"/>
      <c r="C509" s="34"/>
      <c r="D509" s="34"/>
    </row>
    <row r="510" spans="1:4" x14ac:dyDescent="0.35">
      <c r="A510" s="33"/>
      <c r="B510" s="34"/>
      <c r="C510" s="34"/>
      <c r="D510" s="34"/>
    </row>
    <row r="511" spans="1:4" x14ac:dyDescent="0.35">
      <c r="A511" s="33"/>
      <c r="B511" s="34"/>
      <c r="C511" s="34"/>
      <c r="D511" s="34"/>
    </row>
    <row r="512" spans="1:4" x14ac:dyDescent="0.35">
      <c r="A512" s="33"/>
      <c r="B512" s="34"/>
      <c r="C512" s="34"/>
      <c r="D512" s="34"/>
    </row>
    <row r="513" spans="1:4" x14ac:dyDescent="0.35">
      <c r="A513" s="33"/>
      <c r="B513" s="34"/>
      <c r="C513" s="34"/>
      <c r="D513" s="34"/>
    </row>
    <row r="514" spans="1:4" x14ac:dyDescent="0.35">
      <c r="A514" s="33"/>
      <c r="B514" s="34"/>
      <c r="C514" s="34"/>
      <c r="D514" s="34"/>
    </row>
    <row r="515" spans="1:4" x14ac:dyDescent="0.35">
      <c r="A515" s="33"/>
      <c r="B515" s="34"/>
      <c r="C515" s="34"/>
      <c r="D515" s="34"/>
    </row>
    <row r="516" spans="1:4" x14ac:dyDescent="0.35">
      <c r="A516" s="33"/>
      <c r="B516" s="34"/>
      <c r="C516" s="34"/>
      <c r="D516" s="34"/>
    </row>
    <row r="517" spans="1:4" x14ac:dyDescent="0.35">
      <c r="A517" s="33"/>
      <c r="B517" s="34"/>
      <c r="C517" s="34"/>
      <c r="D517" s="34"/>
    </row>
    <row r="518" spans="1:4" x14ac:dyDescent="0.35">
      <c r="A518" s="33"/>
      <c r="B518" s="34"/>
      <c r="C518" s="34"/>
      <c r="D518" s="34"/>
    </row>
    <row r="519" spans="1:4" x14ac:dyDescent="0.35">
      <c r="A519" s="33"/>
      <c r="B519" s="34"/>
      <c r="C519" s="34"/>
      <c r="D519" s="34"/>
    </row>
    <row r="520" spans="1:4" x14ac:dyDescent="0.35">
      <c r="A520" s="33"/>
      <c r="B520" s="34"/>
      <c r="C520" s="34"/>
      <c r="D520" s="34"/>
    </row>
    <row r="521" spans="1:4" x14ac:dyDescent="0.35">
      <c r="A521" s="33"/>
      <c r="B521" s="34"/>
      <c r="C521" s="34"/>
      <c r="D521" s="34"/>
    </row>
    <row r="522" spans="1:4" x14ac:dyDescent="0.35">
      <c r="A522" s="33"/>
      <c r="B522" s="34"/>
      <c r="C522" s="34"/>
      <c r="D522" s="34"/>
    </row>
    <row r="523" spans="1:4" x14ac:dyDescent="0.35">
      <c r="A523" s="33"/>
      <c r="B523" s="34"/>
      <c r="C523" s="34"/>
      <c r="D523" s="34"/>
    </row>
    <row r="524" spans="1:4" x14ac:dyDescent="0.35">
      <c r="A524" s="33"/>
      <c r="B524" s="34"/>
      <c r="C524" s="34"/>
      <c r="D524" s="34"/>
    </row>
    <row r="525" spans="1:4" x14ac:dyDescent="0.35">
      <c r="A525" s="33"/>
      <c r="B525" s="34"/>
      <c r="C525" s="34"/>
      <c r="D525" s="34"/>
    </row>
    <row r="526" spans="1:4" x14ac:dyDescent="0.35">
      <c r="A526" s="33"/>
      <c r="B526" s="34"/>
      <c r="C526" s="34"/>
      <c r="D526" s="34"/>
    </row>
    <row r="527" spans="1:4" x14ac:dyDescent="0.35">
      <c r="A527" s="33"/>
      <c r="B527" s="34"/>
      <c r="C527" s="34"/>
      <c r="D527" s="34"/>
    </row>
    <row r="528" spans="1:4" x14ac:dyDescent="0.35">
      <c r="A528" s="33"/>
      <c r="B528" s="34"/>
      <c r="C528" s="34"/>
      <c r="D528" s="34"/>
    </row>
    <row r="529" spans="1:4" x14ac:dyDescent="0.35">
      <c r="A529" s="33"/>
      <c r="B529" s="34"/>
      <c r="C529" s="34"/>
      <c r="D529" s="34"/>
    </row>
    <row r="530" spans="1:4" x14ac:dyDescent="0.35">
      <c r="A530" s="33"/>
      <c r="B530" s="34"/>
      <c r="C530" s="34"/>
      <c r="D530" s="34"/>
    </row>
    <row r="531" spans="1:4" x14ac:dyDescent="0.35">
      <c r="A531" s="33"/>
      <c r="B531" s="34"/>
      <c r="C531" s="34"/>
      <c r="D531" s="34"/>
    </row>
    <row r="532" spans="1:4" x14ac:dyDescent="0.35">
      <c r="A532" s="33"/>
      <c r="B532" s="34"/>
      <c r="C532" s="34"/>
      <c r="D532" s="34"/>
    </row>
    <row r="533" spans="1:4" x14ac:dyDescent="0.35">
      <c r="A533" s="33"/>
      <c r="B533" s="34"/>
      <c r="C533" s="34"/>
      <c r="D533" s="34"/>
    </row>
    <row r="534" spans="1:4" x14ac:dyDescent="0.35">
      <c r="A534" s="33"/>
      <c r="B534" s="34"/>
      <c r="C534" s="34"/>
      <c r="D534" s="34"/>
    </row>
    <row r="535" spans="1:4" x14ac:dyDescent="0.35">
      <c r="A535" s="33"/>
      <c r="B535" s="34"/>
      <c r="C535" s="34"/>
      <c r="D535" s="34"/>
    </row>
    <row r="536" spans="1:4" x14ac:dyDescent="0.35">
      <c r="A536" s="33"/>
      <c r="B536" s="34"/>
      <c r="C536" s="34"/>
      <c r="D536" s="34"/>
    </row>
    <row r="537" spans="1:4" x14ac:dyDescent="0.35">
      <c r="A537" s="33"/>
      <c r="B537" s="34"/>
      <c r="C537" s="34"/>
      <c r="D537" s="34"/>
    </row>
    <row r="538" spans="1:4" x14ac:dyDescent="0.35">
      <c r="A538" s="33"/>
      <c r="B538" s="34"/>
      <c r="C538" s="34"/>
      <c r="D538" s="34"/>
    </row>
    <row r="539" spans="1:4" x14ac:dyDescent="0.35">
      <c r="A539" s="33"/>
      <c r="B539" s="34"/>
      <c r="C539" s="34"/>
      <c r="D539" s="34"/>
    </row>
    <row r="540" spans="1:4" x14ac:dyDescent="0.35">
      <c r="A540" s="33"/>
      <c r="B540" s="34"/>
      <c r="C540" s="34"/>
      <c r="D540" s="34"/>
    </row>
    <row r="541" spans="1:4" x14ac:dyDescent="0.35">
      <c r="A541" s="33"/>
      <c r="B541" s="34"/>
      <c r="C541" s="34"/>
      <c r="D541" s="34"/>
    </row>
    <row r="542" spans="1:4" x14ac:dyDescent="0.35">
      <c r="A542" s="33"/>
      <c r="B542" s="34"/>
      <c r="C542" s="34"/>
      <c r="D542" s="34"/>
    </row>
    <row r="543" spans="1:4" x14ac:dyDescent="0.35">
      <c r="A543" s="33"/>
      <c r="B543" s="34"/>
      <c r="C543" s="34"/>
      <c r="D543" s="34"/>
    </row>
    <row r="544" spans="1:4" x14ac:dyDescent="0.35">
      <c r="A544" s="33"/>
      <c r="B544" s="34"/>
      <c r="C544" s="34"/>
      <c r="D544" s="34"/>
    </row>
    <row r="545" spans="1:4" x14ac:dyDescent="0.35">
      <c r="A545" s="33"/>
      <c r="B545" s="34"/>
      <c r="C545" s="34"/>
      <c r="D545" s="34"/>
    </row>
    <row r="546" spans="1:4" x14ac:dyDescent="0.35">
      <c r="A546" s="33"/>
      <c r="B546" s="34"/>
      <c r="C546" s="34"/>
      <c r="D546" s="34"/>
    </row>
    <row r="547" spans="1:4" x14ac:dyDescent="0.35">
      <c r="A547" s="33"/>
      <c r="B547" s="34"/>
      <c r="C547" s="34"/>
      <c r="D547" s="34"/>
    </row>
    <row r="548" spans="1:4" x14ac:dyDescent="0.35">
      <c r="A548" s="33"/>
      <c r="B548" s="34"/>
      <c r="C548" s="34"/>
      <c r="D548" s="34"/>
    </row>
    <row r="549" spans="1:4" x14ac:dyDescent="0.35">
      <c r="A549" s="33"/>
      <c r="B549" s="34"/>
      <c r="C549" s="34"/>
      <c r="D549" s="34"/>
    </row>
    <row r="550" spans="1:4" x14ac:dyDescent="0.35">
      <c r="A550" s="33"/>
      <c r="B550" s="34"/>
      <c r="C550" s="34"/>
      <c r="D550" s="34"/>
    </row>
    <row r="551" spans="1:4" x14ac:dyDescent="0.35">
      <c r="A551" s="33"/>
      <c r="B551" s="34"/>
      <c r="C551" s="34"/>
      <c r="D551" s="34"/>
    </row>
    <row r="552" spans="1:4" x14ac:dyDescent="0.35">
      <c r="A552" s="33"/>
      <c r="B552" s="34"/>
      <c r="C552" s="34"/>
      <c r="D552" s="34"/>
    </row>
    <row r="553" spans="1:4" x14ac:dyDescent="0.35">
      <c r="A553" s="33"/>
      <c r="B553" s="34"/>
      <c r="C553" s="34"/>
      <c r="D553" s="34"/>
    </row>
    <row r="554" spans="1:4" x14ac:dyDescent="0.35">
      <c r="A554" s="33"/>
      <c r="B554" s="34"/>
      <c r="C554" s="34"/>
      <c r="D554" s="34"/>
    </row>
    <row r="555" spans="1:4" x14ac:dyDescent="0.35">
      <c r="A555" s="33"/>
      <c r="B555" s="34"/>
      <c r="C555" s="34"/>
      <c r="D555" s="34"/>
    </row>
    <row r="556" spans="1:4" x14ac:dyDescent="0.35">
      <c r="A556" s="33"/>
      <c r="B556" s="34"/>
      <c r="C556" s="34"/>
      <c r="D556" s="34"/>
    </row>
    <row r="557" spans="1:4" x14ac:dyDescent="0.35">
      <c r="A557" s="33"/>
      <c r="B557" s="34"/>
      <c r="C557" s="34"/>
      <c r="D557" s="34"/>
    </row>
    <row r="558" spans="1:4" x14ac:dyDescent="0.35">
      <c r="A558" s="33"/>
      <c r="B558" s="34"/>
      <c r="C558" s="34"/>
      <c r="D558" s="34"/>
    </row>
    <row r="559" spans="1:4" x14ac:dyDescent="0.35">
      <c r="A559" s="33"/>
      <c r="B559" s="34"/>
      <c r="C559" s="34"/>
      <c r="D559" s="34"/>
    </row>
    <row r="560" spans="1:4" x14ac:dyDescent="0.35">
      <c r="A560" s="33"/>
      <c r="B560" s="34"/>
      <c r="C560" s="34"/>
      <c r="D560" s="34"/>
    </row>
    <row r="561" spans="1:4" x14ac:dyDescent="0.35">
      <c r="A561" s="33"/>
      <c r="B561" s="34"/>
      <c r="C561" s="34"/>
      <c r="D561" s="34"/>
    </row>
    <row r="562" spans="1:4" x14ac:dyDescent="0.35">
      <c r="A562" s="33"/>
      <c r="B562" s="34"/>
      <c r="C562" s="34"/>
      <c r="D562" s="34"/>
    </row>
    <row r="563" spans="1:4" x14ac:dyDescent="0.35">
      <c r="A563" s="33"/>
      <c r="B563" s="34"/>
      <c r="C563" s="34"/>
      <c r="D563" s="34"/>
    </row>
    <row r="564" spans="1:4" x14ac:dyDescent="0.35">
      <c r="A564" s="33"/>
      <c r="B564" s="34"/>
      <c r="C564" s="34"/>
      <c r="D564" s="34"/>
    </row>
    <row r="565" spans="1:4" x14ac:dyDescent="0.35">
      <c r="A565" s="33"/>
      <c r="B565" s="34"/>
      <c r="C565" s="34"/>
      <c r="D565" s="34"/>
    </row>
    <row r="566" spans="1:4" x14ac:dyDescent="0.35">
      <c r="A566" s="33"/>
      <c r="B566" s="34"/>
      <c r="C566" s="34"/>
      <c r="D566" s="34"/>
    </row>
    <row r="567" spans="1:4" x14ac:dyDescent="0.35">
      <c r="A567" s="33"/>
      <c r="B567" s="34"/>
      <c r="C567" s="34"/>
      <c r="D567" s="34"/>
    </row>
    <row r="568" spans="1:4" x14ac:dyDescent="0.35">
      <c r="A568" s="33"/>
      <c r="B568" s="34"/>
      <c r="C568" s="34"/>
      <c r="D568" s="34"/>
    </row>
    <row r="569" spans="1:4" x14ac:dyDescent="0.35">
      <c r="A569" s="33"/>
      <c r="B569" s="34"/>
      <c r="C569" s="34"/>
      <c r="D569" s="34"/>
    </row>
    <row r="570" spans="1:4" x14ac:dyDescent="0.35">
      <c r="A570" s="33"/>
      <c r="B570" s="34"/>
      <c r="C570" s="34"/>
      <c r="D570" s="34"/>
    </row>
    <row r="571" spans="1:4" x14ac:dyDescent="0.35">
      <c r="A571" s="33"/>
      <c r="B571" s="34"/>
      <c r="C571" s="34"/>
      <c r="D571" s="34"/>
    </row>
    <row r="572" spans="1:4" x14ac:dyDescent="0.35">
      <c r="A572" s="33"/>
      <c r="B572" s="34"/>
      <c r="C572" s="34"/>
      <c r="D572" s="34"/>
    </row>
    <row r="573" spans="1:4" x14ac:dyDescent="0.35">
      <c r="A573" s="33"/>
      <c r="B573" s="34"/>
      <c r="C573" s="34"/>
      <c r="D573" s="34"/>
    </row>
    <row r="574" spans="1:4" x14ac:dyDescent="0.35">
      <c r="A574" s="33"/>
      <c r="B574" s="34"/>
      <c r="C574" s="34"/>
      <c r="D574" s="34"/>
    </row>
    <row r="575" spans="1:4" x14ac:dyDescent="0.35">
      <c r="A575" s="33"/>
      <c r="B575" s="34"/>
      <c r="C575" s="34"/>
      <c r="D575" s="34"/>
    </row>
    <row r="576" spans="1:4" x14ac:dyDescent="0.35">
      <c r="A576" s="33"/>
      <c r="B576" s="34"/>
      <c r="C576" s="34"/>
      <c r="D576" s="34"/>
    </row>
    <row r="577" spans="1:4" x14ac:dyDescent="0.35">
      <c r="A577" s="33"/>
      <c r="B577" s="34"/>
      <c r="C577" s="34"/>
      <c r="D577" s="34"/>
    </row>
    <row r="578" spans="1:4" x14ac:dyDescent="0.35">
      <c r="A578" s="33"/>
      <c r="B578" s="34"/>
      <c r="C578" s="34"/>
      <c r="D578" s="34"/>
    </row>
    <row r="579" spans="1:4" x14ac:dyDescent="0.35">
      <c r="A579" s="33"/>
      <c r="B579" s="34"/>
      <c r="C579" s="34"/>
      <c r="D579" s="34"/>
    </row>
    <row r="580" spans="1:4" x14ac:dyDescent="0.35">
      <c r="A580" s="33"/>
      <c r="B580" s="34"/>
      <c r="C580" s="34"/>
      <c r="D580" s="34"/>
    </row>
    <row r="581" spans="1:4" x14ac:dyDescent="0.35">
      <c r="A581" s="33"/>
      <c r="B581" s="34"/>
      <c r="C581" s="34"/>
      <c r="D581" s="34"/>
    </row>
    <row r="582" spans="1:4" x14ac:dyDescent="0.35">
      <c r="A582" s="33"/>
      <c r="B582" s="34"/>
      <c r="C582" s="34"/>
      <c r="D582" s="34"/>
    </row>
    <row r="583" spans="1:4" x14ac:dyDescent="0.35">
      <c r="A583" s="33"/>
      <c r="B583" s="34"/>
      <c r="C583" s="34"/>
      <c r="D583" s="34"/>
    </row>
    <row r="584" spans="1:4" x14ac:dyDescent="0.35">
      <c r="A584" s="33"/>
      <c r="B584" s="34"/>
      <c r="C584" s="34"/>
      <c r="D584" s="34"/>
    </row>
    <row r="585" spans="1:4" x14ac:dyDescent="0.35">
      <c r="A585" s="33"/>
      <c r="B585" s="34"/>
      <c r="C585" s="34"/>
      <c r="D585" s="34"/>
    </row>
    <row r="586" spans="1:4" x14ac:dyDescent="0.35">
      <c r="A586" s="33"/>
      <c r="B586" s="34"/>
      <c r="C586" s="34"/>
      <c r="D586" s="34"/>
    </row>
    <row r="587" spans="1:4" x14ac:dyDescent="0.35">
      <c r="A587" s="33"/>
      <c r="B587" s="34"/>
      <c r="C587" s="34"/>
      <c r="D587" s="34"/>
    </row>
    <row r="588" spans="1:4" x14ac:dyDescent="0.35">
      <c r="A588" s="33"/>
      <c r="B588" s="34"/>
      <c r="C588" s="34"/>
      <c r="D588" s="34"/>
    </row>
    <row r="589" spans="1:4" x14ac:dyDescent="0.35">
      <c r="A589" s="33"/>
      <c r="B589" s="34"/>
      <c r="C589" s="34"/>
      <c r="D589" s="34"/>
    </row>
    <row r="590" spans="1:4" x14ac:dyDescent="0.35">
      <c r="A590" s="33"/>
      <c r="B590" s="34"/>
      <c r="C590" s="34"/>
      <c r="D590" s="34"/>
    </row>
    <row r="591" spans="1:4" x14ac:dyDescent="0.35">
      <c r="A591" s="33"/>
      <c r="B591" s="34"/>
      <c r="C591" s="34"/>
      <c r="D591" s="34"/>
    </row>
    <row r="592" spans="1:4" x14ac:dyDescent="0.35">
      <c r="A592" s="33"/>
      <c r="B592" s="34"/>
      <c r="C592" s="34"/>
      <c r="D592" s="34"/>
    </row>
    <row r="593" spans="1:4" x14ac:dyDescent="0.35">
      <c r="A593" s="33"/>
      <c r="B593" s="34"/>
      <c r="C593" s="34"/>
      <c r="D593" s="34"/>
    </row>
    <row r="594" spans="1:4" x14ac:dyDescent="0.35">
      <c r="A594" s="33"/>
      <c r="B594" s="34"/>
      <c r="C594" s="34"/>
      <c r="D594" s="34"/>
    </row>
    <row r="595" spans="1:4" x14ac:dyDescent="0.35">
      <c r="A595" s="33"/>
      <c r="B595" s="34"/>
      <c r="C595" s="34"/>
      <c r="D595" s="34"/>
    </row>
    <row r="596" spans="1:4" x14ac:dyDescent="0.35">
      <c r="A596" s="33"/>
      <c r="B596" s="34"/>
      <c r="C596" s="34"/>
      <c r="D596" s="34"/>
    </row>
    <row r="597" spans="1:4" x14ac:dyDescent="0.35">
      <c r="A597" s="33"/>
      <c r="B597" s="34"/>
      <c r="C597" s="34"/>
      <c r="D597" s="34"/>
    </row>
    <row r="598" spans="1:4" x14ac:dyDescent="0.35">
      <c r="A598" s="33"/>
      <c r="B598" s="34"/>
      <c r="C598" s="34"/>
      <c r="D598" s="34"/>
    </row>
    <row r="599" spans="1:4" x14ac:dyDescent="0.35">
      <c r="A599" s="33"/>
      <c r="B599" s="34"/>
      <c r="C599" s="34"/>
      <c r="D599" s="34"/>
    </row>
    <row r="600" spans="1:4" x14ac:dyDescent="0.35">
      <c r="A600" s="33"/>
      <c r="B600" s="34"/>
      <c r="C600" s="34"/>
      <c r="D600" s="34"/>
    </row>
    <row r="601" spans="1:4" x14ac:dyDescent="0.35">
      <c r="A601" s="33"/>
      <c r="B601" s="34"/>
      <c r="C601" s="34"/>
      <c r="D601" s="34"/>
    </row>
    <row r="602" spans="1:4" x14ac:dyDescent="0.35">
      <c r="A602" s="33"/>
      <c r="B602" s="34"/>
      <c r="C602" s="34"/>
      <c r="D602" s="34"/>
    </row>
    <row r="603" spans="1:4" x14ac:dyDescent="0.35">
      <c r="A603" s="33"/>
      <c r="B603" s="34"/>
      <c r="C603" s="34"/>
      <c r="D603" s="34"/>
    </row>
    <row r="604" spans="1:4" x14ac:dyDescent="0.35">
      <c r="A604" s="33"/>
      <c r="B604" s="34"/>
      <c r="C604" s="34"/>
      <c r="D604" s="34"/>
    </row>
    <row r="605" spans="1:4" x14ac:dyDescent="0.35">
      <c r="A605" s="33"/>
      <c r="B605" s="34"/>
      <c r="C605" s="34"/>
      <c r="D605" s="34"/>
    </row>
    <row r="606" spans="1:4" x14ac:dyDescent="0.35">
      <c r="A606" s="33"/>
      <c r="B606" s="34"/>
      <c r="C606" s="34"/>
      <c r="D606" s="34"/>
    </row>
    <row r="607" spans="1:4" x14ac:dyDescent="0.35">
      <c r="A607" s="33"/>
      <c r="B607" s="34"/>
      <c r="C607" s="34"/>
      <c r="D607" s="34"/>
    </row>
    <row r="608" spans="1:4" x14ac:dyDescent="0.35">
      <c r="A608" s="33"/>
      <c r="B608" s="34"/>
      <c r="C608" s="34"/>
      <c r="D608" s="34"/>
    </row>
    <row r="609" spans="1:4" x14ac:dyDescent="0.35">
      <c r="A609" s="33"/>
      <c r="B609" s="34"/>
      <c r="C609" s="34"/>
      <c r="D609" s="34"/>
    </row>
    <row r="610" spans="1:4" x14ac:dyDescent="0.35">
      <c r="A610" s="33"/>
      <c r="B610" s="34"/>
      <c r="C610" s="34"/>
      <c r="D610" s="34"/>
    </row>
    <row r="611" spans="1:4" x14ac:dyDescent="0.35">
      <c r="A611" s="33"/>
      <c r="B611" s="34"/>
      <c r="C611" s="34"/>
      <c r="D611" s="34"/>
    </row>
    <row r="612" spans="1:4" x14ac:dyDescent="0.35">
      <c r="A612" s="33"/>
      <c r="B612" s="34"/>
      <c r="C612" s="34"/>
      <c r="D612" s="34"/>
    </row>
    <row r="613" spans="1:4" x14ac:dyDescent="0.35">
      <c r="A613" s="33"/>
      <c r="B613" s="34"/>
      <c r="C613" s="34"/>
      <c r="D613" s="34"/>
    </row>
    <row r="614" spans="1:4" x14ac:dyDescent="0.35">
      <c r="A614" s="33"/>
      <c r="B614" s="34"/>
      <c r="C614" s="34"/>
      <c r="D614" s="34"/>
    </row>
    <row r="615" spans="1:4" x14ac:dyDescent="0.35">
      <c r="A615" s="32"/>
      <c r="B615" s="34"/>
      <c r="C615" s="34"/>
      <c r="D615" s="34"/>
    </row>
    <row r="616" spans="1:4" x14ac:dyDescent="0.35">
      <c r="A616" s="32"/>
      <c r="B616" s="34"/>
      <c r="C616" s="34"/>
      <c r="D616" s="34"/>
    </row>
    <row r="617" spans="1:4" x14ac:dyDescent="0.35">
      <c r="A617" s="32"/>
      <c r="B617" s="34"/>
      <c r="C617" s="34"/>
      <c r="D617" s="34"/>
    </row>
    <row r="618" spans="1:4" x14ac:dyDescent="0.35">
      <c r="A618" s="32"/>
      <c r="B618" s="34"/>
      <c r="C618" s="34"/>
      <c r="D618" s="34"/>
    </row>
    <row r="619" spans="1:4" x14ac:dyDescent="0.35">
      <c r="A619" s="32"/>
      <c r="B619" s="34"/>
      <c r="C619" s="34"/>
      <c r="D619" s="34"/>
    </row>
    <row r="620" spans="1:4" x14ac:dyDescent="0.35">
      <c r="A620" s="32"/>
      <c r="B620" s="34"/>
      <c r="C620" s="34"/>
      <c r="D620" s="34"/>
    </row>
    <row r="621" spans="1:4" x14ac:dyDescent="0.35">
      <c r="A621" s="32"/>
      <c r="B621" s="34"/>
      <c r="C621" s="34"/>
      <c r="D621" s="34"/>
    </row>
    <row r="622" spans="1:4" x14ac:dyDescent="0.35">
      <c r="A622" s="32"/>
    </row>
    <row r="623" spans="1:4" x14ac:dyDescent="0.35">
      <c r="A623" s="32"/>
    </row>
    <row r="624" spans="1:4" x14ac:dyDescent="0.35">
      <c r="A624" s="32"/>
    </row>
    <row r="625" spans="1:1" x14ac:dyDescent="0.35">
      <c r="A625" s="32"/>
    </row>
    <row r="626" spans="1:1" x14ac:dyDescent="0.35">
      <c r="A626" s="32"/>
    </row>
    <row r="627" spans="1:1" x14ac:dyDescent="0.35">
      <c r="A627" s="32"/>
    </row>
    <row r="628" spans="1:1" x14ac:dyDescent="0.35">
      <c r="A628" s="32"/>
    </row>
    <row r="629" spans="1:1" x14ac:dyDescent="0.35">
      <c r="A629" s="32"/>
    </row>
    <row r="630" spans="1:1" x14ac:dyDescent="0.35">
      <c r="A630" s="32"/>
    </row>
    <row r="631" spans="1:1" x14ac:dyDescent="0.35">
      <c r="A631" s="32"/>
    </row>
    <row r="632" spans="1:1" x14ac:dyDescent="0.35">
      <c r="A632" s="32"/>
    </row>
    <row r="633" spans="1:1" x14ac:dyDescent="0.35">
      <c r="A633" s="32"/>
    </row>
    <row r="634" spans="1:1" x14ac:dyDescent="0.35">
      <c r="A634" s="32"/>
    </row>
    <row r="635" spans="1:1" x14ac:dyDescent="0.35">
      <c r="A635" s="32"/>
    </row>
    <row r="636" spans="1:1" x14ac:dyDescent="0.35">
      <c r="A636" s="32"/>
    </row>
    <row r="637" spans="1:1" x14ac:dyDescent="0.35">
      <c r="A637" s="32"/>
    </row>
    <row r="638" spans="1:1" x14ac:dyDescent="0.35">
      <c r="A638" s="32"/>
    </row>
    <row r="639" spans="1:1" x14ac:dyDescent="0.35">
      <c r="A639" s="32"/>
    </row>
    <row r="640" spans="1:1" x14ac:dyDescent="0.35">
      <c r="A640" s="32"/>
    </row>
    <row r="641" spans="1:1" x14ac:dyDescent="0.35">
      <c r="A641" s="32"/>
    </row>
    <row r="642" spans="1:1" x14ac:dyDescent="0.35">
      <c r="A642" s="32"/>
    </row>
    <row r="643" spans="1:1" x14ac:dyDescent="0.35">
      <c r="A643" s="32"/>
    </row>
    <row r="644" spans="1:1" x14ac:dyDescent="0.35">
      <c r="A644" s="32"/>
    </row>
    <row r="645" spans="1:1" x14ac:dyDescent="0.35">
      <c r="A645" s="32"/>
    </row>
    <row r="646" spans="1:1" x14ac:dyDescent="0.35">
      <c r="A646" s="32"/>
    </row>
    <row r="647" spans="1:1" x14ac:dyDescent="0.35">
      <c r="A647" s="32"/>
    </row>
    <row r="648" spans="1:1" x14ac:dyDescent="0.35">
      <c r="A648" s="32"/>
    </row>
    <row r="649" spans="1:1" x14ac:dyDescent="0.35">
      <c r="A649" s="32"/>
    </row>
    <row r="650" spans="1:1" x14ac:dyDescent="0.35">
      <c r="A650" s="32"/>
    </row>
    <row r="651" spans="1:1" x14ac:dyDescent="0.35">
      <c r="A651" s="32"/>
    </row>
    <row r="652" spans="1:1" x14ac:dyDescent="0.35">
      <c r="A652" s="32"/>
    </row>
    <row r="653" spans="1:1" x14ac:dyDescent="0.35">
      <c r="A653" s="32"/>
    </row>
    <row r="654" spans="1:1" x14ac:dyDescent="0.35">
      <c r="A654" s="32"/>
    </row>
    <row r="655" spans="1:1" x14ac:dyDescent="0.35">
      <c r="A655" s="32"/>
    </row>
    <row r="656" spans="1:1" x14ac:dyDescent="0.35">
      <c r="A656" s="32"/>
    </row>
    <row r="657" spans="1:1" x14ac:dyDescent="0.35">
      <c r="A657" s="32"/>
    </row>
    <row r="658" spans="1:1" x14ac:dyDescent="0.35">
      <c r="A658" s="32"/>
    </row>
    <row r="659" spans="1:1" x14ac:dyDescent="0.35">
      <c r="A659" s="32"/>
    </row>
    <row r="660" spans="1:1" x14ac:dyDescent="0.35">
      <c r="A660" s="32"/>
    </row>
    <row r="661" spans="1:1" x14ac:dyDescent="0.35">
      <c r="A661" s="32"/>
    </row>
    <row r="662" spans="1:1" x14ac:dyDescent="0.35">
      <c r="A662" s="32"/>
    </row>
    <row r="663" spans="1:1" x14ac:dyDescent="0.35">
      <c r="A663" s="32"/>
    </row>
    <row r="664" spans="1:1" x14ac:dyDescent="0.35">
      <c r="A664" s="32"/>
    </row>
    <row r="665" spans="1:1" x14ac:dyDescent="0.35">
      <c r="A665" s="32"/>
    </row>
    <row r="666" spans="1:1" x14ac:dyDescent="0.35">
      <c r="A666" s="32"/>
    </row>
    <row r="667" spans="1:1" x14ac:dyDescent="0.35">
      <c r="A667" s="32"/>
    </row>
    <row r="668" spans="1:1" x14ac:dyDescent="0.35">
      <c r="A668" s="32"/>
    </row>
    <row r="669" spans="1:1" x14ac:dyDescent="0.35">
      <c r="A669" s="32"/>
    </row>
    <row r="670" spans="1:1" x14ac:dyDescent="0.35">
      <c r="A670" s="32"/>
    </row>
    <row r="671" spans="1:1" x14ac:dyDescent="0.35">
      <c r="A671" s="32"/>
    </row>
    <row r="672" spans="1:1" x14ac:dyDescent="0.35">
      <c r="A672" s="32"/>
    </row>
    <row r="673" spans="1:1" x14ac:dyDescent="0.35">
      <c r="A673" s="32"/>
    </row>
    <row r="674" spans="1:1" x14ac:dyDescent="0.35">
      <c r="A674" s="32"/>
    </row>
    <row r="675" spans="1:1" x14ac:dyDescent="0.35">
      <c r="A675" s="32"/>
    </row>
    <row r="676" spans="1:1" x14ac:dyDescent="0.35">
      <c r="A676" s="32"/>
    </row>
    <row r="677" spans="1:1" x14ac:dyDescent="0.35">
      <c r="A677" s="32"/>
    </row>
    <row r="678" spans="1:1" x14ac:dyDescent="0.35">
      <c r="A678" s="32"/>
    </row>
    <row r="679" spans="1:1" x14ac:dyDescent="0.35">
      <c r="A679" s="32"/>
    </row>
    <row r="680" spans="1:1" x14ac:dyDescent="0.35">
      <c r="A680" s="32"/>
    </row>
    <row r="681" spans="1:1" x14ac:dyDescent="0.35">
      <c r="A681" s="32"/>
    </row>
    <row r="682" spans="1:1" x14ac:dyDescent="0.35">
      <c r="A682" s="32"/>
    </row>
    <row r="683" spans="1:1" x14ac:dyDescent="0.35">
      <c r="A683" s="32"/>
    </row>
    <row r="684" spans="1:1" x14ac:dyDescent="0.35">
      <c r="A684" s="32"/>
    </row>
    <row r="685" spans="1:1" x14ac:dyDescent="0.35">
      <c r="A685" s="32"/>
    </row>
    <row r="686" spans="1:1" x14ac:dyDescent="0.35">
      <c r="A686" s="32"/>
    </row>
    <row r="687" spans="1:1" x14ac:dyDescent="0.35">
      <c r="A687" s="32"/>
    </row>
    <row r="688" spans="1:1" x14ac:dyDescent="0.35">
      <c r="A688" s="32"/>
    </row>
    <row r="689" spans="1:1" x14ac:dyDescent="0.35">
      <c r="A689" s="32"/>
    </row>
    <row r="690" spans="1:1" x14ac:dyDescent="0.35">
      <c r="A690" s="32"/>
    </row>
    <row r="691" spans="1:1" x14ac:dyDescent="0.35">
      <c r="A691" s="32"/>
    </row>
    <row r="692" spans="1:1" x14ac:dyDescent="0.35">
      <c r="A692" s="32"/>
    </row>
    <row r="693" spans="1:1" x14ac:dyDescent="0.35">
      <c r="A693" s="32"/>
    </row>
    <row r="694" spans="1:1" x14ac:dyDescent="0.35">
      <c r="A694" s="32"/>
    </row>
    <row r="695" spans="1:1" x14ac:dyDescent="0.35">
      <c r="A695" s="32"/>
    </row>
    <row r="696" spans="1:1" x14ac:dyDescent="0.35">
      <c r="A696" s="32"/>
    </row>
    <row r="697" spans="1:1" x14ac:dyDescent="0.35">
      <c r="A697" s="32"/>
    </row>
    <row r="698" spans="1:1" x14ac:dyDescent="0.35">
      <c r="A698" s="32"/>
    </row>
    <row r="699" spans="1:1" x14ac:dyDescent="0.35">
      <c r="A699" s="32"/>
    </row>
    <row r="700" spans="1:1" x14ac:dyDescent="0.35">
      <c r="A700" s="32"/>
    </row>
    <row r="701" spans="1:1" x14ac:dyDescent="0.35">
      <c r="A701" s="32"/>
    </row>
    <row r="702" spans="1:1" x14ac:dyDescent="0.35">
      <c r="A702" s="32"/>
    </row>
    <row r="703" spans="1:1" x14ac:dyDescent="0.35">
      <c r="A703" s="32"/>
    </row>
    <row r="704" spans="1:1" x14ac:dyDescent="0.35">
      <c r="A704" s="32"/>
    </row>
    <row r="705" spans="1:1" x14ac:dyDescent="0.35">
      <c r="A705" s="32"/>
    </row>
    <row r="706" spans="1:1" x14ac:dyDescent="0.35">
      <c r="A706" s="32"/>
    </row>
    <row r="707" spans="1:1" x14ac:dyDescent="0.35">
      <c r="A707" s="32"/>
    </row>
    <row r="708" spans="1:1" x14ac:dyDescent="0.35">
      <c r="A708" s="32"/>
    </row>
    <row r="709" spans="1:1" x14ac:dyDescent="0.35">
      <c r="A709" s="32"/>
    </row>
    <row r="710" spans="1:1" x14ac:dyDescent="0.35">
      <c r="A710" s="32"/>
    </row>
    <row r="711" spans="1:1" x14ac:dyDescent="0.35">
      <c r="A711" s="32"/>
    </row>
    <row r="712" spans="1:1" x14ac:dyDescent="0.35">
      <c r="A712" s="32"/>
    </row>
    <row r="713" spans="1:1" x14ac:dyDescent="0.35">
      <c r="A713" s="32"/>
    </row>
    <row r="714" spans="1:1" x14ac:dyDescent="0.35">
      <c r="A714" s="32"/>
    </row>
    <row r="715" spans="1:1" x14ac:dyDescent="0.35">
      <c r="A715" s="32"/>
    </row>
    <row r="716" spans="1:1" x14ac:dyDescent="0.35">
      <c r="A716" s="32"/>
    </row>
    <row r="717" spans="1:1" x14ac:dyDescent="0.35">
      <c r="A717" s="32"/>
    </row>
    <row r="718" spans="1:1" x14ac:dyDescent="0.35">
      <c r="A718" s="32"/>
    </row>
    <row r="719" spans="1:1" x14ac:dyDescent="0.35">
      <c r="A719" s="32"/>
    </row>
    <row r="720" spans="1:1" x14ac:dyDescent="0.35">
      <c r="A720" s="32"/>
    </row>
    <row r="721" spans="1:1" x14ac:dyDescent="0.35">
      <c r="A721" s="32"/>
    </row>
    <row r="722" spans="1:1" x14ac:dyDescent="0.35">
      <c r="A722" s="32"/>
    </row>
    <row r="723" spans="1:1" x14ac:dyDescent="0.35">
      <c r="A723" s="32"/>
    </row>
    <row r="724" spans="1:1" x14ac:dyDescent="0.35">
      <c r="A724" s="32"/>
    </row>
    <row r="725" spans="1:1" x14ac:dyDescent="0.35">
      <c r="A725" s="32"/>
    </row>
    <row r="726" spans="1:1" x14ac:dyDescent="0.35">
      <c r="A726" s="32"/>
    </row>
    <row r="727" spans="1:1" x14ac:dyDescent="0.35">
      <c r="A727" s="32"/>
    </row>
    <row r="728" spans="1:1" x14ac:dyDescent="0.35">
      <c r="A728" s="32"/>
    </row>
    <row r="729" spans="1:1" x14ac:dyDescent="0.35">
      <c r="A729" s="32"/>
    </row>
    <row r="730" spans="1:1" x14ac:dyDescent="0.35">
      <c r="A730" s="32"/>
    </row>
    <row r="731" spans="1:1" x14ac:dyDescent="0.35">
      <c r="A731" s="32"/>
    </row>
    <row r="732" spans="1:1" x14ac:dyDescent="0.35">
      <c r="A732" s="32"/>
    </row>
    <row r="733" spans="1:1" x14ac:dyDescent="0.35">
      <c r="A733" s="32"/>
    </row>
    <row r="734" spans="1:1" x14ac:dyDescent="0.35">
      <c r="A734" s="32"/>
    </row>
    <row r="735" spans="1:1" x14ac:dyDescent="0.35">
      <c r="A735" s="32"/>
    </row>
    <row r="736" spans="1:1" x14ac:dyDescent="0.35">
      <c r="A736" s="32"/>
    </row>
    <row r="737" spans="1:1" x14ac:dyDescent="0.35">
      <c r="A737" s="32"/>
    </row>
    <row r="738" spans="1:1" x14ac:dyDescent="0.35">
      <c r="A738" s="32"/>
    </row>
    <row r="739" spans="1:1" x14ac:dyDescent="0.35">
      <c r="A739" s="32"/>
    </row>
    <row r="740" spans="1:1" x14ac:dyDescent="0.35">
      <c r="A740" s="32"/>
    </row>
    <row r="741" spans="1:1" x14ac:dyDescent="0.35">
      <c r="A741" s="32"/>
    </row>
    <row r="742" spans="1:1" x14ac:dyDescent="0.35">
      <c r="A742" s="32"/>
    </row>
    <row r="743" spans="1:1" x14ac:dyDescent="0.35">
      <c r="A743" s="32"/>
    </row>
    <row r="744" spans="1:1" x14ac:dyDescent="0.35">
      <c r="A744" s="32"/>
    </row>
    <row r="745" spans="1:1" x14ac:dyDescent="0.35">
      <c r="A745" s="32"/>
    </row>
    <row r="746" spans="1:1" x14ac:dyDescent="0.35">
      <c r="A746" s="32"/>
    </row>
    <row r="747" spans="1:1" x14ac:dyDescent="0.35">
      <c r="A747" s="32"/>
    </row>
    <row r="748" spans="1:1" x14ac:dyDescent="0.35">
      <c r="A748" s="32"/>
    </row>
    <row r="749" spans="1:1" x14ac:dyDescent="0.35">
      <c r="A749" s="32"/>
    </row>
    <row r="750" spans="1:1" x14ac:dyDescent="0.35">
      <c r="A750" s="32"/>
    </row>
    <row r="751" spans="1:1" x14ac:dyDescent="0.35">
      <c r="A751" s="32"/>
    </row>
    <row r="752" spans="1:1" x14ac:dyDescent="0.35">
      <c r="A752" s="32"/>
    </row>
    <row r="753" spans="1:1" x14ac:dyDescent="0.35">
      <c r="A753" s="32"/>
    </row>
    <row r="754" spans="1:1" x14ac:dyDescent="0.35">
      <c r="A754" s="32"/>
    </row>
    <row r="755" spans="1:1" x14ac:dyDescent="0.35">
      <c r="A755" s="32"/>
    </row>
    <row r="756" spans="1:1" x14ac:dyDescent="0.35">
      <c r="A756" s="32"/>
    </row>
    <row r="757" spans="1:1" x14ac:dyDescent="0.35">
      <c r="A757" s="32"/>
    </row>
    <row r="758" spans="1:1" x14ac:dyDescent="0.35">
      <c r="A758" s="32"/>
    </row>
    <row r="759" spans="1:1" x14ac:dyDescent="0.35">
      <c r="A759" s="32"/>
    </row>
    <row r="760" spans="1:1" x14ac:dyDescent="0.35">
      <c r="A760" s="32"/>
    </row>
    <row r="761" spans="1:1" x14ac:dyDescent="0.35">
      <c r="A761" s="32"/>
    </row>
    <row r="762" spans="1:1" x14ac:dyDescent="0.35">
      <c r="A762" s="32"/>
    </row>
    <row r="763" spans="1:1" x14ac:dyDescent="0.35">
      <c r="A763" s="32"/>
    </row>
    <row r="764" spans="1:1" x14ac:dyDescent="0.35">
      <c r="A764" s="32"/>
    </row>
    <row r="765" spans="1:1" x14ac:dyDescent="0.35">
      <c r="A765" s="32"/>
    </row>
    <row r="766" spans="1:1" x14ac:dyDescent="0.35">
      <c r="A766" s="32"/>
    </row>
    <row r="767" spans="1:1" x14ac:dyDescent="0.35">
      <c r="A767" s="32"/>
    </row>
    <row r="768" spans="1:1" x14ac:dyDescent="0.35">
      <c r="A768" s="32"/>
    </row>
    <row r="769" spans="1:1" x14ac:dyDescent="0.35">
      <c r="A769" s="32"/>
    </row>
    <row r="770" spans="1:1" x14ac:dyDescent="0.35">
      <c r="A770" s="32"/>
    </row>
    <row r="771" spans="1:1" x14ac:dyDescent="0.35">
      <c r="A771" s="32"/>
    </row>
    <row r="772" spans="1:1" x14ac:dyDescent="0.35">
      <c r="A772" s="32"/>
    </row>
    <row r="773" spans="1:1" x14ac:dyDescent="0.35">
      <c r="A773" s="32"/>
    </row>
    <row r="774" spans="1:1" x14ac:dyDescent="0.35">
      <c r="A774" s="32"/>
    </row>
    <row r="775" spans="1:1" x14ac:dyDescent="0.35">
      <c r="A775" s="32"/>
    </row>
    <row r="776" spans="1:1" x14ac:dyDescent="0.35">
      <c r="A776" s="32"/>
    </row>
    <row r="777" spans="1:1" x14ac:dyDescent="0.35">
      <c r="A777" s="32"/>
    </row>
    <row r="778" spans="1:1" x14ac:dyDescent="0.35">
      <c r="A778" s="32"/>
    </row>
    <row r="779" spans="1:1" x14ac:dyDescent="0.35">
      <c r="A779" s="32"/>
    </row>
    <row r="780" spans="1:1" x14ac:dyDescent="0.35">
      <c r="A780" s="32"/>
    </row>
    <row r="781" spans="1:1" x14ac:dyDescent="0.35">
      <c r="A781" s="32"/>
    </row>
    <row r="782" spans="1:1" x14ac:dyDescent="0.35">
      <c r="A782" s="32"/>
    </row>
    <row r="783" spans="1:1" x14ac:dyDescent="0.35">
      <c r="A783" s="32"/>
    </row>
    <row r="784" spans="1:1" x14ac:dyDescent="0.35">
      <c r="A784" s="32"/>
    </row>
    <row r="785" spans="1:1" x14ac:dyDescent="0.35">
      <c r="A785" s="32"/>
    </row>
    <row r="786" spans="1:1" x14ac:dyDescent="0.35">
      <c r="A786" s="32"/>
    </row>
    <row r="787" spans="1:1" x14ac:dyDescent="0.35">
      <c r="A787" s="32"/>
    </row>
    <row r="788" spans="1:1" x14ac:dyDescent="0.35">
      <c r="A788" s="32"/>
    </row>
    <row r="789" spans="1:1" x14ac:dyDescent="0.35">
      <c r="A789" s="32"/>
    </row>
    <row r="790" spans="1:1" x14ac:dyDescent="0.35">
      <c r="A790" s="32"/>
    </row>
    <row r="791" spans="1:1" x14ac:dyDescent="0.35">
      <c r="A791" s="32"/>
    </row>
    <row r="792" spans="1:1" x14ac:dyDescent="0.35">
      <c r="A792" s="32"/>
    </row>
    <row r="793" spans="1:1" x14ac:dyDescent="0.35">
      <c r="A793" s="32"/>
    </row>
    <row r="794" spans="1:1" x14ac:dyDescent="0.35">
      <c r="A794" s="32"/>
    </row>
    <row r="795" spans="1:1" x14ac:dyDescent="0.35">
      <c r="A795" s="32"/>
    </row>
    <row r="796" spans="1:1" x14ac:dyDescent="0.35">
      <c r="A796" s="32"/>
    </row>
    <row r="797" spans="1:1" x14ac:dyDescent="0.35">
      <c r="A797" s="32"/>
    </row>
    <row r="798" spans="1:1" x14ac:dyDescent="0.35">
      <c r="A798" s="32"/>
    </row>
    <row r="799" spans="1:1" x14ac:dyDescent="0.35">
      <c r="A799" s="32"/>
    </row>
    <row r="800" spans="1:1" x14ac:dyDescent="0.35">
      <c r="A800" s="32"/>
    </row>
    <row r="801" spans="1:1" x14ac:dyDescent="0.35">
      <c r="A801" s="32"/>
    </row>
    <row r="802" spans="1:1" x14ac:dyDescent="0.35">
      <c r="A802" s="32"/>
    </row>
    <row r="803" spans="1:1" x14ac:dyDescent="0.35">
      <c r="A803" s="32"/>
    </row>
    <row r="804" spans="1:1" x14ac:dyDescent="0.35">
      <c r="A804" s="32"/>
    </row>
    <row r="805" spans="1:1" x14ac:dyDescent="0.35">
      <c r="A805" s="32"/>
    </row>
    <row r="806" spans="1:1" x14ac:dyDescent="0.35">
      <c r="A806" s="32"/>
    </row>
    <row r="807" spans="1:1" x14ac:dyDescent="0.35">
      <c r="A807" s="32"/>
    </row>
    <row r="808" spans="1:1" x14ac:dyDescent="0.35">
      <c r="A808" s="32"/>
    </row>
    <row r="809" spans="1:1" x14ac:dyDescent="0.35">
      <c r="A809" s="32"/>
    </row>
    <row r="810" spans="1:1" x14ac:dyDescent="0.35">
      <c r="A810" s="32"/>
    </row>
    <row r="811" spans="1:1" x14ac:dyDescent="0.35">
      <c r="A811" s="32"/>
    </row>
    <row r="812" spans="1:1" x14ac:dyDescent="0.35">
      <c r="A812" s="32"/>
    </row>
    <row r="813" spans="1:1" x14ac:dyDescent="0.35">
      <c r="A813" s="32"/>
    </row>
    <row r="814" spans="1:1" x14ac:dyDescent="0.35">
      <c r="A814" s="32"/>
    </row>
    <row r="815" spans="1:1" x14ac:dyDescent="0.35">
      <c r="A815" s="32"/>
    </row>
    <row r="816" spans="1:1" x14ac:dyDescent="0.35">
      <c r="A816" s="32"/>
    </row>
    <row r="817" spans="1:1" x14ac:dyDescent="0.35">
      <c r="A817" s="32"/>
    </row>
    <row r="818" spans="1:1" x14ac:dyDescent="0.35">
      <c r="A818" s="32"/>
    </row>
    <row r="819" spans="1:1" x14ac:dyDescent="0.35">
      <c r="A819" s="32"/>
    </row>
    <row r="820" spans="1:1" x14ac:dyDescent="0.35">
      <c r="A820" s="32"/>
    </row>
    <row r="821" spans="1:1" x14ac:dyDescent="0.35">
      <c r="A821" s="32"/>
    </row>
    <row r="822" spans="1:1" x14ac:dyDescent="0.35">
      <c r="A822" s="32"/>
    </row>
    <row r="823" spans="1:1" x14ac:dyDescent="0.35">
      <c r="A823" s="32"/>
    </row>
    <row r="824" spans="1:1" x14ac:dyDescent="0.35">
      <c r="A824" s="32"/>
    </row>
    <row r="825" spans="1:1" x14ac:dyDescent="0.35">
      <c r="A825" s="32"/>
    </row>
    <row r="826" spans="1:1" x14ac:dyDescent="0.35">
      <c r="A826" s="32"/>
    </row>
    <row r="827" spans="1:1" x14ac:dyDescent="0.35">
      <c r="A827" s="32"/>
    </row>
    <row r="828" spans="1:1" x14ac:dyDescent="0.35">
      <c r="A828" s="32"/>
    </row>
    <row r="829" spans="1:1" x14ac:dyDescent="0.35">
      <c r="A829" s="32"/>
    </row>
    <row r="830" spans="1:1" x14ac:dyDescent="0.35">
      <c r="A830" s="32"/>
    </row>
    <row r="831" spans="1:1" x14ac:dyDescent="0.35">
      <c r="A831" s="32"/>
    </row>
    <row r="832" spans="1:1" x14ac:dyDescent="0.35">
      <c r="A832" s="32"/>
    </row>
    <row r="833" spans="1:1" x14ac:dyDescent="0.35">
      <c r="A833" s="32"/>
    </row>
    <row r="834" spans="1:1" x14ac:dyDescent="0.35">
      <c r="A834" s="32"/>
    </row>
    <row r="835" spans="1:1" x14ac:dyDescent="0.35">
      <c r="A835" s="32"/>
    </row>
    <row r="836" spans="1:1" x14ac:dyDescent="0.35">
      <c r="A836" s="32"/>
    </row>
    <row r="837" spans="1:1" x14ac:dyDescent="0.35">
      <c r="A837" s="32"/>
    </row>
    <row r="838" spans="1:1" x14ac:dyDescent="0.35">
      <c r="A838" s="32"/>
    </row>
    <row r="839" spans="1:1" x14ac:dyDescent="0.35">
      <c r="A839" s="32"/>
    </row>
    <row r="840" spans="1:1" x14ac:dyDescent="0.35">
      <c r="A840" s="32"/>
    </row>
    <row r="841" spans="1:1" x14ac:dyDescent="0.35">
      <c r="A841" s="32"/>
    </row>
    <row r="842" spans="1:1" x14ac:dyDescent="0.35">
      <c r="A842" s="32"/>
    </row>
    <row r="843" spans="1:1" x14ac:dyDescent="0.35">
      <c r="A843" s="32"/>
    </row>
    <row r="844" spans="1:1" x14ac:dyDescent="0.35">
      <c r="A844" s="32"/>
    </row>
    <row r="845" spans="1:1" x14ac:dyDescent="0.35">
      <c r="A845" s="32"/>
    </row>
    <row r="846" spans="1:1" x14ac:dyDescent="0.35">
      <c r="A846" s="32"/>
    </row>
    <row r="847" spans="1:1" x14ac:dyDescent="0.35">
      <c r="A847" s="32"/>
    </row>
    <row r="848" spans="1:1" x14ac:dyDescent="0.35">
      <c r="A848" s="32"/>
    </row>
    <row r="849" spans="1:1" x14ac:dyDescent="0.35">
      <c r="A849" s="32"/>
    </row>
    <row r="850" spans="1:1" x14ac:dyDescent="0.35">
      <c r="A850" s="32"/>
    </row>
    <row r="851" spans="1:1" x14ac:dyDescent="0.35">
      <c r="A851" s="32"/>
    </row>
    <row r="852" spans="1:1" x14ac:dyDescent="0.35">
      <c r="A852" s="32"/>
    </row>
    <row r="853" spans="1:1" x14ac:dyDescent="0.35">
      <c r="A853" s="32"/>
    </row>
    <row r="854" spans="1:1" x14ac:dyDescent="0.35">
      <c r="A854" s="32"/>
    </row>
    <row r="855" spans="1:1" x14ac:dyDescent="0.35">
      <c r="A855" s="32"/>
    </row>
    <row r="856" spans="1:1" x14ac:dyDescent="0.35">
      <c r="A856" s="32"/>
    </row>
    <row r="857" spans="1:1" x14ac:dyDescent="0.35">
      <c r="A857" s="32"/>
    </row>
    <row r="858" spans="1:1" x14ac:dyDescent="0.35">
      <c r="A858" s="32"/>
    </row>
    <row r="859" spans="1:1" x14ac:dyDescent="0.35">
      <c r="A859" s="32"/>
    </row>
    <row r="860" spans="1:1" x14ac:dyDescent="0.35">
      <c r="A860" s="32"/>
    </row>
    <row r="861" spans="1:1" x14ac:dyDescent="0.35">
      <c r="A861" s="32"/>
    </row>
    <row r="862" spans="1:1" x14ac:dyDescent="0.35">
      <c r="A862" s="32"/>
    </row>
    <row r="863" spans="1:1" x14ac:dyDescent="0.35">
      <c r="A863" s="32"/>
    </row>
    <row r="864" spans="1:1" x14ac:dyDescent="0.35">
      <c r="A864" s="32"/>
    </row>
    <row r="865" spans="1:1" x14ac:dyDescent="0.35">
      <c r="A865" s="32"/>
    </row>
    <row r="866" spans="1:1" x14ac:dyDescent="0.35">
      <c r="A866" s="32"/>
    </row>
    <row r="867" spans="1:1" x14ac:dyDescent="0.35">
      <c r="A867" s="32"/>
    </row>
    <row r="868" spans="1:1" x14ac:dyDescent="0.35">
      <c r="A868" s="32"/>
    </row>
    <row r="869" spans="1:1" x14ac:dyDescent="0.35">
      <c r="A869" s="32"/>
    </row>
    <row r="870" spans="1:1" x14ac:dyDescent="0.35">
      <c r="A870" s="32"/>
    </row>
    <row r="871" spans="1:1" x14ac:dyDescent="0.35">
      <c r="A871" s="32"/>
    </row>
    <row r="872" spans="1:1" x14ac:dyDescent="0.35">
      <c r="A872" s="32"/>
    </row>
    <row r="873" spans="1:1" x14ac:dyDescent="0.35">
      <c r="A873" s="32"/>
    </row>
    <row r="874" spans="1:1" x14ac:dyDescent="0.35">
      <c r="A874" s="32"/>
    </row>
    <row r="875" spans="1:1" x14ac:dyDescent="0.35">
      <c r="A875" s="32"/>
    </row>
    <row r="876" spans="1:1" x14ac:dyDescent="0.35">
      <c r="A876" s="32"/>
    </row>
    <row r="877" spans="1:1" x14ac:dyDescent="0.35">
      <c r="A877" s="32"/>
    </row>
    <row r="878" spans="1:1" x14ac:dyDescent="0.35">
      <c r="A878" s="32"/>
    </row>
    <row r="879" spans="1:1" x14ac:dyDescent="0.35">
      <c r="A879" s="32"/>
    </row>
    <row r="880" spans="1:1" x14ac:dyDescent="0.35">
      <c r="A880" s="32"/>
    </row>
    <row r="881" spans="1:1" x14ac:dyDescent="0.35">
      <c r="A881" s="32"/>
    </row>
    <row r="882" spans="1:1" x14ac:dyDescent="0.35">
      <c r="A882" s="32"/>
    </row>
    <row r="883" spans="1:1" x14ac:dyDescent="0.35">
      <c r="A883" s="32"/>
    </row>
    <row r="884" spans="1:1" x14ac:dyDescent="0.35">
      <c r="A884" s="32"/>
    </row>
    <row r="885" spans="1:1" x14ac:dyDescent="0.35">
      <c r="A885" s="32"/>
    </row>
    <row r="886" spans="1:1" x14ac:dyDescent="0.35">
      <c r="A886" s="32"/>
    </row>
    <row r="887" spans="1:1" x14ac:dyDescent="0.35">
      <c r="A887" s="32"/>
    </row>
    <row r="888" spans="1:1" x14ac:dyDescent="0.35">
      <c r="A888" s="32"/>
    </row>
    <row r="889" spans="1:1" x14ac:dyDescent="0.35">
      <c r="A889" s="32"/>
    </row>
    <row r="890" spans="1:1" x14ac:dyDescent="0.35">
      <c r="A890" s="32"/>
    </row>
    <row r="891" spans="1:1" x14ac:dyDescent="0.35">
      <c r="A891" s="32"/>
    </row>
    <row r="892" spans="1:1" x14ac:dyDescent="0.35">
      <c r="A892" s="32"/>
    </row>
    <row r="893" spans="1:1" x14ac:dyDescent="0.35">
      <c r="A893" s="32"/>
    </row>
    <row r="894" spans="1:1" x14ac:dyDescent="0.35">
      <c r="A894" s="32"/>
    </row>
    <row r="895" spans="1:1" x14ac:dyDescent="0.35">
      <c r="A895" s="32"/>
    </row>
    <row r="896" spans="1:1" x14ac:dyDescent="0.35">
      <c r="A896" s="32"/>
    </row>
    <row r="897" spans="1:1" x14ac:dyDescent="0.35">
      <c r="A897" s="32"/>
    </row>
    <row r="898" spans="1:1" x14ac:dyDescent="0.35">
      <c r="A898" s="32"/>
    </row>
    <row r="899" spans="1:1" x14ac:dyDescent="0.35">
      <c r="A899" s="32"/>
    </row>
    <row r="900" spans="1:1" x14ac:dyDescent="0.35">
      <c r="A900" s="32"/>
    </row>
    <row r="901" spans="1:1" x14ac:dyDescent="0.35">
      <c r="A901" s="32"/>
    </row>
    <row r="902" spans="1:1" x14ac:dyDescent="0.35">
      <c r="A902" s="32"/>
    </row>
    <row r="903" spans="1:1" x14ac:dyDescent="0.35">
      <c r="A903" s="32"/>
    </row>
    <row r="904" spans="1:1" x14ac:dyDescent="0.35">
      <c r="A904" s="32"/>
    </row>
    <row r="905" spans="1:1" x14ac:dyDescent="0.35">
      <c r="A905" s="32"/>
    </row>
    <row r="906" spans="1:1" x14ac:dyDescent="0.35">
      <c r="A906" s="32"/>
    </row>
    <row r="907" spans="1:1" x14ac:dyDescent="0.35">
      <c r="A907" s="32"/>
    </row>
    <row r="908" spans="1:1" x14ac:dyDescent="0.35">
      <c r="A908" s="32"/>
    </row>
    <row r="909" spans="1:1" x14ac:dyDescent="0.35">
      <c r="A909" s="32"/>
    </row>
    <row r="910" spans="1:1" x14ac:dyDescent="0.35">
      <c r="A910" s="32"/>
    </row>
    <row r="911" spans="1:1" x14ac:dyDescent="0.35">
      <c r="A911" s="32"/>
    </row>
    <row r="912" spans="1:1" x14ac:dyDescent="0.35">
      <c r="A912" s="32"/>
    </row>
    <row r="913" spans="1:1" x14ac:dyDescent="0.35">
      <c r="A913" s="32"/>
    </row>
    <row r="914" spans="1:1" x14ac:dyDescent="0.35">
      <c r="A914" s="32"/>
    </row>
    <row r="915" spans="1:1" x14ac:dyDescent="0.35">
      <c r="A915" s="32"/>
    </row>
    <row r="916" spans="1:1" x14ac:dyDescent="0.35">
      <c r="A916" s="32"/>
    </row>
    <row r="917" spans="1:1" x14ac:dyDescent="0.35">
      <c r="A917" s="32"/>
    </row>
    <row r="918" spans="1:1" x14ac:dyDescent="0.35">
      <c r="A918" s="32"/>
    </row>
    <row r="919" spans="1:1" x14ac:dyDescent="0.35">
      <c r="A919" s="32"/>
    </row>
    <row r="920" spans="1:1" x14ac:dyDescent="0.35">
      <c r="A920" s="32"/>
    </row>
    <row r="921" spans="1:1" x14ac:dyDescent="0.35">
      <c r="A921" s="32"/>
    </row>
    <row r="922" spans="1:1" x14ac:dyDescent="0.35">
      <c r="A922" s="32"/>
    </row>
    <row r="923" spans="1:1" x14ac:dyDescent="0.35">
      <c r="A923" s="32"/>
    </row>
    <row r="924" spans="1:1" x14ac:dyDescent="0.35">
      <c r="A924" s="32"/>
    </row>
    <row r="925" spans="1:1" x14ac:dyDescent="0.35">
      <c r="A925" s="32"/>
    </row>
    <row r="926" spans="1:1" x14ac:dyDescent="0.35">
      <c r="A926" s="32"/>
    </row>
    <row r="927" spans="1:1" x14ac:dyDescent="0.35">
      <c r="A927" s="32"/>
    </row>
    <row r="928" spans="1:1" x14ac:dyDescent="0.35">
      <c r="A928" s="32"/>
    </row>
    <row r="929" spans="1:1" x14ac:dyDescent="0.35">
      <c r="A929" s="32"/>
    </row>
    <row r="930" spans="1:1" x14ac:dyDescent="0.35">
      <c r="A930" s="32"/>
    </row>
    <row r="931" spans="1:1" x14ac:dyDescent="0.35">
      <c r="A931" s="32"/>
    </row>
    <row r="932" spans="1:1" x14ac:dyDescent="0.35">
      <c r="A932" s="32"/>
    </row>
    <row r="933" spans="1:1" x14ac:dyDescent="0.35">
      <c r="A933" s="32"/>
    </row>
    <row r="934" spans="1:1" x14ac:dyDescent="0.35">
      <c r="A934" s="32"/>
    </row>
    <row r="935" spans="1:1" x14ac:dyDescent="0.35">
      <c r="A935" s="32"/>
    </row>
    <row r="936" spans="1:1" x14ac:dyDescent="0.35">
      <c r="A936" s="32"/>
    </row>
    <row r="937" spans="1:1" x14ac:dyDescent="0.35">
      <c r="A937" s="32"/>
    </row>
    <row r="938" spans="1:1" x14ac:dyDescent="0.35">
      <c r="A938" s="32"/>
    </row>
    <row r="939" spans="1:1" x14ac:dyDescent="0.35">
      <c r="A939" s="32"/>
    </row>
    <row r="940" spans="1:1" x14ac:dyDescent="0.35">
      <c r="A940" s="32"/>
    </row>
    <row r="941" spans="1:1" x14ac:dyDescent="0.35">
      <c r="A941" s="32"/>
    </row>
    <row r="942" spans="1:1" x14ac:dyDescent="0.35">
      <c r="A942" s="32"/>
    </row>
    <row r="943" spans="1:1" x14ac:dyDescent="0.35">
      <c r="A943" s="32"/>
    </row>
    <row r="944" spans="1:1" x14ac:dyDescent="0.35">
      <c r="A944" s="32"/>
    </row>
    <row r="945" spans="1:1" x14ac:dyDescent="0.35">
      <c r="A945" s="32"/>
    </row>
    <row r="946" spans="1:1" x14ac:dyDescent="0.35">
      <c r="A946" s="32"/>
    </row>
    <row r="947" spans="1:1" x14ac:dyDescent="0.35">
      <c r="A947" s="32"/>
    </row>
    <row r="948" spans="1:1" x14ac:dyDescent="0.35">
      <c r="A948" s="32"/>
    </row>
    <row r="949" spans="1:1" x14ac:dyDescent="0.35">
      <c r="A949" s="32"/>
    </row>
    <row r="950" spans="1:1" x14ac:dyDescent="0.35">
      <c r="A950" s="32"/>
    </row>
    <row r="951" spans="1:1" x14ac:dyDescent="0.35">
      <c r="A951" s="32"/>
    </row>
    <row r="952" spans="1:1" x14ac:dyDescent="0.35">
      <c r="A952" s="32"/>
    </row>
    <row r="953" spans="1:1" x14ac:dyDescent="0.35">
      <c r="A953" s="32"/>
    </row>
    <row r="954" spans="1:1" x14ac:dyDescent="0.35">
      <c r="A954" s="32"/>
    </row>
    <row r="955" spans="1:1" x14ac:dyDescent="0.35">
      <c r="A955" s="32"/>
    </row>
    <row r="956" spans="1:1" x14ac:dyDescent="0.35">
      <c r="A956" s="32"/>
    </row>
    <row r="957" spans="1:1" x14ac:dyDescent="0.35">
      <c r="A957" s="32"/>
    </row>
    <row r="958" spans="1:1" x14ac:dyDescent="0.35">
      <c r="A958" s="32"/>
    </row>
  </sheetData>
  <hyperlinks>
    <hyperlink ref="E26" location="Contents!A1" display="Contents!A1" xr:uid="{F32DF880-6119-454B-84AE-F9C8D0B8FD1E}"/>
  </hyperlinks>
  <pageMargins left="0.7" right="0.7" top="0.75" bottom="0.75" header="0.3" footer="0.3"/>
  <pageSetup orientation="portrait" horizontalDpi="1200" verticalDpi="12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99D2E-00BA-40DA-A9A2-1C86171A0C8F}">
  <dimension ref="A1:P958"/>
  <sheetViews>
    <sheetView showGridLines="0" zoomScaleNormal="100" workbookViewId="0">
      <selection activeCell="I23" sqref="I23"/>
    </sheetView>
  </sheetViews>
  <sheetFormatPr defaultColWidth="8.81640625" defaultRowHeight="14.5" x14ac:dyDescent="0.35"/>
  <cols>
    <col min="1" max="1" width="24.36328125" customWidth="1"/>
    <col min="2" max="2" width="16.26953125" customWidth="1"/>
    <col min="3" max="3" width="13.1796875" customWidth="1"/>
    <col min="4" max="4" width="15.1796875" customWidth="1"/>
    <col min="5" max="5" width="11.36328125" customWidth="1"/>
    <col min="6" max="6" width="14.54296875" bestFit="1" customWidth="1"/>
    <col min="7" max="7" width="12.26953125" bestFit="1" customWidth="1"/>
  </cols>
  <sheetData>
    <row r="1" spans="1:16" x14ac:dyDescent="0.35">
      <c r="A1" s="9" t="str">
        <f xml:space="preserve"> CONCATENATE("Box 4.3 ",Contents!C19)</f>
        <v xml:space="preserve">Box 4.3 Potential GDP growth for emerging market trading partners </v>
      </c>
    </row>
    <row r="2" spans="1:16" x14ac:dyDescent="0.35">
      <c r="A2" s="9"/>
    </row>
    <row r="3" spans="1:16" x14ac:dyDescent="0.35">
      <c r="A3" t="s">
        <v>41</v>
      </c>
    </row>
    <row r="4" spans="1:16" s="5" customFormat="1" ht="40.5" customHeight="1" x14ac:dyDescent="0.35">
      <c r="A4" s="37"/>
      <c r="B4" s="48" t="s">
        <v>39</v>
      </c>
      <c r="C4" s="48" t="s">
        <v>38</v>
      </c>
      <c r="D4" s="48" t="s">
        <v>191</v>
      </c>
      <c r="E4" s="48" t="s">
        <v>32</v>
      </c>
      <c r="F4" s="66" t="s">
        <v>34</v>
      </c>
      <c r="G4" s="67" t="s">
        <v>35</v>
      </c>
      <c r="H4" s="21"/>
      <c r="I4" s="21"/>
      <c r="J4" s="21"/>
      <c r="K4" s="21"/>
      <c r="L4" s="21"/>
      <c r="M4" s="21"/>
      <c r="N4" s="21"/>
      <c r="O4" s="21"/>
      <c r="P4" s="21"/>
    </row>
    <row r="5" spans="1:16" x14ac:dyDescent="0.35">
      <c r="A5" s="42" t="s">
        <v>192</v>
      </c>
      <c r="B5" s="59">
        <v>7.0610645146874988</v>
      </c>
      <c r="C5" s="59">
        <v>6.607995929374999</v>
      </c>
      <c r="D5" s="68">
        <v>4.1938554565533304</v>
      </c>
      <c r="E5" s="68">
        <v>1.9263913968749997</v>
      </c>
      <c r="F5" s="69">
        <v>0.97169831718750022</v>
      </c>
      <c r="G5" s="69">
        <v>1.6976114923616696</v>
      </c>
      <c r="H5" s="20"/>
      <c r="I5" s="20"/>
      <c r="J5" s="20"/>
      <c r="K5" s="20"/>
      <c r="L5" s="20"/>
      <c r="M5" s="20"/>
      <c r="N5" s="20"/>
    </row>
    <row r="6" spans="1:16" x14ac:dyDescent="0.35">
      <c r="A6" s="42" t="s">
        <v>193</v>
      </c>
      <c r="B6" s="59">
        <v>4.5837165541666662</v>
      </c>
      <c r="C6" s="59">
        <v>6.5402024616666665</v>
      </c>
      <c r="D6" s="68">
        <v>3.9995984175664212</v>
      </c>
      <c r="E6" s="68">
        <v>2.0399181458333335</v>
      </c>
      <c r="F6" s="69">
        <v>2</v>
      </c>
      <c r="G6" s="69">
        <v>1.3551514038960082</v>
      </c>
      <c r="H6" s="20"/>
      <c r="I6" s="20"/>
      <c r="J6" s="20"/>
      <c r="K6" s="20"/>
      <c r="L6" s="20"/>
      <c r="M6" s="20"/>
      <c r="N6" s="20"/>
    </row>
    <row r="7" spans="1:16" x14ac:dyDescent="0.35">
      <c r="A7" s="42"/>
      <c r="B7" s="43"/>
      <c r="C7" s="43"/>
      <c r="D7" s="58"/>
      <c r="E7" s="20"/>
      <c r="F7" s="20"/>
      <c r="G7" s="20"/>
      <c r="H7" s="20"/>
      <c r="I7" s="20"/>
      <c r="J7" s="20"/>
      <c r="K7" s="20"/>
      <c r="L7" s="20"/>
      <c r="M7" s="20"/>
      <c r="N7" s="20"/>
    </row>
    <row r="8" spans="1:16" x14ac:dyDescent="0.35">
      <c r="A8" s="42" t="s">
        <v>233</v>
      </c>
      <c r="B8" s="43"/>
      <c r="C8" s="43"/>
      <c r="D8" s="58"/>
      <c r="E8" s="20"/>
      <c r="F8" s="20"/>
      <c r="G8" s="20"/>
      <c r="H8" s="20"/>
      <c r="I8" s="20"/>
      <c r="J8" s="20"/>
      <c r="K8" s="20"/>
      <c r="L8" s="20"/>
      <c r="M8" s="20"/>
      <c r="N8" s="20"/>
    </row>
    <row r="9" spans="1:16" x14ac:dyDescent="0.35">
      <c r="A9" s="42"/>
      <c r="B9" s="43"/>
      <c r="C9" s="43"/>
      <c r="D9" s="58"/>
      <c r="E9" s="20"/>
      <c r="F9" s="20"/>
      <c r="G9" s="20"/>
      <c r="H9" s="20"/>
      <c r="I9" s="20"/>
      <c r="J9" s="20"/>
      <c r="K9" s="20"/>
      <c r="L9" s="20"/>
      <c r="M9" s="20"/>
      <c r="N9" s="20"/>
    </row>
    <row r="10" spans="1:16" x14ac:dyDescent="0.35">
      <c r="A10" s="42"/>
      <c r="B10" s="43"/>
      <c r="C10" s="43"/>
      <c r="D10" s="58"/>
      <c r="E10" s="20"/>
      <c r="F10" s="20"/>
      <c r="G10" s="20"/>
      <c r="H10" s="20"/>
      <c r="I10" s="20"/>
      <c r="J10" s="20"/>
      <c r="K10" s="20"/>
      <c r="L10" s="20"/>
      <c r="M10" s="20"/>
      <c r="N10" s="20"/>
    </row>
    <row r="11" spans="1:16" x14ac:dyDescent="0.35">
      <c r="A11" s="42"/>
      <c r="B11" s="43"/>
      <c r="C11" s="43"/>
      <c r="D11" s="58"/>
      <c r="E11" s="20"/>
      <c r="F11" s="20"/>
      <c r="G11" s="20"/>
      <c r="H11" s="20"/>
      <c r="I11" s="20"/>
      <c r="J11" s="20"/>
      <c r="K11" s="20"/>
      <c r="L11" s="20"/>
      <c r="M11" s="20"/>
      <c r="N11" s="20"/>
    </row>
    <row r="12" spans="1:16" x14ac:dyDescent="0.35">
      <c r="A12" s="42"/>
      <c r="B12" s="43"/>
      <c r="C12" s="43"/>
      <c r="D12" s="58"/>
      <c r="E12" s="20"/>
      <c r="F12" s="20"/>
      <c r="G12" s="20"/>
      <c r="H12" s="20"/>
      <c r="I12" s="20"/>
      <c r="J12" s="20"/>
      <c r="K12" s="20"/>
      <c r="L12" s="20"/>
      <c r="M12" s="20"/>
      <c r="N12" s="20"/>
    </row>
    <row r="13" spans="1:16" x14ac:dyDescent="0.35">
      <c r="A13" s="42"/>
      <c r="B13" s="43"/>
      <c r="C13" s="43"/>
      <c r="D13" s="58"/>
      <c r="E13" s="20"/>
      <c r="F13" s="20"/>
      <c r="G13" s="20"/>
      <c r="H13" s="20"/>
      <c r="I13" s="20"/>
      <c r="J13" s="20"/>
      <c r="K13" s="20"/>
      <c r="L13" s="20"/>
      <c r="M13" s="20"/>
      <c r="N13" s="20"/>
    </row>
    <row r="14" spans="1:16" x14ac:dyDescent="0.35">
      <c r="A14" s="42"/>
      <c r="B14" s="43"/>
      <c r="C14" s="43"/>
      <c r="D14" s="58"/>
      <c r="E14" s="20"/>
      <c r="F14" s="20"/>
      <c r="G14" s="20"/>
      <c r="H14" s="20"/>
      <c r="I14" s="20"/>
      <c r="J14" s="20"/>
      <c r="K14" s="20"/>
      <c r="L14" s="20"/>
      <c r="M14" s="20"/>
      <c r="N14" s="20"/>
    </row>
    <row r="15" spans="1:16" x14ac:dyDescent="0.35">
      <c r="A15" s="42"/>
      <c r="B15" s="43"/>
      <c r="C15" s="43"/>
      <c r="D15" s="58"/>
      <c r="E15" s="20"/>
      <c r="F15" s="20"/>
      <c r="G15" s="20"/>
      <c r="H15" s="20"/>
      <c r="I15" s="20"/>
      <c r="J15" s="20"/>
      <c r="K15" s="20"/>
      <c r="L15" s="20"/>
      <c r="M15" s="20"/>
      <c r="N15" s="20"/>
    </row>
    <row r="16" spans="1:16" x14ac:dyDescent="0.35">
      <c r="A16" s="42"/>
      <c r="B16" s="43"/>
      <c r="C16" s="43"/>
      <c r="D16" s="58"/>
      <c r="E16" s="20"/>
      <c r="F16" s="20"/>
      <c r="G16" s="20"/>
      <c r="H16" s="20"/>
      <c r="I16" s="20"/>
      <c r="J16" s="20"/>
      <c r="K16" s="20"/>
      <c r="L16" s="20"/>
      <c r="M16" s="20"/>
      <c r="N16" s="20"/>
    </row>
    <row r="17" spans="1:14" x14ac:dyDescent="0.35">
      <c r="A17" s="42"/>
      <c r="B17" s="43"/>
      <c r="C17" s="43"/>
      <c r="D17" s="58"/>
      <c r="E17" s="20"/>
      <c r="F17" s="20"/>
      <c r="G17" s="20"/>
      <c r="H17" s="20"/>
      <c r="I17" s="20"/>
      <c r="J17" s="20"/>
      <c r="K17" s="20"/>
      <c r="L17" s="20"/>
      <c r="M17" s="20"/>
      <c r="N17" s="20"/>
    </row>
    <row r="18" spans="1:14" x14ac:dyDescent="0.35">
      <c r="A18" s="42"/>
      <c r="B18" s="43"/>
      <c r="C18" s="43"/>
      <c r="D18" s="58"/>
      <c r="E18" s="20"/>
      <c r="F18" s="20"/>
      <c r="G18" s="20"/>
      <c r="H18" s="20"/>
      <c r="I18" s="20"/>
      <c r="J18" s="20"/>
      <c r="K18" s="20"/>
      <c r="L18" s="20"/>
      <c r="M18" s="20"/>
      <c r="N18" s="20"/>
    </row>
    <row r="19" spans="1:14" x14ac:dyDescent="0.35">
      <c r="A19" s="42"/>
      <c r="B19" s="43"/>
      <c r="C19" s="43"/>
      <c r="D19" s="58"/>
      <c r="E19" s="20"/>
      <c r="F19" s="20"/>
      <c r="G19" s="20"/>
      <c r="H19" s="20"/>
      <c r="I19" s="20"/>
      <c r="J19" s="20"/>
      <c r="K19" s="20"/>
      <c r="L19" s="20"/>
      <c r="M19" s="20"/>
      <c r="N19" s="20"/>
    </row>
    <row r="20" spans="1:14" x14ac:dyDescent="0.35">
      <c r="A20" s="42"/>
      <c r="B20" s="43"/>
      <c r="C20" s="43"/>
      <c r="D20" s="58"/>
      <c r="E20" s="20"/>
      <c r="G20" s="20"/>
      <c r="H20" s="20"/>
      <c r="I20" s="20"/>
      <c r="J20" s="20"/>
      <c r="K20" s="20"/>
      <c r="L20" s="20"/>
      <c r="M20" s="20"/>
      <c r="N20" s="20"/>
    </row>
    <row r="21" spans="1:14" x14ac:dyDescent="0.35">
      <c r="A21" s="42"/>
      <c r="B21" s="43"/>
      <c r="C21" s="43"/>
      <c r="D21" s="58"/>
      <c r="E21" s="7"/>
      <c r="G21" s="20"/>
      <c r="H21" s="20"/>
      <c r="I21" s="20"/>
      <c r="J21" s="20"/>
      <c r="K21" s="20"/>
      <c r="L21" s="20"/>
      <c r="M21" s="20"/>
      <c r="N21" s="20"/>
    </row>
    <row r="22" spans="1:14" x14ac:dyDescent="0.35">
      <c r="A22" s="42"/>
      <c r="B22" s="43"/>
      <c r="C22" s="43"/>
      <c r="D22" s="58"/>
      <c r="E22" s="7"/>
      <c r="G22" s="20"/>
      <c r="H22" s="20"/>
      <c r="I22" s="20"/>
      <c r="J22" s="20"/>
      <c r="K22" s="20"/>
      <c r="L22" s="20"/>
      <c r="M22" s="20"/>
      <c r="N22" s="20"/>
    </row>
    <row r="23" spans="1:14" x14ac:dyDescent="0.35">
      <c r="A23" s="42"/>
      <c r="B23" s="43"/>
      <c r="C23" s="43"/>
      <c r="D23" s="58"/>
      <c r="E23" s="7"/>
      <c r="G23" s="20"/>
      <c r="H23" s="20"/>
      <c r="I23" s="2" t="s">
        <v>5</v>
      </c>
      <c r="J23" s="20"/>
      <c r="K23" s="20"/>
      <c r="L23" s="20"/>
      <c r="M23" s="20"/>
      <c r="N23" s="20"/>
    </row>
    <row r="24" spans="1:14" x14ac:dyDescent="0.35">
      <c r="A24" s="42"/>
      <c r="B24" s="43"/>
      <c r="C24" s="43"/>
      <c r="D24" s="58"/>
      <c r="E24" s="51"/>
      <c r="F24" s="1"/>
      <c r="G24" s="20"/>
      <c r="H24" s="20"/>
      <c r="I24" s="20"/>
      <c r="J24" s="20"/>
      <c r="K24" s="20"/>
      <c r="L24" s="20"/>
      <c r="M24" s="20"/>
      <c r="N24" s="20"/>
    </row>
    <row r="25" spans="1:14" x14ac:dyDescent="0.35">
      <c r="A25" s="42"/>
      <c r="B25" s="43"/>
      <c r="C25" s="43"/>
      <c r="D25" s="58"/>
      <c r="E25" s="7"/>
      <c r="F25" s="20"/>
      <c r="G25" s="20"/>
      <c r="H25" s="20"/>
      <c r="I25" s="20"/>
      <c r="J25" s="20"/>
      <c r="K25" s="20"/>
      <c r="L25" s="20"/>
      <c r="M25" s="20"/>
      <c r="N25" s="20"/>
    </row>
    <row r="26" spans="1:14" x14ac:dyDescent="0.35">
      <c r="A26" s="42"/>
      <c r="B26" s="43"/>
      <c r="C26" s="43"/>
      <c r="D26" s="58"/>
      <c r="E26" s="7"/>
      <c r="F26" s="20"/>
      <c r="G26" s="20"/>
      <c r="H26" s="20"/>
      <c r="I26" s="20"/>
      <c r="J26" s="20"/>
      <c r="K26" s="20"/>
      <c r="L26" s="20"/>
      <c r="M26" s="20"/>
      <c r="N26" s="20"/>
    </row>
    <row r="27" spans="1:14" x14ac:dyDescent="0.35">
      <c r="A27" s="42"/>
      <c r="B27" s="43"/>
      <c r="C27" s="43"/>
      <c r="D27" s="58"/>
      <c r="E27" s="20"/>
      <c r="F27" s="20"/>
      <c r="G27" s="20"/>
      <c r="H27" s="20"/>
      <c r="I27" s="20"/>
      <c r="J27" s="20"/>
      <c r="K27" s="20"/>
      <c r="L27" s="20"/>
      <c r="M27" s="20"/>
      <c r="N27" s="20"/>
    </row>
    <row r="28" spans="1:14" x14ac:dyDescent="0.35">
      <c r="A28" s="42"/>
      <c r="B28" s="43"/>
      <c r="C28" s="43"/>
      <c r="D28" s="58"/>
      <c r="E28" s="20"/>
      <c r="F28" s="20"/>
      <c r="G28" s="20"/>
      <c r="H28" s="20"/>
      <c r="J28" s="20"/>
      <c r="K28" s="20"/>
      <c r="L28" s="20"/>
      <c r="M28" s="20"/>
      <c r="N28" s="20"/>
    </row>
    <row r="29" spans="1:14" x14ac:dyDescent="0.35">
      <c r="A29" s="42"/>
      <c r="B29" s="43"/>
      <c r="C29" s="43"/>
      <c r="D29" s="58"/>
      <c r="E29" s="20"/>
      <c r="F29" s="20"/>
      <c r="G29" s="20"/>
      <c r="H29" s="20"/>
      <c r="I29" s="20"/>
      <c r="J29" s="20"/>
      <c r="K29" s="20"/>
      <c r="L29" s="20"/>
      <c r="M29" s="20"/>
      <c r="N29" s="20"/>
    </row>
    <row r="30" spans="1:14" x14ac:dyDescent="0.35">
      <c r="A30" s="42"/>
      <c r="B30" s="43"/>
      <c r="C30" s="43"/>
      <c r="D30" s="58"/>
      <c r="E30" s="20"/>
      <c r="F30" s="20"/>
      <c r="G30" s="20"/>
      <c r="H30" s="20"/>
      <c r="I30" s="20"/>
      <c r="J30" s="20"/>
      <c r="K30" s="20"/>
      <c r="L30" s="20"/>
      <c r="M30" s="20"/>
      <c r="N30" s="20"/>
    </row>
    <row r="31" spans="1:14" x14ac:dyDescent="0.35">
      <c r="A31" s="42"/>
      <c r="B31" s="43"/>
      <c r="C31" s="43"/>
      <c r="D31" s="58"/>
      <c r="E31" s="20"/>
      <c r="F31" s="20"/>
      <c r="G31" s="20"/>
      <c r="H31" s="20"/>
      <c r="I31" s="20"/>
      <c r="J31" s="20"/>
      <c r="K31" s="20"/>
      <c r="L31" s="20"/>
      <c r="M31" s="20"/>
      <c r="N31" s="20"/>
    </row>
    <row r="32" spans="1:14" x14ac:dyDescent="0.35">
      <c r="A32" s="42"/>
      <c r="B32" s="43"/>
      <c r="C32" s="43"/>
      <c r="D32" s="58"/>
      <c r="E32" s="20"/>
      <c r="F32" s="20"/>
      <c r="G32" s="20"/>
      <c r="H32" s="20"/>
      <c r="I32" s="20"/>
      <c r="J32" s="20"/>
      <c r="K32" s="20"/>
      <c r="L32" s="20"/>
      <c r="M32" s="20"/>
      <c r="N32" s="20"/>
    </row>
    <row r="33" spans="1:14" x14ac:dyDescent="0.35">
      <c r="A33" s="42"/>
      <c r="B33" s="43"/>
      <c r="C33" s="43"/>
      <c r="D33" s="58"/>
      <c r="E33" s="20"/>
      <c r="F33" s="20"/>
      <c r="G33" s="20"/>
      <c r="H33" s="20"/>
      <c r="I33" s="20"/>
      <c r="J33" s="20"/>
      <c r="K33" s="20"/>
      <c r="L33" s="20"/>
      <c r="M33" s="20"/>
      <c r="N33" s="20"/>
    </row>
    <row r="34" spans="1:14" x14ac:dyDescent="0.35">
      <c r="A34" s="42"/>
      <c r="B34" s="43"/>
      <c r="C34" s="43"/>
      <c r="D34" s="58"/>
      <c r="E34" s="20"/>
      <c r="F34" s="20"/>
      <c r="G34" s="20"/>
      <c r="H34" s="20"/>
      <c r="I34" s="20"/>
      <c r="J34" s="20"/>
      <c r="K34" s="20"/>
      <c r="L34" s="20"/>
      <c r="M34" s="20"/>
      <c r="N34" s="20"/>
    </row>
    <row r="35" spans="1:14" x14ac:dyDescent="0.35">
      <c r="A35" s="42"/>
      <c r="B35" s="43"/>
      <c r="C35" s="43"/>
      <c r="D35" s="58"/>
      <c r="E35" s="20"/>
      <c r="F35" s="20"/>
      <c r="G35" s="20"/>
      <c r="H35" s="20"/>
      <c r="I35" s="20"/>
      <c r="J35" s="20"/>
      <c r="K35" s="20"/>
      <c r="L35" s="20"/>
      <c r="M35" s="20"/>
      <c r="N35" s="20"/>
    </row>
    <row r="36" spans="1:14" x14ac:dyDescent="0.35">
      <c r="A36" s="42"/>
      <c r="B36" s="43"/>
      <c r="C36" s="43"/>
      <c r="D36" s="58"/>
      <c r="E36" s="20"/>
      <c r="F36" s="20"/>
      <c r="G36" s="20"/>
      <c r="H36" s="20"/>
      <c r="I36" s="20"/>
      <c r="J36" s="20"/>
      <c r="K36" s="20"/>
      <c r="L36" s="20"/>
      <c r="M36" s="20"/>
      <c r="N36" s="20"/>
    </row>
    <row r="37" spans="1:14" x14ac:dyDescent="0.35">
      <c r="A37" s="42"/>
      <c r="B37" s="43"/>
      <c r="C37" s="43"/>
      <c r="D37" s="58"/>
      <c r="E37" s="20"/>
      <c r="F37" s="20"/>
      <c r="G37" s="20"/>
      <c r="H37" s="20"/>
      <c r="I37" s="20"/>
      <c r="J37" s="20"/>
      <c r="K37" s="20"/>
      <c r="L37" s="20"/>
      <c r="M37" s="20"/>
      <c r="N37" s="20"/>
    </row>
    <row r="38" spans="1:14" x14ac:dyDescent="0.35">
      <c r="A38" s="42"/>
      <c r="B38" s="43"/>
      <c r="C38" s="43"/>
      <c r="D38" s="58"/>
      <c r="E38" s="20"/>
      <c r="F38" s="20"/>
      <c r="G38" s="20"/>
      <c r="H38" s="20"/>
      <c r="I38" s="20"/>
      <c r="J38" s="20"/>
      <c r="K38" s="20"/>
      <c r="L38" s="20"/>
      <c r="M38" s="20"/>
      <c r="N38" s="20"/>
    </row>
    <row r="39" spans="1:14" x14ac:dyDescent="0.35">
      <c r="A39" s="42"/>
      <c r="B39" s="43"/>
      <c r="C39" s="43"/>
      <c r="D39" s="58"/>
      <c r="E39" s="20"/>
      <c r="F39" s="20"/>
      <c r="G39" s="20"/>
      <c r="H39" s="20"/>
      <c r="I39" s="20"/>
      <c r="J39" s="20"/>
      <c r="K39" s="20"/>
      <c r="L39" s="20"/>
      <c r="M39" s="20"/>
      <c r="N39" s="20"/>
    </row>
    <row r="40" spans="1:14" x14ac:dyDescent="0.35">
      <c r="A40" s="42"/>
      <c r="B40" s="43"/>
      <c r="C40" s="43"/>
      <c r="D40" s="58"/>
      <c r="E40" s="20"/>
      <c r="F40" s="20"/>
      <c r="G40" s="20"/>
      <c r="H40" s="20"/>
      <c r="I40" s="20"/>
      <c r="J40" s="20"/>
      <c r="K40" s="20"/>
      <c r="L40" s="20"/>
      <c r="M40" s="20"/>
      <c r="N40" s="20"/>
    </row>
    <row r="41" spans="1:14" x14ac:dyDescent="0.35">
      <c r="A41" s="42"/>
      <c r="B41" s="43"/>
      <c r="C41" s="43"/>
      <c r="D41" s="58"/>
      <c r="E41" s="20"/>
      <c r="F41" s="20"/>
      <c r="G41" s="20"/>
      <c r="H41" s="20"/>
      <c r="I41" s="20"/>
      <c r="J41" s="20"/>
      <c r="K41" s="20"/>
      <c r="L41" s="20"/>
      <c r="M41" s="20"/>
      <c r="N41" s="20"/>
    </row>
    <row r="42" spans="1:14" x14ac:dyDescent="0.35">
      <c r="A42" s="42"/>
      <c r="B42" s="43"/>
      <c r="C42" s="43"/>
      <c r="D42" s="58"/>
      <c r="E42" s="20"/>
      <c r="F42" s="20"/>
      <c r="G42" s="20"/>
      <c r="H42" s="20"/>
      <c r="I42" s="20"/>
      <c r="J42" s="20"/>
      <c r="K42" s="20"/>
      <c r="L42" s="20"/>
      <c r="M42" s="20"/>
      <c r="N42" s="20"/>
    </row>
    <row r="43" spans="1:14" x14ac:dyDescent="0.35">
      <c r="A43" s="42"/>
      <c r="B43" s="43"/>
      <c r="C43" s="43"/>
      <c r="D43" s="58"/>
      <c r="E43" s="20"/>
      <c r="F43" s="20"/>
      <c r="G43" s="20"/>
      <c r="H43" s="20"/>
      <c r="I43" s="20"/>
      <c r="J43" s="20"/>
      <c r="K43" s="20"/>
      <c r="L43" s="20"/>
      <c r="M43" s="20"/>
      <c r="N43" s="20"/>
    </row>
    <row r="44" spans="1:14" x14ac:dyDescent="0.35">
      <c r="A44" s="42"/>
      <c r="B44" s="43"/>
      <c r="C44" s="43"/>
      <c r="D44" s="58"/>
      <c r="E44" s="20"/>
      <c r="F44" s="20"/>
      <c r="G44" s="20"/>
      <c r="H44" s="20"/>
      <c r="I44" s="20"/>
      <c r="J44" s="20"/>
      <c r="K44" s="20"/>
      <c r="L44" s="20"/>
      <c r="M44" s="20"/>
      <c r="N44" s="20"/>
    </row>
    <row r="45" spans="1:14" x14ac:dyDescent="0.35">
      <c r="A45" s="42"/>
      <c r="B45" s="43"/>
      <c r="C45" s="43"/>
      <c r="D45" s="58"/>
      <c r="E45" s="20"/>
      <c r="F45" s="20"/>
      <c r="G45" s="20"/>
      <c r="H45" s="20"/>
      <c r="I45" s="20"/>
      <c r="J45" s="20"/>
      <c r="K45" s="20"/>
      <c r="L45" s="20"/>
      <c r="M45" s="20"/>
      <c r="N45" s="20"/>
    </row>
    <row r="46" spans="1:14" x14ac:dyDescent="0.35">
      <c r="A46" s="42"/>
      <c r="B46" s="43"/>
      <c r="C46" s="43"/>
      <c r="D46" s="58"/>
      <c r="E46" s="20"/>
      <c r="F46" s="20"/>
      <c r="G46" s="20"/>
      <c r="H46" s="20"/>
      <c r="I46" s="20"/>
      <c r="J46" s="20"/>
      <c r="K46" s="20"/>
      <c r="L46" s="20"/>
      <c r="M46" s="20"/>
      <c r="N46" s="20"/>
    </row>
    <row r="47" spans="1:14" x14ac:dyDescent="0.35">
      <c r="A47" s="42"/>
      <c r="B47" s="43"/>
      <c r="C47" s="43"/>
      <c r="D47" s="58"/>
      <c r="E47" s="20"/>
      <c r="F47" s="20"/>
      <c r="G47" s="20"/>
      <c r="H47" s="20"/>
      <c r="I47" s="20"/>
      <c r="J47" s="20"/>
      <c r="K47" s="20"/>
      <c r="L47" s="20"/>
      <c r="M47" s="20"/>
      <c r="N47" s="20"/>
    </row>
    <row r="48" spans="1:14" x14ac:dyDescent="0.35">
      <c r="A48" s="42"/>
      <c r="B48" s="43"/>
      <c r="C48" s="43"/>
      <c r="D48" s="58"/>
      <c r="E48" s="20"/>
      <c r="F48" s="20"/>
      <c r="G48" s="20"/>
      <c r="H48" s="20"/>
      <c r="I48" s="20"/>
      <c r="J48" s="20"/>
      <c r="K48" s="20"/>
      <c r="L48" s="20"/>
      <c r="M48" s="20"/>
      <c r="N48" s="20"/>
    </row>
    <row r="49" spans="1:14" x14ac:dyDescent="0.35">
      <c r="A49" s="42"/>
      <c r="B49" s="43"/>
      <c r="C49" s="43"/>
      <c r="D49" s="58"/>
      <c r="E49" s="20"/>
      <c r="F49" s="20"/>
      <c r="G49" s="20"/>
      <c r="H49" s="20"/>
      <c r="I49" s="20"/>
      <c r="J49" s="20"/>
      <c r="K49" s="20"/>
      <c r="L49" s="20"/>
      <c r="M49" s="20"/>
      <c r="N49" s="20"/>
    </row>
    <row r="50" spans="1:14" x14ac:dyDescent="0.35">
      <c r="A50" s="42"/>
      <c r="B50" s="43"/>
      <c r="C50" s="43"/>
      <c r="D50" s="58"/>
      <c r="E50" s="20"/>
      <c r="F50" s="20"/>
      <c r="G50" s="20"/>
      <c r="H50" s="20"/>
      <c r="I50" s="20"/>
      <c r="J50" s="20"/>
      <c r="K50" s="20"/>
      <c r="L50" s="20"/>
      <c r="M50" s="20"/>
      <c r="N50" s="20"/>
    </row>
    <row r="51" spans="1:14" x14ac:dyDescent="0.35">
      <c r="A51" s="42"/>
      <c r="B51" s="43"/>
      <c r="C51" s="43"/>
      <c r="D51" s="58"/>
      <c r="E51" s="20"/>
      <c r="F51" s="20"/>
      <c r="G51" s="20"/>
      <c r="H51" s="20"/>
      <c r="I51" s="20"/>
      <c r="J51" s="20"/>
      <c r="K51" s="20"/>
      <c r="L51" s="20"/>
      <c r="M51" s="20"/>
      <c r="N51" s="20"/>
    </row>
    <row r="52" spans="1:14" x14ac:dyDescent="0.35">
      <c r="A52" s="42"/>
      <c r="B52" s="43"/>
      <c r="C52" s="43"/>
      <c r="D52" s="58"/>
      <c r="E52" s="20"/>
      <c r="F52" s="20"/>
      <c r="G52" s="20"/>
      <c r="H52" s="20"/>
      <c r="I52" s="20"/>
      <c r="J52" s="20"/>
      <c r="K52" s="20"/>
      <c r="L52" s="20"/>
      <c r="M52" s="20"/>
      <c r="N52" s="20"/>
    </row>
    <row r="53" spans="1:14" x14ac:dyDescent="0.35">
      <c r="A53" s="42"/>
      <c r="B53" s="43"/>
      <c r="C53" s="43"/>
      <c r="D53" s="58"/>
      <c r="E53" s="20"/>
      <c r="F53" s="20"/>
      <c r="G53" s="20"/>
      <c r="H53" s="20"/>
      <c r="I53" s="20"/>
      <c r="J53" s="20"/>
      <c r="K53" s="20"/>
      <c r="L53" s="20"/>
      <c r="M53" s="20"/>
      <c r="N53" s="20"/>
    </row>
    <row r="54" spans="1:14" x14ac:dyDescent="0.35">
      <c r="A54" s="42"/>
      <c r="B54" s="43"/>
      <c r="C54" s="43"/>
      <c r="D54" s="58"/>
      <c r="E54" s="20"/>
      <c r="F54" s="20"/>
      <c r="G54" s="20"/>
      <c r="H54" s="20"/>
      <c r="I54" s="20"/>
      <c r="J54" s="20"/>
      <c r="K54" s="20"/>
      <c r="L54" s="20"/>
      <c r="M54" s="20"/>
      <c r="N54" s="20"/>
    </row>
    <row r="55" spans="1:14" x14ac:dyDescent="0.35">
      <c r="A55" s="42"/>
      <c r="B55" s="43"/>
      <c r="C55" s="43"/>
      <c r="D55" s="58"/>
      <c r="E55" s="20"/>
      <c r="F55" s="20"/>
      <c r="G55" s="20"/>
      <c r="H55" s="20"/>
      <c r="I55" s="20"/>
      <c r="J55" s="20"/>
      <c r="K55" s="20"/>
      <c r="L55" s="20"/>
      <c r="M55" s="20"/>
      <c r="N55" s="20"/>
    </row>
    <row r="56" spans="1:14" x14ac:dyDescent="0.35">
      <c r="A56" s="42"/>
      <c r="B56" s="43"/>
      <c r="C56" s="43"/>
      <c r="D56" s="58"/>
      <c r="E56" s="20"/>
      <c r="F56" s="20"/>
      <c r="G56" s="20"/>
      <c r="H56" s="20"/>
      <c r="I56" s="20"/>
      <c r="J56" s="20"/>
      <c r="K56" s="20"/>
      <c r="L56" s="20"/>
      <c r="M56" s="20"/>
      <c r="N56" s="20"/>
    </row>
    <row r="57" spans="1:14" x14ac:dyDescent="0.35">
      <c r="A57" s="42"/>
      <c r="B57" s="43"/>
      <c r="C57" s="43"/>
      <c r="D57" s="58"/>
      <c r="E57" s="20"/>
      <c r="F57" s="20"/>
      <c r="G57" s="20"/>
      <c r="H57" s="20"/>
      <c r="I57" s="20"/>
      <c r="J57" s="20"/>
      <c r="K57" s="20"/>
      <c r="L57" s="20"/>
      <c r="M57" s="20"/>
      <c r="N57" s="20"/>
    </row>
    <row r="58" spans="1:14" x14ac:dyDescent="0.35">
      <c r="A58" s="42"/>
      <c r="B58" s="43"/>
      <c r="C58" s="43"/>
      <c r="D58" s="58"/>
      <c r="E58" s="20"/>
      <c r="F58" s="20"/>
      <c r="G58" s="20"/>
      <c r="H58" s="20"/>
      <c r="I58" s="20"/>
      <c r="J58" s="20"/>
      <c r="K58" s="20"/>
      <c r="L58" s="20"/>
      <c r="M58" s="20"/>
      <c r="N58" s="20"/>
    </row>
    <row r="59" spans="1:14" x14ac:dyDescent="0.35">
      <c r="A59" s="42"/>
      <c r="B59" s="43"/>
      <c r="C59" s="43"/>
      <c r="D59" s="58"/>
      <c r="E59" s="20"/>
      <c r="F59" s="20"/>
      <c r="G59" s="20"/>
      <c r="H59" s="20"/>
      <c r="I59" s="20"/>
      <c r="J59" s="20"/>
      <c r="K59" s="20"/>
      <c r="L59" s="20"/>
      <c r="M59" s="20"/>
      <c r="N59" s="20"/>
    </row>
    <row r="60" spans="1:14" x14ac:dyDescent="0.35">
      <c r="A60" s="42"/>
      <c r="B60" s="43"/>
      <c r="C60" s="43"/>
      <c r="D60" s="58"/>
      <c r="E60" s="20"/>
      <c r="F60" s="20"/>
      <c r="G60" s="20"/>
      <c r="H60" s="20"/>
      <c r="I60" s="20"/>
      <c r="J60" s="20"/>
      <c r="K60" s="20"/>
      <c r="L60" s="20"/>
      <c r="M60" s="20"/>
      <c r="N60" s="20"/>
    </row>
    <row r="61" spans="1:14" x14ac:dyDescent="0.35">
      <c r="A61" s="42"/>
      <c r="B61" s="56"/>
      <c r="C61" s="56"/>
      <c r="D61" s="58"/>
    </row>
    <row r="62" spans="1:14" x14ac:dyDescent="0.35">
      <c r="A62" s="42"/>
      <c r="B62" s="56"/>
      <c r="C62" s="56"/>
      <c r="D62" s="58"/>
    </row>
    <row r="63" spans="1:14" x14ac:dyDescent="0.35">
      <c r="A63" s="42"/>
      <c r="B63" s="56"/>
      <c r="C63" s="56"/>
      <c r="D63" s="58"/>
    </row>
    <row r="64" spans="1:14" x14ac:dyDescent="0.35">
      <c r="A64" s="42"/>
      <c r="B64" s="56"/>
      <c r="C64" s="56"/>
      <c r="D64" s="58"/>
    </row>
    <row r="65" spans="1:4" x14ac:dyDescent="0.35">
      <c r="A65" s="42"/>
      <c r="B65" s="56"/>
      <c r="C65" s="56"/>
      <c r="D65" s="58"/>
    </row>
    <row r="66" spans="1:4" x14ac:dyDescent="0.35">
      <c r="A66" s="42"/>
      <c r="B66" s="56"/>
      <c r="C66" s="56"/>
      <c r="D66" s="58"/>
    </row>
    <row r="67" spans="1:4" x14ac:dyDescent="0.35">
      <c r="A67" s="42"/>
      <c r="B67" s="56"/>
      <c r="C67" s="56"/>
      <c r="D67" s="58"/>
    </row>
    <row r="68" spans="1:4" x14ac:dyDescent="0.35">
      <c r="A68" s="42"/>
      <c r="B68" s="56"/>
      <c r="C68" s="56"/>
      <c r="D68" s="58"/>
    </row>
    <row r="69" spans="1:4" x14ac:dyDescent="0.35">
      <c r="A69" s="42"/>
      <c r="B69" s="56"/>
      <c r="C69" s="56"/>
      <c r="D69" s="58"/>
    </row>
    <row r="70" spans="1:4" x14ac:dyDescent="0.35">
      <c r="A70" s="42"/>
      <c r="B70" s="56"/>
      <c r="C70" s="56"/>
      <c r="D70" s="58"/>
    </row>
    <row r="71" spans="1:4" x14ac:dyDescent="0.35">
      <c r="A71" s="42"/>
      <c r="B71" s="56"/>
      <c r="C71" s="56"/>
      <c r="D71" s="58"/>
    </row>
    <row r="72" spans="1:4" x14ac:dyDescent="0.35">
      <c r="A72" s="42"/>
      <c r="B72" s="56"/>
      <c r="C72" s="56"/>
      <c r="D72" s="58"/>
    </row>
    <row r="73" spans="1:4" x14ac:dyDescent="0.35">
      <c r="A73" s="42"/>
      <c r="B73" s="56"/>
      <c r="C73" s="56"/>
      <c r="D73" s="58"/>
    </row>
    <row r="74" spans="1:4" x14ac:dyDescent="0.35">
      <c r="A74" s="42"/>
      <c r="B74" s="56"/>
      <c r="C74" s="56"/>
      <c r="D74" s="58"/>
    </row>
    <row r="75" spans="1:4" x14ac:dyDescent="0.35">
      <c r="A75" s="42"/>
      <c r="B75" s="56"/>
      <c r="C75" s="56"/>
      <c r="D75" s="58"/>
    </row>
    <row r="76" spans="1:4" x14ac:dyDescent="0.35">
      <c r="A76" s="42"/>
      <c r="B76" s="56"/>
      <c r="C76" s="56"/>
      <c r="D76" s="58"/>
    </row>
    <row r="77" spans="1:4" x14ac:dyDescent="0.35">
      <c r="A77" s="42"/>
      <c r="B77" s="56"/>
      <c r="C77" s="56"/>
      <c r="D77" s="58"/>
    </row>
    <row r="78" spans="1:4" x14ac:dyDescent="0.35">
      <c r="A78" s="42"/>
      <c r="B78" s="56"/>
      <c r="C78" s="56"/>
      <c r="D78" s="58"/>
    </row>
    <row r="79" spans="1:4" x14ac:dyDescent="0.35">
      <c r="A79" s="42"/>
      <c r="B79" s="56"/>
      <c r="C79" s="56"/>
      <c r="D79" s="58"/>
    </row>
    <row r="80" spans="1:4" x14ac:dyDescent="0.35">
      <c r="B80" s="29"/>
      <c r="C80" s="4"/>
    </row>
    <row r="81" spans="2:3" x14ac:dyDescent="0.35">
      <c r="B81" s="29"/>
      <c r="C81" s="4"/>
    </row>
    <row r="82" spans="2:3" x14ac:dyDescent="0.35">
      <c r="B82" s="29"/>
      <c r="C82" s="4"/>
    </row>
    <row r="83" spans="2:3" x14ac:dyDescent="0.35">
      <c r="B83" s="29"/>
      <c r="C83" s="4"/>
    </row>
    <row r="84" spans="2:3" x14ac:dyDescent="0.35">
      <c r="B84" s="29"/>
      <c r="C84" s="4"/>
    </row>
    <row r="85" spans="2:3" x14ac:dyDescent="0.35">
      <c r="B85" s="29"/>
      <c r="C85" s="4"/>
    </row>
    <row r="86" spans="2:3" x14ac:dyDescent="0.35">
      <c r="B86" s="29"/>
      <c r="C86" s="4"/>
    </row>
    <row r="87" spans="2:3" x14ac:dyDescent="0.35">
      <c r="B87" s="29"/>
      <c r="C87" s="4"/>
    </row>
    <row r="88" spans="2:3" x14ac:dyDescent="0.35">
      <c r="B88" s="29"/>
      <c r="C88" s="4"/>
    </row>
    <row r="89" spans="2:3" x14ac:dyDescent="0.35">
      <c r="B89" s="29"/>
      <c r="C89" s="4"/>
    </row>
    <row r="90" spans="2:3" x14ac:dyDescent="0.35">
      <c r="B90" s="29"/>
      <c r="C90" s="4"/>
    </row>
    <row r="91" spans="2:3" x14ac:dyDescent="0.35">
      <c r="B91" s="29"/>
      <c r="C91" s="4"/>
    </row>
    <row r="92" spans="2:3" x14ac:dyDescent="0.35">
      <c r="B92" s="29"/>
      <c r="C92" s="4"/>
    </row>
    <row r="93" spans="2:3" x14ac:dyDescent="0.35">
      <c r="B93" s="29"/>
      <c r="C93" s="4"/>
    </row>
    <row r="94" spans="2:3" x14ac:dyDescent="0.35">
      <c r="B94" s="29"/>
      <c r="C94" s="4"/>
    </row>
    <row r="95" spans="2:3" x14ac:dyDescent="0.35">
      <c r="B95" s="29"/>
      <c r="C95" s="4"/>
    </row>
    <row r="96" spans="2:3" x14ac:dyDescent="0.35">
      <c r="B96" s="29"/>
      <c r="C96" s="4"/>
    </row>
    <row r="97" spans="2:3" x14ac:dyDescent="0.35">
      <c r="B97" s="29"/>
      <c r="C97" s="4"/>
    </row>
    <row r="98" spans="2:3" x14ac:dyDescent="0.35">
      <c r="B98" s="29"/>
      <c r="C98" s="4"/>
    </row>
    <row r="99" spans="2:3" x14ac:dyDescent="0.35">
      <c r="B99" s="29"/>
      <c r="C99" s="4"/>
    </row>
    <row r="100" spans="2:3" x14ac:dyDescent="0.35">
      <c r="B100" s="29"/>
      <c r="C100" s="4"/>
    </row>
    <row r="101" spans="2:3" x14ac:dyDescent="0.35">
      <c r="B101" s="29"/>
      <c r="C101" s="4"/>
    </row>
    <row r="102" spans="2:3" x14ac:dyDescent="0.35">
      <c r="B102" s="29"/>
      <c r="C102" s="4"/>
    </row>
    <row r="103" spans="2:3" x14ac:dyDescent="0.35">
      <c r="B103" s="29"/>
      <c r="C103" s="4"/>
    </row>
    <row r="104" spans="2:3" x14ac:dyDescent="0.35">
      <c r="B104" s="29"/>
      <c r="C104" s="4"/>
    </row>
    <row r="105" spans="2:3" x14ac:dyDescent="0.35">
      <c r="B105" s="29"/>
      <c r="C105" s="4"/>
    </row>
    <row r="106" spans="2:3" x14ac:dyDescent="0.35">
      <c r="B106" s="29"/>
      <c r="C106" s="4"/>
    </row>
    <row r="107" spans="2:3" x14ac:dyDescent="0.35">
      <c r="B107" s="29"/>
      <c r="C107" s="4"/>
    </row>
    <row r="108" spans="2:3" x14ac:dyDescent="0.35">
      <c r="B108" s="29"/>
      <c r="C108" s="4"/>
    </row>
    <row r="109" spans="2:3" x14ac:dyDescent="0.35">
      <c r="B109" s="29"/>
      <c r="C109" s="4"/>
    </row>
    <row r="110" spans="2:3" x14ac:dyDescent="0.35">
      <c r="B110" s="29"/>
      <c r="C110" s="4"/>
    </row>
    <row r="111" spans="2:3" x14ac:dyDescent="0.35">
      <c r="B111" s="29"/>
      <c r="C111" s="4"/>
    </row>
    <row r="112" spans="2:3" x14ac:dyDescent="0.35">
      <c r="B112" s="29"/>
      <c r="C112" s="4"/>
    </row>
    <row r="113" spans="2:3" x14ac:dyDescent="0.35">
      <c r="B113" s="29"/>
      <c r="C113" s="4"/>
    </row>
    <row r="114" spans="2:3" x14ac:dyDescent="0.35">
      <c r="B114" s="29"/>
      <c r="C114" s="4"/>
    </row>
    <row r="115" spans="2:3" x14ac:dyDescent="0.35">
      <c r="B115" s="29"/>
      <c r="C115" s="4"/>
    </row>
    <row r="116" spans="2:3" x14ac:dyDescent="0.35">
      <c r="B116" s="29"/>
      <c r="C116" s="4"/>
    </row>
    <row r="117" spans="2:3" x14ac:dyDescent="0.35">
      <c r="B117" s="29"/>
      <c r="C117" s="4"/>
    </row>
    <row r="118" spans="2:3" x14ac:dyDescent="0.35">
      <c r="B118" s="29"/>
      <c r="C118" s="4"/>
    </row>
    <row r="119" spans="2:3" x14ac:dyDescent="0.35">
      <c r="B119" s="29"/>
      <c r="C119" s="4"/>
    </row>
    <row r="120" spans="2:3" x14ac:dyDescent="0.35">
      <c r="B120" s="29"/>
      <c r="C120" s="4"/>
    </row>
    <row r="121" spans="2:3" x14ac:dyDescent="0.35">
      <c r="B121" s="29"/>
      <c r="C121" s="4"/>
    </row>
    <row r="122" spans="2:3" x14ac:dyDescent="0.35">
      <c r="B122" s="29"/>
      <c r="C122" s="4"/>
    </row>
    <row r="123" spans="2:3" x14ac:dyDescent="0.35">
      <c r="B123" s="29"/>
      <c r="C123" s="4"/>
    </row>
    <row r="124" spans="2:3" x14ac:dyDescent="0.35">
      <c r="B124" s="29"/>
      <c r="C124" s="4"/>
    </row>
    <row r="125" spans="2:3" x14ac:dyDescent="0.35">
      <c r="B125" s="29"/>
      <c r="C125" s="4"/>
    </row>
    <row r="126" spans="2:3" x14ac:dyDescent="0.35">
      <c r="B126" s="29"/>
      <c r="C126" s="4"/>
    </row>
    <row r="127" spans="2:3" x14ac:dyDescent="0.35">
      <c r="B127" s="29"/>
      <c r="C127" s="4"/>
    </row>
    <row r="128" spans="2:3" x14ac:dyDescent="0.35">
      <c r="B128" s="29"/>
      <c r="C128" s="4"/>
    </row>
    <row r="129" spans="2:3" x14ac:dyDescent="0.35">
      <c r="B129" s="29"/>
      <c r="C129" s="4"/>
    </row>
    <row r="130" spans="2:3" x14ac:dyDescent="0.35">
      <c r="B130" s="29"/>
      <c r="C130" s="4"/>
    </row>
    <row r="131" spans="2:3" x14ac:dyDescent="0.35">
      <c r="B131" s="29"/>
      <c r="C131" s="4"/>
    </row>
    <row r="132" spans="2:3" x14ac:dyDescent="0.35">
      <c r="B132" s="29"/>
      <c r="C132" s="4"/>
    </row>
    <row r="133" spans="2:3" x14ac:dyDescent="0.35">
      <c r="B133" s="29"/>
      <c r="C133" s="4"/>
    </row>
    <row r="134" spans="2:3" x14ac:dyDescent="0.35">
      <c r="B134" s="29"/>
      <c r="C134" s="4"/>
    </row>
    <row r="135" spans="2:3" x14ac:dyDescent="0.35">
      <c r="B135" s="29"/>
      <c r="C135" s="4"/>
    </row>
    <row r="136" spans="2:3" x14ac:dyDescent="0.35">
      <c r="B136" s="29"/>
      <c r="C136" s="4"/>
    </row>
    <row r="137" spans="2:3" x14ac:dyDescent="0.35">
      <c r="B137" s="29"/>
      <c r="C137" s="4"/>
    </row>
    <row r="138" spans="2:3" x14ac:dyDescent="0.35">
      <c r="B138" s="29"/>
      <c r="C138" s="4"/>
    </row>
    <row r="139" spans="2:3" x14ac:dyDescent="0.35">
      <c r="B139" s="29"/>
      <c r="C139" s="4"/>
    </row>
    <row r="140" spans="2:3" x14ac:dyDescent="0.35">
      <c r="B140" s="29"/>
      <c r="C140" s="4"/>
    </row>
    <row r="141" spans="2:3" x14ac:dyDescent="0.35">
      <c r="B141" s="29"/>
      <c r="C141" s="4"/>
    </row>
    <row r="142" spans="2:3" x14ac:dyDescent="0.35">
      <c r="B142" s="29"/>
      <c r="C142" s="4"/>
    </row>
    <row r="143" spans="2:3" x14ac:dyDescent="0.35">
      <c r="B143" s="29"/>
      <c r="C143" s="4"/>
    </row>
    <row r="144" spans="2:3" x14ac:dyDescent="0.35">
      <c r="B144" s="29"/>
      <c r="C144" s="4"/>
    </row>
    <row r="145" spans="2:3" x14ac:dyDescent="0.35">
      <c r="B145" s="29"/>
      <c r="C145" s="4"/>
    </row>
    <row r="146" spans="2:3" x14ac:dyDescent="0.35">
      <c r="B146" s="29"/>
      <c r="C146" s="4"/>
    </row>
    <row r="147" spans="2:3" x14ac:dyDescent="0.35">
      <c r="B147" s="29"/>
      <c r="C147" s="4"/>
    </row>
    <row r="148" spans="2:3" x14ac:dyDescent="0.35">
      <c r="B148" s="29"/>
      <c r="C148" s="4"/>
    </row>
    <row r="149" spans="2:3" x14ac:dyDescent="0.35">
      <c r="B149" s="29"/>
      <c r="C149" s="4"/>
    </row>
    <row r="150" spans="2:3" x14ac:dyDescent="0.35">
      <c r="B150" s="29"/>
      <c r="C150" s="4"/>
    </row>
    <row r="151" spans="2:3" x14ac:dyDescent="0.35">
      <c r="B151" s="29"/>
      <c r="C151" s="4"/>
    </row>
    <row r="152" spans="2:3" x14ac:dyDescent="0.35">
      <c r="B152" s="29"/>
      <c r="C152" s="4"/>
    </row>
    <row r="153" spans="2:3" x14ac:dyDescent="0.35">
      <c r="B153" s="29"/>
      <c r="C153" s="4"/>
    </row>
    <row r="154" spans="2:3" x14ac:dyDescent="0.35">
      <c r="B154" s="29"/>
      <c r="C154" s="4"/>
    </row>
    <row r="155" spans="2:3" x14ac:dyDescent="0.35">
      <c r="B155" s="29"/>
      <c r="C155" s="4"/>
    </row>
    <row r="156" spans="2:3" x14ac:dyDescent="0.35">
      <c r="B156" s="29"/>
      <c r="C156" s="4"/>
    </row>
    <row r="157" spans="2:3" x14ac:dyDescent="0.35">
      <c r="B157" s="29"/>
      <c r="C157" s="4"/>
    </row>
    <row r="158" spans="2:3" x14ac:dyDescent="0.35">
      <c r="B158" s="29"/>
      <c r="C158" s="4"/>
    </row>
    <row r="159" spans="2:3" x14ac:dyDescent="0.35">
      <c r="B159" s="29"/>
      <c r="C159" s="4"/>
    </row>
    <row r="160" spans="2:3" x14ac:dyDescent="0.35">
      <c r="B160" s="29"/>
      <c r="C160" s="4"/>
    </row>
    <row r="161" spans="2:3" x14ac:dyDescent="0.35">
      <c r="B161" s="29"/>
      <c r="C161" s="4"/>
    </row>
    <row r="162" spans="2:3" x14ac:dyDescent="0.35">
      <c r="B162" s="29"/>
      <c r="C162" s="4"/>
    </row>
    <row r="163" spans="2:3" x14ac:dyDescent="0.35">
      <c r="B163" s="29"/>
      <c r="C163" s="4"/>
    </row>
    <row r="164" spans="2:3" x14ac:dyDescent="0.35">
      <c r="B164" s="29"/>
      <c r="C164" s="4"/>
    </row>
    <row r="165" spans="2:3" x14ac:dyDescent="0.35">
      <c r="B165" s="29"/>
      <c r="C165" s="4"/>
    </row>
    <row r="166" spans="2:3" x14ac:dyDescent="0.35">
      <c r="B166" s="29"/>
      <c r="C166" s="4"/>
    </row>
    <row r="167" spans="2:3" x14ac:dyDescent="0.35">
      <c r="B167" s="29"/>
      <c r="C167" s="4"/>
    </row>
    <row r="168" spans="2:3" x14ac:dyDescent="0.35">
      <c r="B168" s="29"/>
      <c r="C168" s="4"/>
    </row>
    <row r="169" spans="2:3" x14ac:dyDescent="0.35">
      <c r="B169" s="29"/>
      <c r="C169" s="4"/>
    </row>
    <row r="170" spans="2:3" x14ac:dyDescent="0.35">
      <c r="B170" s="29"/>
      <c r="C170" s="4"/>
    </row>
    <row r="171" spans="2:3" x14ac:dyDescent="0.35">
      <c r="B171" s="29"/>
      <c r="C171" s="4"/>
    </row>
    <row r="172" spans="2:3" x14ac:dyDescent="0.35">
      <c r="B172" s="29"/>
      <c r="C172" s="4"/>
    </row>
    <row r="173" spans="2:3" x14ac:dyDescent="0.35">
      <c r="B173" s="29"/>
      <c r="C173" s="4"/>
    </row>
    <row r="174" spans="2:3" x14ac:dyDescent="0.35">
      <c r="B174" s="29"/>
      <c r="C174" s="4"/>
    </row>
    <row r="175" spans="2:3" x14ac:dyDescent="0.35">
      <c r="B175" s="29"/>
      <c r="C175" s="4"/>
    </row>
    <row r="176" spans="2:3" x14ac:dyDescent="0.35">
      <c r="B176" s="29"/>
      <c r="C176" s="4"/>
    </row>
    <row r="177" spans="2:3" x14ac:dyDescent="0.35">
      <c r="B177" s="29"/>
      <c r="C177" s="4"/>
    </row>
    <row r="178" spans="2:3" x14ac:dyDescent="0.35">
      <c r="B178" s="29"/>
      <c r="C178" s="4"/>
    </row>
    <row r="179" spans="2:3" x14ac:dyDescent="0.35">
      <c r="B179" s="29"/>
      <c r="C179" s="4"/>
    </row>
    <row r="180" spans="2:3" x14ac:dyDescent="0.35">
      <c r="B180" s="29"/>
      <c r="C180" s="4"/>
    </row>
    <row r="181" spans="2:3" x14ac:dyDescent="0.35">
      <c r="B181" s="29"/>
      <c r="C181" s="4"/>
    </row>
    <row r="182" spans="2:3" x14ac:dyDescent="0.35">
      <c r="B182" s="29"/>
      <c r="C182" s="4"/>
    </row>
    <row r="183" spans="2:3" x14ac:dyDescent="0.35">
      <c r="B183" s="29"/>
      <c r="C183" s="4"/>
    </row>
    <row r="184" spans="2:3" x14ac:dyDescent="0.35">
      <c r="B184" s="29"/>
      <c r="C184" s="4"/>
    </row>
    <row r="185" spans="2:3" x14ac:dyDescent="0.35">
      <c r="B185" s="29"/>
      <c r="C185" s="4"/>
    </row>
    <row r="186" spans="2:3" x14ac:dyDescent="0.35">
      <c r="B186" s="29"/>
      <c r="C186" s="4"/>
    </row>
    <row r="187" spans="2:3" x14ac:dyDescent="0.35">
      <c r="B187" s="29"/>
      <c r="C187" s="4"/>
    </row>
    <row r="188" spans="2:3" x14ac:dyDescent="0.35">
      <c r="B188" s="29"/>
      <c r="C188" s="4"/>
    </row>
    <row r="189" spans="2:3" x14ac:dyDescent="0.35">
      <c r="B189" s="29"/>
      <c r="C189" s="4"/>
    </row>
    <row r="190" spans="2:3" x14ac:dyDescent="0.35">
      <c r="B190" s="29"/>
      <c r="C190" s="4"/>
    </row>
    <row r="191" spans="2:3" x14ac:dyDescent="0.35">
      <c r="B191" s="29"/>
      <c r="C191" s="4"/>
    </row>
    <row r="192" spans="2:3" x14ac:dyDescent="0.35">
      <c r="B192" s="29"/>
      <c r="C192" s="4"/>
    </row>
    <row r="198" spans="1:5" x14ac:dyDescent="0.35">
      <c r="A198" s="33"/>
      <c r="B198" s="35"/>
      <c r="C198" s="34"/>
      <c r="D198" s="34"/>
      <c r="E198" s="34"/>
    </row>
    <row r="199" spans="1:5" x14ac:dyDescent="0.35">
      <c r="A199" s="33"/>
      <c r="B199" s="35"/>
      <c r="C199" s="34"/>
      <c r="D199" s="34"/>
      <c r="E199" s="34"/>
    </row>
    <row r="200" spans="1:5" x14ac:dyDescent="0.35">
      <c r="A200" s="33"/>
      <c r="B200" s="35"/>
      <c r="C200" s="34"/>
      <c r="D200" s="34"/>
      <c r="E200" s="34"/>
    </row>
    <row r="201" spans="1:5" x14ac:dyDescent="0.35">
      <c r="A201" s="33"/>
      <c r="B201" s="35"/>
      <c r="C201" s="34"/>
      <c r="D201" s="34"/>
      <c r="E201" s="34"/>
    </row>
    <row r="202" spans="1:5" x14ac:dyDescent="0.35">
      <c r="A202" s="33"/>
      <c r="B202" s="35"/>
      <c r="C202" s="34"/>
      <c r="D202" s="34"/>
      <c r="E202" s="34"/>
    </row>
    <row r="203" spans="1:5" x14ac:dyDescent="0.35">
      <c r="A203" s="33"/>
      <c r="B203" s="35"/>
      <c r="C203" s="34"/>
      <c r="D203" s="34"/>
      <c r="E203" s="34"/>
    </row>
    <row r="204" spans="1:5" x14ac:dyDescent="0.35">
      <c r="A204" s="33"/>
      <c r="B204" s="35"/>
      <c r="C204" s="34"/>
      <c r="D204" s="34"/>
      <c r="E204" s="34"/>
    </row>
    <row r="205" spans="1:5" x14ac:dyDescent="0.35">
      <c r="A205" s="33"/>
      <c r="B205" s="35"/>
      <c r="C205" s="34"/>
      <c r="D205" s="34"/>
      <c r="E205" s="34"/>
    </row>
    <row r="206" spans="1:5" x14ac:dyDescent="0.35">
      <c r="A206" s="33"/>
      <c r="B206" s="34"/>
      <c r="C206" s="34"/>
      <c r="D206" s="34"/>
      <c r="E206" s="34"/>
    </row>
    <row r="207" spans="1:5" x14ac:dyDescent="0.35">
      <c r="A207" s="33"/>
      <c r="B207" s="34"/>
      <c r="C207" s="34"/>
      <c r="D207" s="34"/>
      <c r="E207" s="34"/>
    </row>
    <row r="208" spans="1:5" x14ac:dyDescent="0.35">
      <c r="A208" s="33"/>
      <c r="B208" s="34"/>
      <c r="C208" s="34"/>
      <c r="D208" s="34"/>
      <c r="E208" s="34"/>
    </row>
    <row r="209" spans="1:5" x14ac:dyDescent="0.35">
      <c r="A209" s="33"/>
      <c r="B209" s="34"/>
      <c r="C209" s="34"/>
      <c r="D209" s="34"/>
      <c r="E209" s="34"/>
    </row>
    <row r="210" spans="1:5" x14ac:dyDescent="0.35">
      <c r="A210" s="33"/>
      <c r="B210" s="34"/>
      <c r="C210" s="34"/>
      <c r="D210" s="34"/>
      <c r="E210" s="34"/>
    </row>
    <row r="211" spans="1:5" x14ac:dyDescent="0.35">
      <c r="A211" s="33"/>
      <c r="B211" s="34"/>
      <c r="C211" s="34"/>
      <c r="D211" s="34"/>
      <c r="E211" s="34"/>
    </row>
    <row r="212" spans="1:5" x14ac:dyDescent="0.35">
      <c r="A212" s="33"/>
      <c r="B212" s="34"/>
      <c r="C212" s="34"/>
      <c r="D212" s="34"/>
      <c r="E212" s="34"/>
    </row>
    <row r="213" spans="1:5" x14ac:dyDescent="0.35">
      <c r="A213" s="33"/>
      <c r="B213" s="34"/>
      <c r="C213" s="34"/>
      <c r="D213" s="34"/>
      <c r="E213" s="34"/>
    </row>
    <row r="214" spans="1:5" x14ac:dyDescent="0.35">
      <c r="A214" s="33"/>
      <c r="B214" s="34"/>
      <c r="C214" s="34"/>
      <c r="D214" s="34"/>
      <c r="E214" s="34"/>
    </row>
    <row r="215" spans="1:5" x14ac:dyDescent="0.35">
      <c r="A215" s="33"/>
      <c r="B215" s="34"/>
      <c r="C215" s="34"/>
      <c r="D215" s="34"/>
      <c r="E215" s="34"/>
    </row>
    <row r="216" spans="1:5" x14ac:dyDescent="0.35">
      <c r="A216" s="33"/>
      <c r="B216" s="34"/>
      <c r="C216" s="34"/>
      <c r="D216" s="34"/>
      <c r="E216" s="34"/>
    </row>
    <row r="217" spans="1:5" x14ac:dyDescent="0.35">
      <c r="A217" s="33"/>
      <c r="B217" s="34"/>
      <c r="C217" s="34"/>
      <c r="D217" s="34"/>
      <c r="E217" s="34"/>
    </row>
    <row r="218" spans="1:5" x14ac:dyDescent="0.35">
      <c r="A218" s="33"/>
      <c r="B218" s="34"/>
      <c r="C218" s="34"/>
      <c r="D218" s="34"/>
      <c r="E218" s="34"/>
    </row>
    <row r="219" spans="1:5" x14ac:dyDescent="0.35">
      <c r="A219" s="33"/>
      <c r="B219" s="34"/>
      <c r="C219" s="34"/>
      <c r="D219" s="34"/>
      <c r="E219" s="34"/>
    </row>
    <row r="220" spans="1:5" x14ac:dyDescent="0.35">
      <c r="A220" s="33"/>
      <c r="B220" s="34"/>
      <c r="C220" s="34"/>
      <c r="D220" s="34"/>
      <c r="E220" s="34"/>
    </row>
    <row r="221" spans="1:5" x14ac:dyDescent="0.35">
      <c r="A221" s="33"/>
      <c r="B221" s="34"/>
      <c r="C221" s="34"/>
      <c r="D221" s="34"/>
      <c r="E221" s="34"/>
    </row>
    <row r="222" spans="1:5" x14ac:dyDescent="0.35">
      <c r="A222" s="33"/>
      <c r="B222" s="34"/>
      <c r="C222" s="34"/>
      <c r="D222" s="34"/>
      <c r="E222" s="34"/>
    </row>
    <row r="223" spans="1:5" x14ac:dyDescent="0.35">
      <c r="A223" s="33"/>
      <c r="B223" s="34"/>
      <c r="C223" s="34"/>
      <c r="D223" s="34"/>
      <c r="E223" s="34"/>
    </row>
    <row r="224" spans="1:5" x14ac:dyDescent="0.35">
      <c r="A224" s="33"/>
      <c r="B224" s="34"/>
      <c r="C224" s="34"/>
      <c r="D224" s="34"/>
      <c r="E224" s="34"/>
    </row>
    <row r="225" spans="1:5" x14ac:dyDescent="0.35">
      <c r="A225" s="33"/>
      <c r="B225" s="34"/>
      <c r="C225" s="34"/>
      <c r="D225" s="34"/>
      <c r="E225" s="34"/>
    </row>
    <row r="226" spans="1:5" x14ac:dyDescent="0.35">
      <c r="A226" s="33"/>
      <c r="B226" s="34"/>
      <c r="C226" s="34"/>
      <c r="D226" s="34"/>
      <c r="E226" s="34"/>
    </row>
    <row r="227" spans="1:5" x14ac:dyDescent="0.35">
      <c r="A227" s="33"/>
      <c r="B227" s="34"/>
      <c r="C227" s="34"/>
      <c r="D227" s="34"/>
      <c r="E227" s="34"/>
    </row>
    <row r="228" spans="1:5" x14ac:dyDescent="0.35">
      <c r="A228" s="33"/>
      <c r="B228" s="34"/>
      <c r="C228" s="34"/>
      <c r="D228" s="34"/>
      <c r="E228" s="34"/>
    </row>
    <row r="229" spans="1:5" x14ac:dyDescent="0.35">
      <c r="A229" s="33"/>
      <c r="B229" s="34"/>
      <c r="C229" s="34"/>
      <c r="D229" s="34"/>
      <c r="E229" s="34"/>
    </row>
    <row r="230" spans="1:5" x14ac:dyDescent="0.35">
      <c r="A230" s="33"/>
      <c r="B230" s="34"/>
      <c r="C230" s="34"/>
      <c r="D230" s="34"/>
      <c r="E230" s="34"/>
    </row>
    <row r="231" spans="1:5" x14ac:dyDescent="0.35">
      <c r="A231" s="33"/>
      <c r="B231" s="34"/>
      <c r="C231" s="34"/>
      <c r="D231" s="34"/>
      <c r="E231" s="34"/>
    </row>
    <row r="232" spans="1:5" x14ac:dyDescent="0.35">
      <c r="A232" s="33"/>
      <c r="B232" s="34"/>
      <c r="C232" s="34"/>
      <c r="D232" s="34"/>
      <c r="E232" s="34"/>
    </row>
    <row r="233" spans="1:5" x14ac:dyDescent="0.35">
      <c r="A233" s="33"/>
      <c r="B233" s="34"/>
      <c r="C233" s="34"/>
      <c r="D233" s="34"/>
      <c r="E233" s="34"/>
    </row>
    <row r="234" spans="1:5" x14ac:dyDescent="0.35">
      <c r="A234" s="33"/>
      <c r="B234" s="34"/>
      <c r="C234" s="34"/>
      <c r="D234" s="34"/>
      <c r="E234" s="34"/>
    </row>
    <row r="235" spans="1:5" x14ac:dyDescent="0.35">
      <c r="A235" s="33"/>
      <c r="B235" s="34"/>
      <c r="C235" s="34"/>
      <c r="D235" s="34"/>
      <c r="E235" s="34"/>
    </row>
    <row r="236" spans="1:5" x14ac:dyDescent="0.35">
      <c r="A236" s="33"/>
      <c r="B236" s="34"/>
      <c r="C236" s="34"/>
      <c r="D236" s="34"/>
      <c r="E236" s="34"/>
    </row>
    <row r="237" spans="1:5" x14ac:dyDescent="0.35">
      <c r="A237" s="33"/>
      <c r="B237" s="34"/>
      <c r="C237" s="34"/>
      <c r="D237" s="34"/>
      <c r="E237" s="34"/>
    </row>
    <row r="238" spans="1:5" x14ac:dyDescent="0.35">
      <c r="A238" s="33"/>
      <c r="B238" s="34"/>
      <c r="C238" s="34"/>
      <c r="D238" s="34"/>
      <c r="E238" s="34"/>
    </row>
    <row r="239" spans="1:5" x14ac:dyDescent="0.35">
      <c r="A239" s="33"/>
      <c r="B239" s="34"/>
      <c r="C239" s="34"/>
      <c r="D239" s="34"/>
      <c r="E239" s="34"/>
    </row>
    <row r="240" spans="1:5" x14ac:dyDescent="0.35">
      <c r="A240" s="33"/>
      <c r="B240" s="34"/>
      <c r="C240" s="34"/>
      <c r="D240" s="34"/>
      <c r="E240" s="34"/>
    </row>
    <row r="241" spans="1:5" x14ac:dyDescent="0.35">
      <c r="A241" s="33"/>
      <c r="B241" s="34"/>
      <c r="C241" s="34"/>
      <c r="D241" s="34"/>
      <c r="E241" s="34"/>
    </row>
    <row r="242" spans="1:5" x14ac:dyDescent="0.35">
      <c r="A242" s="33"/>
      <c r="B242" s="34"/>
      <c r="C242" s="34"/>
      <c r="D242" s="34"/>
      <c r="E242" s="34"/>
    </row>
    <row r="243" spans="1:5" x14ac:dyDescent="0.35">
      <c r="A243" s="33"/>
      <c r="B243" s="34"/>
      <c r="C243" s="34"/>
      <c r="D243" s="34"/>
      <c r="E243" s="34"/>
    </row>
    <row r="244" spans="1:5" x14ac:dyDescent="0.35">
      <c r="A244" s="33"/>
      <c r="B244" s="34"/>
      <c r="C244" s="34"/>
      <c r="D244" s="34"/>
      <c r="E244" s="34"/>
    </row>
    <row r="245" spans="1:5" x14ac:dyDescent="0.35">
      <c r="A245" s="33"/>
      <c r="B245" s="34"/>
      <c r="C245" s="34"/>
      <c r="D245" s="34"/>
      <c r="E245" s="34"/>
    </row>
    <row r="246" spans="1:5" x14ac:dyDescent="0.35">
      <c r="A246" s="33"/>
      <c r="B246" s="34"/>
      <c r="C246" s="34"/>
      <c r="D246" s="34"/>
      <c r="E246" s="34"/>
    </row>
    <row r="247" spans="1:5" x14ac:dyDescent="0.35">
      <c r="A247" s="33"/>
      <c r="B247" s="34"/>
      <c r="C247" s="34"/>
      <c r="D247" s="34"/>
      <c r="E247" s="34"/>
    </row>
    <row r="248" spans="1:5" x14ac:dyDescent="0.35">
      <c r="A248" s="33"/>
      <c r="B248" s="34"/>
      <c r="C248" s="34"/>
      <c r="D248" s="34"/>
      <c r="E248" s="34"/>
    </row>
    <row r="249" spans="1:5" x14ac:dyDescent="0.35">
      <c r="A249" s="33"/>
      <c r="B249" s="34"/>
      <c r="C249" s="34"/>
      <c r="D249" s="34"/>
      <c r="E249" s="34"/>
    </row>
    <row r="250" spans="1:5" x14ac:dyDescent="0.35">
      <c r="A250" s="33"/>
      <c r="B250" s="34"/>
      <c r="C250" s="34"/>
      <c r="D250" s="34"/>
      <c r="E250" s="34"/>
    </row>
    <row r="251" spans="1:5" x14ac:dyDescent="0.35">
      <c r="A251" s="33"/>
      <c r="B251" s="34"/>
      <c r="C251" s="34"/>
      <c r="D251" s="34"/>
      <c r="E251" s="34"/>
    </row>
    <row r="252" spans="1:5" x14ac:dyDescent="0.35">
      <c r="A252" s="33"/>
      <c r="B252" s="34"/>
      <c r="C252" s="34"/>
      <c r="D252" s="34"/>
      <c r="E252" s="34"/>
    </row>
    <row r="253" spans="1:5" x14ac:dyDescent="0.35">
      <c r="A253" s="33"/>
      <c r="B253" s="34"/>
      <c r="C253" s="34"/>
      <c r="D253" s="34"/>
      <c r="E253" s="34"/>
    </row>
    <row r="254" spans="1:5" x14ac:dyDescent="0.35">
      <c r="A254" s="33"/>
      <c r="B254" s="34"/>
      <c r="C254" s="34"/>
      <c r="D254" s="34"/>
      <c r="E254" s="34"/>
    </row>
    <row r="255" spans="1:5" x14ac:dyDescent="0.35">
      <c r="A255" s="33"/>
      <c r="B255" s="34"/>
      <c r="C255" s="34"/>
      <c r="D255" s="34"/>
      <c r="E255" s="34"/>
    </row>
    <row r="256" spans="1:5" x14ac:dyDescent="0.35">
      <c r="A256" s="33"/>
      <c r="B256" s="34"/>
      <c r="C256" s="34"/>
      <c r="D256" s="34"/>
      <c r="E256" s="34"/>
    </row>
    <row r="257" spans="1:5" x14ac:dyDescent="0.35">
      <c r="A257" s="33"/>
      <c r="B257" s="34"/>
      <c r="C257" s="34"/>
      <c r="D257" s="34"/>
      <c r="E257" s="34"/>
    </row>
    <row r="258" spans="1:5" x14ac:dyDescent="0.35">
      <c r="A258" s="33"/>
      <c r="B258" s="34"/>
      <c r="C258" s="34"/>
      <c r="D258" s="34"/>
      <c r="E258" s="34"/>
    </row>
    <row r="259" spans="1:5" x14ac:dyDescent="0.35">
      <c r="A259" s="33"/>
      <c r="B259" s="34"/>
      <c r="C259" s="34"/>
      <c r="D259" s="34"/>
      <c r="E259" s="34"/>
    </row>
    <row r="260" spans="1:5" x14ac:dyDescent="0.35">
      <c r="A260" s="33"/>
      <c r="B260" s="34"/>
      <c r="C260" s="34"/>
      <c r="D260" s="34"/>
      <c r="E260" s="34"/>
    </row>
    <row r="261" spans="1:5" x14ac:dyDescent="0.35">
      <c r="A261" s="33"/>
      <c r="B261" s="34"/>
      <c r="C261" s="34"/>
      <c r="D261" s="34"/>
      <c r="E261" s="34"/>
    </row>
    <row r="262" spans="1:5" x14ac:dyDescent="0.35">
      <c r="A262" s="33"/>
      <c r="B262" s="34"/>
      <c r="C262" s="34"/>
      <c r="D262" s="34"/>
      <c r="E262" s="34"/>
    </row>
    <row r="263" spans="1:5" x14ac:dyDescent="0.35">
      <c r="A263" s="33"/>
      <c r="B263" s="34"/>
      <c r="C263" s="34"/>
      <c r="D263" s="34"/>
      <c r="E263" s="34"/>
    </row>
    <row r="264" spans="1:5" x14ac:dyDescent="0.35">
      <c r="A264" s="33"/>
      <c r="B264" s="34"/>
      <c r="C264" s="34"/>
      <c r="D264" s="34"/>
      <c r="E264" s="34"/>
    </row>
    <row r="265" spans="1:5" x14ac:dyDescent="0.35">
      <c r="A265" s="33"/>
      <c r="B265" s="34"/>
      <c r="C265" s="34"/>
      <c r="D265" s="34"/>
      <c r="E265" s="34"/>
    </row>
    <row r="266" spans="1:5" x14ac:dyDescent="0.35">
      <c r="A266" s="33"/>
      <c r="B266" s="34"/>
      <c r="C266" s="34"/>
      <c r="D266" s="34"/>
      <c r="E266" s="34"/>
    </row>
    <row r="267" spans="1:5" x14ac:dyDescent="0.35">
      <c r="A267" s="33"/>
      <c r="B267" s="34"/>
      <c r="C267" s="34"/>
      <c r="D267" s="34"/>
      <c r="E267" s="34"/>
    </row>
    <row r="268" spans="1:5" x14ac:dyDescent="0.35">
      <c r="A268" s="33"/>
      <c r="B268" s="34"/>
      <c r="C268" s="34"/>
      <c r="D268" s="34"/>
      <c r="E268" s="34"/>
    </row>
    <row r="269" spans="1:5" x14ac:dyDescent="0.35">
      <c r="A269" s="33"/>
      <c r="B269" s="34"/>
      <c r="C269" s="34"/>
      <c r="D269" s="34"/>
      <c r="E269" s="34"/>
    </row>
    <row r="270" spans="1:5" x14ac:dyDescent="0.35">
      <c r="A270" s="33"/>
      <c r="B270" s="34"/>
      <c r="C270" s="34"/>
      <c r="D270" s="34"/>
      <c r="E270" s="34"/>
    </row>
    <row r="271" spans="1:5" x14ac:dyDescent="0.35">
      <c r="A271" s="33"/>
      <c r="B271" s="34"/>
      <c r="C271" s="34"/>
      <c r="D271" s="34"/>
      <c r="E271" s="34"/>
    </row>
    <row r="272" spans="1:5" x14ac:dyDescent="0.35">
      <c r="A272" s="33"/>
      <c r="B272" s="34"/>
      <c r="C272" s="34"/>
      <c r="D272" s="34"/>
      <c r="E272" s="34"/>
    </row>
    <row r="273" spans="1:5" x14ac:dyDescent="0.35">
      <c r="A273" s="33"/>
      <c r="B273" s="34"/>
      <c r="C273" s="34"/>
      <c r="D273" s="34"/>
      <c r="E273" s="34"/>
    </row>
    <row r="274" spans="1:5" x14ac:dyDescent="0.35">
      <c r="A274" s="33"/>
      <c r="B274" s="34"/>
      <c r="C274" s="34"/>
      <c r="D274" s="34"/>
      <c r="E274" s="34"/>
    </row>
    <row r="275" spans="1:5" x14ac:dyDescent="0.35">
      <c r="A275" s="33"/>
      <c r="B275" s="34"/>
      <c r="C275" s="34"/>
      <c r="D275" s="34"/>
      <c r="E275" s="34"/>
    </row>
    <row r="276" spans="1:5" x14ac:dyDescent="0.35">
      <c r="A276" s="33"/>
      <c r="B276" s="34"/>
      <c r="C276" s="34"/>
      <c r="D276" s="34"/>
      <c r="E276" s="34"/>
    </row>
    <row r="277" spans="1:5" x14ac:dyDescent="0.35">
      <c r="A277" s="33"/>
      <c r="B277" s="34"/>
      <c r="C277" s="34"/>
      <c r="D277" s="34"/>
      <c r="E277" s="34"/>
    </row>
    <row r="278" spans="1:5" x14ac:dyDescent="0.35">
      <c r="A278" s="33"/>
      <c r="B278" s="34"/>
      <c r="C278" s="34"/>
      <c r="D278" s="34"/>
      <c r="E278" s="34"/>
    </row>
    <row r="279" spans="1:5" x14ac:dyDescent="0.35">
      <c r="A279" s="33"/>
      <c r="B279" s="34"/>
      <c r="C279" s="34"/>
      <c r="D279" s="34"/>
      <c r="E279" s="34"/>
    </row>
    <row r="280" spans="1:5" x14ac:dyDescent="0.35">
      <c r="A280" s="33"/>
      <c r="B280" s="34"/>
      <c r="C280" s="34"/>
      <c r="D280" s="34"/>
      <c r="E280" s="34"/>
    </row>
    <row r="281" spans="1:5" x14ac:dyDescent="0.35">
      <c r="A281" s="33"/>
      <c r="B281" s="34"/>
      <c r="C281" s="34"/>
      <c r="D281" s="34"/>
      <c r="E281" s="34"/>
    </row>
    <row r="282" spans="1:5" x14ac:dyDescent="0.35">
      <c r="A282" s="33"/>
      <c r="B282" s="34"/>
      <c r="C282" s="34"/>
      <c r="D282" s="34"/>
      <c r="E282" s="34"/>
    </row>
    <row r="283" spans="1:5" x14ac:dyDescent="0.35">
      <c r="A283" s="33"/>
      <c r="B283" s="34"/>
      <c r="C283" s="34"/>
      <c r="D283" s="34"/>
      <c r="E283" s="34"/>
    </row>
    <row r="284" spans="1:5" x14ac:dyDescent="0.35">
      <c r="A284" s="33"/>
      <c r="B284" s="34"/>
      <c r="C284" s="34"/>
      <c r="D284" s="34"/>
      <c r="E284" s="34"/>
    </row>
    <row r="285" spans="1:5" x14ac:dyDescent="0.35">
      <c r="A285" s="33"/>
      <c r="B285" s="34"/>
      <c r="C285" s="34"/>
      <c r="D285" s="34"/>
      <c r="E285" s="34"/>
    </row>
    <row r="286" spans="1:5" x14ac:dyDescent="0.35">
      <c r="A286" s="33"/>
      <c r="B286" s="34"/>
      <c r="C286" s="34"/>
      <c r="D286" s="34"/>
      <c r="E286" s="34"/>
    </row>
    <row r="287" spans="1:5" x14ac:dyDescent="0.35">
      <c r="A287" s="33"/>
      <c r="B287" s="34"/>
      <c r="C287" s="34"/>
      <c r="D287" s="34"/>
      <c r="E287" s="34"/>
    </row>
    <row r="288" spans="1:5" x14ac:dyDescent="0.35">
      <c r="A288" s="33"/>
      <c r="B288" s="34"/>
      <c r="C288" s="34"/>
      <c r="D288" s="34"/>
      <c r="E288" s="34"/>
    </row>
    <row r="289" spans="1:5" x14ac:dyDescent="0.35">
      <c r="A289" s="33"/>
      <c r="B289" s="34"/>
      <c r="C289" s="34"/>
      <c r="D289" s="34"/>
      <c r="E289" s="34"/>
    </row>
    <row r="290" spans="1:5" x14ac:dyDescent="0.35">
      <c r="A290" s="33"/>
      <c r="B290" s="34"/>
      <c r="C290" s="34"/>
      <c r="D290" s="34"/>
      <c r="E290" s="34"/>
    </row>
    <row r="291" spans="1:5" x14ac:dyDescent="0.35">
      <c r="A291" s="33"/>
      <c r="B291" s="34"/>
      <c r="C291" s="34"/>
      <c r="D291" s="34"/>
      <c r="E291" s="34"/>
    </row>
    <row r="292" spans="1:5" x14ac:dyDescent="0.35">
      <c r="A292" s="33"/>
      <c r="B292" s="34"/>
      <c r="C292" s="34"/>
      <c r="D292" s="34"/>
      <c r="E292" s="34"/>
    </row>
    <row r="293" spans="1:5" x14ac:dyDescent="0.35">
      <c r="A293" s="33"/>
      <c r="B293" s="34"/>
      <c r="C293" s="34"/>
      <c r="D293" s="34"/>
      <c r="E293" s="34"/>
    </row>
    <row r="294" spans="1:5" x14ac:dyDescent="0.35">
      <c r="A294" s="33"/>
      <c r="B294" s="34"/>
      <c r="C294" s="34"/>
      <c r="D294" s="34"/>
      <c r="E294" s="34"/>
    </row>
    <row r="295" spans="1:5" x14ac:dyDescent="0.35">
      <c r="A295" s="33"/>
      <c r="B295" s="34"/>
      <c r="C295" s="34"/>
      <c r="D295" s="34"/>
      <c r="E295" s="34"/>
    </row>
    <row r="296" spans="1:5" x14ac:dyDescent="0.35">
      <c r="A296" s="33"/>
      <c r="B296" s="34"/>
      <c r="C296" s="34"/>
      <c r="D296" s="34"/>
      <c r="E296" s="34"/>
    </row>
    <row r="297" spans="1:5" x14ac:dyDescent="0.35">
      <c r="A297" s="33"/>
      <c r="B297" s="34"/>
      <c r="C297" s="34"/>
      <c r="D297" s="34"/>
      <c r="E297" s="34"/>
    </row>
    <row r="298" spans="1:5" x14ac:dyDescent="0.35">
      <c r="A298" s="33"/>
      <c r="B298" s="34"/>
      <c r="C298" s="34"/>
      <c r="D298" s="34"/>
      <c r="E298" s="34"/>
    </row>
    <row r="299" spans="1:5" x14ac:dyDescent="0.35">
      <c r="A299" s="33"/>
      <c r="B299" s="34"/>
      <c r="C299" s="34"/>
      <c r="D299" s="34"/>
      <c r="E299" s="34"/>
    </row>
    <row r="300" spans="1:5" x14ac:dyDescent="0.35">
      <c r="A300" s="33"/>
      <c r="B300" s="34"/>
      <c r="C300" s="34"/>
      <c r="D300" s="34"/>
      <c r="E300" s="34"/>
    </row>
    <row r="301" spans="1:5" x14ac:dyDescent="0.35">
      <c r="A301" s="33"/>
      <c r="B301" s="34"/>
      <c r="C301" s="34"/>
      <c r="D301" s="34"/>
      <c r="E301" s="34"/>
    </row>
    <row r="302" spans="1:5" x14ac:dyDescent="0.35">
      <c r="A302" s="33"/>
      <c r="B302" s="34"/>
      <c r="C302" s="34"/>
      <c r="D302" s="34"/>
      <c r="E302" s="34"/>
    </row>
    <row r="303" spans="1:5" x14ac:dyDescent="0.35">
      <c r="A303" s="33"/>
      <c r="B303" s="34"/>
      <c r="C303" s="34"/>
      <c r="D303" s="34"/>
      <c r="E303" s="34"/>
    </row>
    <row r="304" spans="1:5" x14ac:dyDescent="0.35">
      <c r="A304" s="33"/>
      <c r="B304" s="34"/>
      <c r="C304" s="34"/>
      <c r="D304" s="34"/>
      <c r="E304" s="34"/>
    </row>
    <row r="305" spans="1:5" x14ac:dyDescent="0.35">
      <c r="A305" s="33"/>
      <c r="B305" s="34"/>
      <c r="C305" s="34"/>
      <c r="D305" s="34"/>
      <c r="E305" s="34"/>
    </row>
    <row r="306" spans="1:5" x14ac:dyDescent="0.35">
      <c r="A306" s="33"/>
      <c r="B306" s="34"/>
      <c r="C306" s="34"/>
      <c r="D306" s="34"/>
      <c r="E306" s="34"/>
    </row>
    <row r="307" spans="1:5" x14ac:dyDescent="0.35">
      <c r="A307" s="33"/>
      <c r="B307" s="34"/>
      <c r="C307" s="34"/>
      <c r="D307" s="34"/>
      <c r="E307" s="34"/>
    </row>
    <row r="308" spans="1:5" x14ac:dyDescent="0.35">
      <c r="A308" s="33"/>
      <c r="B308" s="34"/>
      <c r="C308" s="34"/>
      <c r="D308" s="34"/>
      <c r="E308" s="34"/>
    </row>
    <row r="309" spans="1:5" x14ac:dyDescent="0.35">
      <c r="A309" s="33"/>
      <c r="B309" s="34"/>
      <c r="C309" s="34"/>
      <c r="D309" s="34"/>
      <c r="E309" s="34"/>
    </row>
    <row r="310" spans="1:5" x14ac:dyDescent="0.35">
      <c r="A310" s="33"/>
      <c r="B310" s="34"/>
      <c r="C310" s="34"/>
      <c r="D310" s="34"/>
      <c r="E310" s="34"/>
    </row>
    <row r="311" spans="1:5" x14ac:dyDescent="0.35">
      <c r="A311" s="33"/>
      <c r="B311" s="34"/>
      <c r="C311" s="34"/>
      <c r="D311" s="34"/>
      <c r="E311" s="34"/>
    </row>
    <row r="312" spans="1:5" x14ac:dyDescent="0.35">
      <c r="A312" s="33"/>
      <c r="B312" s="34"/>
      <c r="C312" s="34"/>
      <c r="D312" s="34"/>
      <c r="E312" s="34"/>
    </row>
    <row r="313" spans="1:5" x14ac:dyDescent="0.35">
      <c r="A313" s="33"/>
      <c r="B313" s="34"/>
      <c r="C313" s="34"/>
      <c r="D313" s="34"/>
      <c r="E313" s="34"/>
    </row>
    <row r="314" spans="1:5" x14ac:dyDescent="0.35">
      <c r="A314" s="33"/>
      <c r="B314" s="34"/>
      <c r="C314" s="34"/>
      <c r="D314" s="34"/>
      <c r="E314" s="34"/>
    </row>
    <row r="315" spans="1:5" x14ac:dyDescent="0.35">
      <c r="A315" s="33"/>
      <c r="B315" s="34"/>
      <c r="C315" s="34"/>
      <c r="D315" s="34"/>
      <c r="E315" s="34"/>
    </row>
    <row r="316" spans="1:5" x14ac:dyDescent="0.35">
      <c r="A316" s="33"/>
      <c r="B316" s="34"/>
      <c r="C316" s="34"/>
      <c r="D316" s="34"/>
      <c r="E316" s="34"/>
    </row>
    <row r="317" spans="1:5" x14ac:dyDescent="0.35">
      <c r="A317" s="33"/>
      <c r="B317" s="34"/>
      <c r="C317" s="34"/>
      <c r="D317" s="34"/>
      <c r="E317" s="34"/>
    </row>
    <row r="318" spans="1:5" x14ac:dyDescent="0.35">
      <c r="A318" s="33"/>
      <c r="B318" s="34"/>
      <c r="C318" s="34"/>
      <c r="D318" s="34"/>
      <c r="E318" s="34"/>
    </row>
    <row r="319" spans="1:5" x14ac:dyDescent="0.35">
      <c r="A319" s="33"/>
      <c r="B319" s="34"/>
      <c r="C319" s="34"/>
      <c r="D319" s="34"/>
      <c r="E319" s="34"/>
    </row>
    <row r="320" spans="1:5" x14ac:dyDescent="0.35">
      <c r="A320" s="33"/>
      <c r="B320" s="34"/>
      <c r="C320" s="34"/>
      <c r="D320" s="34"/>
      <c r="E320" s="34"/>
    </row>
    <row r="321" spans="1:5" x14ac:dyDescent="0.35">
      <c r="A321" s="33"/>
      <c r="B321" s="34"/>
      <c r="C321" s="34"/>
      <c r="D321" s="34"/>
      <c r="E321" s="34"/>
    </row>
    <row r="322" spans="1:5" x14ac:dyDescent="0.35">
      <c r="A322" s="33"/>
      <c r="B322" s="34"/>
      <c r="C322" s="34"/>
      <c r="D322" s="34"/>
      <c r="E322" s="34"/>
    </row>
    <row r="323" spans="1:5" x14ac:dyDescent="0.35">
      <c r="A323" s="33"/>
      <c r="B323" s="34"/>
      <c r="C323" s="34"/>
      <c r="D323" s="34"/>
      <c r="E323" s="34"/>
    </row>
    <row r="324" spans="1:5" x14ac:dyDescent="0.35">
      <c r="A324" s="33"/>
      <c r="B324" s="34"/>
      <c r="C324" s="34"/>
      <c r="D324" s="34"/>
      <c r="E324" s="34"/>
    </row>
    <row r="325" spans="1:5" x14ac:dyDescent="0.35">
      <c r="A325" s="33"/>
      <c r="B325" s="34"/>
      <c r="C325" s="34"/>
      <c r="D325" s="34"/>
      <c r="E325" s="34"/>
    </row>
    <row r="326" spans="1:5" x14ac:dyDescent="0.35">
      <c r="A326" s="33"/>
      <c r="B326" s="34"/>
      <c r="C326" s="34"/>
      <c r="D326" s="34"/>
      <c r="E326" s="34"/>
    </row>
    <row r="327" spans="1:5" x14ac:dyDescent="0.35">
      <c r="A327" s="33"/>
      <c r="B327" s="34"/>
      <c r="C327" s="34"/>
      <c r="D327" s="34"/>
      <c r="E327" s="34"/>
    </row>
    <row r="328" spans="1:5" x14ac:dyDescent="0.35">
      <c r="A328" s="33"/>
      <c r="B328" s="34"/>
      <c r="C328" s="34"/>
      <c r="D328" s="34"/>
      <c r="E328" s="34"/>
    </row>
    <row r="329" spans="1:5" x14ac:dyDescent="0.35">
      <c r="A329" s="33"/>
      <c r="B329" s="34"/>
      <c r="C329" s="34"/>
      <c r="D329" s="34"/>
      <c r="E329" s="34"/>
    </row>
    <row r="330" spans="1:5" x14ac:dyDescent="0.35">
      <c r="A330" s="33"/>
      <c r="B330" s="34"/>
      <c r="C330" s="34"/>
      <c r="D330" s="34"/>
      <c r="E330" s="34"/>
    </row>
    <row r="331" spans="1:5" x14ac:dyDescent="0.35">
      <c r="A331" s="33"/>
      <c r="B331" s="34"/>
      <c r="C331" s="34"/>
      <c r="D331" s="34"/>
      <c r="E331" s="34"/>
    </row>
    <row r="332" spans="1:5" x14ac:dyDescent="0.35">
      <c r="A332" s="33"/>
      <c r="B332" s="34"/>
      <c r="C332" s="34"/>
      <c r="D332" s="34"/>
      <c r="E332" s="34"/>
    </row>
    <row r="333" spans="1:5" x14ac:dyDescent="0.35">
      <c r="A333" s="33"/>
      <c r="B333" s="34"/>
      <c r="C333" s="34"/>
      <c r="D333" s="34"/>
      <c r="E333" s="34"/>
    </row>
    <row r="334" spans="1:5" x14ac:dyDescent="0.35">
      <c r="A334" s="33"/>
      <c r="B334" s="34"/>
      <c r="C334" s="34"/>
      <c r="D334" s="34"/>
      <c r="E334" s="34"/>
    </row>
    <row r="335" spans="1:5" x14ac:dyDescent="0.35">
      <c r="A335" s="33"/>
      <c r="B335" s="34"/>
      <c r="C335" s="34"/>
      <c r="D335" s="34"/>
      <c r="E335" s="34"/>
    </row>
    <row r="336" spans="1:5" x14ac:dyDescent="0.35">
      <c r="A336" s="33"/>
      <c r="B336" s="34"/>
      <c r="C336" s="34"/>
      <c r="D336" s="34"/>
      <c r="E336" s="34"/>
    </row>
    <row r="337" spans="1:5" x14ac:dyDescent="0.35">
      <c r="A337" s="33"/>
      <c r="B337" s="34"/>
      <c r="C337" s="34"/>
      <c r="D337" s="34"/>
      <c r="E337" s="34"/>
    </row>
    <row r="338" spans="1:5" x14ac:dyDescent="0.35">
      <c r="A338" s="33"/>
      <c r="B338" s="34"/>
      <c r="C338" s="34"/>
      <c r="D338" s="34"/>
      <c r="E338" s="34"/>
    </row>
    <row r="339" spans="1:5" x14ac:dyDescent="0.35">
      <c r="A339" s="33"/>
      <c r="B339" s="34"/>
      <c r="C339" s="34"/>
      <c r="D339" s="34"/>
      <c r="E339" s="34"/>
    </row>
    <row r="340" spans="1:5" x14ac:dyDescent="0.35">
      <c r="A340" s="33"/>
      <c r="B340" s="34"/>
      <c r="C340" s="34"/>
      <c r="D340" s="34"/>
      <c r="E340" s="34"/>
    </row>
    <row r="341" spans="1:5" x14ac:dyDescent="0.35">
      <c r="A341" s="33"/>
      <c r="B341" s="34"/>
      <c r="C341" s="34"/>
      <c r="D341" s="34"/>
      <c r="E341" s="34"/>
    </row>
    <row r="342" spans="1:5" x14ac:dyDescent="0.35">
      <c r="A342" s="33"/>
      <c r="B342" s="34"/>
      <c r="C342" s="34"/>
      <c r="D342" s="34"/>
      <c r="E342" s="34"/>
    </row>
    <row r="343" spans="1:5" x14ac:dyDescent="0.35">
      <c r="A343" s="33"/>
      <c r="B343" s="34"/>
      <c r="C343" s="34"/>
      <c r="D343" s="34"/>
      <c r="E343" s="34"/>
    </row>
    <row r="344" spans="1:5" x14ac:dyDescent="0.35">
      <c r="A344" s="33"/>
      <c r="B344" s="34"/>
      <c r="C344" s="34"/>
      <c r="D344" s="34"/>
      <c r="E344" s="34"/>
    </row>
    <row r="345" spans="1:5" x14ac:dyDescent="0.35">
      <c r="A345" s="33"/>
      <c r="B345" s="34"/>
      <c r="C345" s="34"/>
      <c r="D345" s="34"/>
      <c r="E345" s="34"/>
    </row>
    <row r="346" spans="1:5" x14ac:dyDescent="0.35">
      <c r="A346" s="33"/>
      <c r="B346" s="34"/>
      <c r="C346" s="34"/>
      <c r="D346" s="34"/>
      <c r="E346" s="34"/>
    </row>
    <row r="347" spans="1:5" x14ac:dyDescent="0.35">
      <c r="A347" s="33"/>
      <c r="B347" s="34"/>
      <c r="C347" s="34"/>
      <c r="D347" s="34"/>
      <c r="E347" s="34"/>
    </row>
    <row r="348" spans="1:5" x14ac:dyDescent="0.35">
      <c r="A348" s="33"/>
      <c r="B348" s="34"/>
      <c r="C348" s="34"/>
      <c r="D348" s="34"/>
      <c r="E348" s="34"/>
    </row>
    <row r="349" spans="1:5" x14ac:dyDescent="0.35">
      <c r="A349" s="33"/>
      <c r="B349" s="34"/>
      <c r="C349" s="34"/>
      <c r="D349" s="34"/>
      <c r="E349" s="34"/>
    </row>
    <row r="350" spans="1:5" x14ac:dyDescent="0.35">
      <c r="A350" s="33"/>
      <c r="B350" s="34"/>
      <c r="C350" s="34"/>
      <c r="D350" s="34"/>
      <c r="E350" s="34"/>
    </row>
    <row r="351" spans="1:5" x14ac:dyDescent="0.35">
      <c r="A351" s="33"/>
      <c r="B351" s="34"/>
      <c r="C351" s="34"/>
      <c r="D351" s="34"/>
      <c r="E351" s="34"/>
    </row>
    <row r="352" spans="1:5" x14ac:dyDescent="0.35">
      <c r="A352" s="33"/>
      <c r="B352" s="34"/>
      <c r="C352" s="34"/>
      <c r="D352" s="34"/>
      <c r="E352" s="34"/>
    </row>
    <row r="353" spans="1:5" x14ac:dyDescent="0.35">
      <c r="A353" s="33"/>
      <c r="B353" s="34"/>
      <c r="C353" s="34"/>
      <c r="D353" s="34"/>
      <c r="E353" s="34"/>
    </row>
    <row r="354" spans="1:5" x14ac:dyDescent="0.35">
      <c r="A354" s="33"/>
      <c r="B354" s="34"/>
      <c r="C354" s="34"/>
      <c r="D354" s="34"/>
      <c r="E354" s="34"/>
    </row>
    <row r="355" spans="1:5" x14ac:dyDescent="0.35">
      <c r="A355" s="33"/>
      <c r="B355" s="34"/>
      <c r="C355" s="34"/>
      <c r="D355" s="34"/>
      <c r="E355" s="34"/>
    </row>
    <row r="356" spans="1:5" x14ac:dyDescent="0.35">
      <c r="A356" s="33"/>
      <c r="B356" s="34"/>
      <c r="C356" s="34"/>
      <c r="D356" s="34"/>
      <c r="E356" s="34"/>
    </row>
    <row r="357" spans="1:5" x14ac:dyDescent="0.35">
      <c r="A357" s="33"/>
      <c r="B357" s="34"/>
      <c r="C357" s="34"/>
      <c r="D357" s="34"/>
      <c r="E357" s="34"/>
    </row>
    <row r="358" spans="1:5" x14ac:dyDescent="0.35">
      <c r="A358" s="33"/>
      <c r="B358" s="34"/>
      <c r="C358" s="34"/>
      <c r="D358" s="34"/>
      <c r="E358" s="34"/>
    </row>
    <row r="359" spans="1:5" x14ac:dyDescent="0.35">
      <c r="A359" s="33"/>
      <c r="B359" s="34"/>
      <c r="C359" s="34"/>
      <c r="D359" s="34"/>
      <c r="E359" s="34"/>
    </row>
    <row r="360" spans="1:5" x14ac:dyDescent="0.35">
      <c r="A360" s="33"/>
      <c r="B360" s="34"/>
      <c r="C360" s="34"/>
      <c r="D360" s="34"/>
      <c r="E360" s="34"/>
    </row>
    <row r="361" spans="1:5" x14ac:dyDescent="0.35">
      <c r="A361" s="33"/>
      <c r="B361" s="34"/>
      <c r="C361" s="34"/>
      <c r="D361" s="34"/>
      <c r="E361" s="34"/>
    </row>
    <row r="362" spans="1:5" x14ac:dyDescent="0.35">
      <c r="A362" s="33"/>
      <c r="B362" s="34"/>
      <c r="C362" s="34"/>
      <c r="D362" s="34"/>
      <c r="E362" s="34"/>
    </row>
    <row r="363" spans="1:5" x14ac:dyDescent="0.35">
      <c r="A363" s="33"/>
      <c r="B363" s="34"/>
      <c r="C363" s="34"/>
      <c r="D363" s="34"/>
      <c r="E363" s="34"/>
    </row>
    <row r="364" spans="1:5" x14ac:dyDescent="0.35">
      <c r="A364" s="33"/>
      <c r="B364" s="34"/>
      <c r="C364" s="34"/>
      <c r="D364" s="34"/>
      <c r="E364" s="34"/>
    </row>
    <row r="365" spans="1:5" x14ac:dyDescent="0.35">
      <c r="A365" s="33"/>
      <c r="B365" s="34"/>
      <c r="C365" s="34"/>
      <c r="D365" s="34"/>
      <c r="E365" s="34"/>
    </row>
    <row r="366" spans="1:5" x14ac:dyDescent="0.35">
      <c r="A366" s="33"/>
      <c r="B366" s="34"/>
      <c r="C366" s="34"/>
      <c r="D366" s="34"/>
      <c r="E366" s="34"/>
    </row>
    <row r="367" spans="1:5" x14ac:dyDescent="0.35">
      <c r="A367" s="33"/>
      <c r="B367" s="34"/>
      <c r="C367" s="34"/>
      <c r="D367" s="34"/>
      <c r="E367" s="34"/>
    </row>
    <row r="368" spans="1:5" x14ac:dyDescent="0.35">
      <c r="A368" s="33"/>
      <c r="B368" s="34"/>
      <c r="C368" s="34"/>
      <c r="D368" s="34"/>
      <c r="E368" s="34"/>
    </row>
    <row r="369" spans="1:5" x14ac:dyDescent="0.35">
      <c r="A369" s="33"/>
      <c r="B369" s="34"/>
      <c r="C369" s="34"/>
      <c r="D369" s="34"/>
      <c r="E369" s="34"/>
    </row>
    <row r="370" spans="1:5" x14ac:dyDescent="0.35">
      <c r="A370" s="33"/>
      <c r="B370" s="34"/>
      <c r="C370" s="34"/>
      <c r="D370" s="34"/>
      <c r="E370" s="34"/>
    </row>
    <row r="371" spans="1:5" x14ac:dyDescent="0.35">
      <c r="A371" s="33"/>
      <c r="B371" s="34"/>
      <c r="C371" s="34"/>
      <c r="D371" s="34"/>
      <c r="E371" s="34"/>
    </row>
    <row r="372" spans="1:5" x14ac:dyDescent="0.35">
      <c r="A372" s="33"/>
      <c r="B372" s="34"/>
      <c r="C372" s="34"/>
      <c r="D372" s="34"/>
      <c r="E372" s="34"/>
    </row>
    <row r="373" spans="1:5" x14ac:dyDescent="0.35">
      <c r="A373" s="33"/>
      <c r="B373" s="34"/>
      <c r="C373" s="34"/>
      <c r="D373" s="34"/>
      <c r="E373" s="34"/>
    </row>
    <row r="374" spans="1:5" x14ac:dyDescent="0.35">
      <c r="A374" s="33"/>
      <c r="B374" s="34"/>
      <c r="C374" s="34"/>
      <c r="D374" s="34"/>
      <c r="E374" s="34"/>
    </row>
    <row r="375" spans="1:5" x14ac:dyDescent="0.35">
      <c r="A375" s="33"/>
      <c r="B375" s="34"/>
      <c r="C375" s="34"/>
      <c r="D375" s="34"/>
      <c r="E375" s="34"/>
    </row>
    <row r="376" spans="1:5" x14ac:dyDescent="0.35">
      <c r="A376" s="33"/>
      <c r="B376" s="34"/>
      <c r="C376" s="34"/>
      <c r="D376" s="34"/>
      <c r="E376" s="34"/>
    </row>
    <row r="377" spans="1:5" x14ac:dyDescent="0.35">
      <c r="A377" s="33"/>
      <c r="B377" s="34"/>
      <c r="C377" s="34"/>
      <c r="D377" s="34"/>
      <c r="E377" s="34"/>
    </row>
    <row r="378" spans="1:5" x14ac:dyDescent="0.35">
      <c r="A378" s="33"/>
      <c r="B378" s="34"/>
      <c r="C378" s="34"/>
      <c r="D378" s="34"/>
      <c r="E378" s="34"/>
    </row>
    <row r="379" spans="1:5" x14ac:dyDescent="0.35">
      <c r="A379" s="33"/>
      <c r="B379" s="34"/>
      <c r="C379" s="34"/>
      <c r="D379" s="34"/>
      <c r="E379" s="34"/>
    </row>
    <row r="380" spans="1:5" x14ac:dyDescent="0.35">
      <c r="A380" s="33"/>
      <c r="B380" s="34"/>
      <c r="C380" s="34"/>
      <c r="D380" s="34"/>
      <c r="E380" s="34"/>
    </row>
    <row r="381" spans="1:5" x14ac:dyDescent="0.35">
      <c r="A381" s="33"/>
      <c r="B381" s="34"/>
      <c r="C381" s="34"/>
      <c r="D381" s="34"/>
      <c r="E381" s="34"/>
    </row>
    <row r="382" spans="1:5" x14ac:dyDescent="0.35">
      <c r="A382" s="33"/>
      <c r="B382" s="34"/>
      <c r="C382" s="34"/>
      <c r="D382" s="34"/>
      <c r="E382" s="34"/>
    </row>
    <row r="383" spans="1:5" x14ac:dyDescent="0.35">
      <c r="A383" s="33"/>
      <c r="B383" s="34"/>
      <c r="C383" s="34"/>
      <c r="D383" s="34"/>
      <c r="E383" s="34"/>
    </row>
    <row r="384" spans="1:5" x14ac:dyDescent="0.35">
      <c r="A384" s="33"/>
      <c r="B384" s="34"/>
      <c r="C384" s="34"/>
      <c r="D384" s="34"/>
      <c r="E384" s="34"/>
    </row>
    <row r="385" spans="1:5" x14ac:dyDescent="0.35">
      <c r="A385" s="33"/>
      <c r="B385" s="34"/>
      <c r="C385" s="34"/>
      <c r="D385" s="34"/>
      <c r="E385" s="34"/>
    </row>
    <row r="386" spans="1:5" x14ac:dyDescent="0.35">
      <c r="A386" s="33"/>
      <c r="B386" s="34"/>
      <c r="C386" s="34"/>
      <c r="D386" s="34"/>
      <c r="E386" s="34"/>
    </row>
    <row r="387" spans="1:5" x14ac:dyDescent="0.35">
      <c r="A387" s="33"/>
      <c r="B387" s="34"/>
      <c r="C387" s="34"/>
      <c r="D387" s="34"/>
      <c r="E387" s="34"/>
    </row>
    <row r="388" spans="1:5" x14ac:dyDescent="0.35">
      <c r="A388" s="33"/>
      <c r="B388" s="34"/>
      <c r="C388" s="34"/>
      <c r="D388" s="34"/>
      <c r="E388" s="34"/>
    </row>
    <row r="389" spans="1:5" x14ac:dyDescent="0.35">
      <c r="A389" s="33"/>
      <c r="B389" s="34"/>
      <c r="C389" s="34"/>
      <c r="D389" s="34"/>
      <c r="E389" s="34"/>
    </row>
    <row r="390" spans="1:5" x14ac:dyDescent="0.35">
      <c r="A390" s="33"/>
      <c r="B390" s="34"/>
      <c r="C390" s="34"/>
      <c r="D390" s="34"/>
      <c r="E390" s="34"/>
    </row>
    <row r="391" spans="1:5" x14ac:dyDescent="0.35">
      <c r="A391" s="33"/>
      <c r="B391" s="34"/>
      <c r="C391" s="34"/>
      <c r="D391" s="34"/>
      <c r="E391" s="34"/>
    </row>
    <row r="392" spans="1:5" x14ac:dyDescent="0.35">
      <c r="A392" s="33"/>
      <c r="B392" s="34"/>
      <c r="C392" s="34"/>
      <c r="D392" s="34"/>
      <c r="E392" s="34"/>
    </row>
    <row r="393" spans="1:5" x14ac:dyDescent="0.35">
      <c r="A393" s="33"/>
      <c r="B393" s="34"/>
      <c r="C393" s="34"/>
      <c r="D393" s="34"/>
      <c r="E393" s="34"/>
    </row>
    <row r="394" spans="1:5" x14ac:dyDescent="0.35">
      <c r="A394" s="33"/>
      <c r="B394" s="34"/>
      <c r="C394" s="34"/>
      <c r="D394" s="34"/>
      <c r="E394" s="34"/>
    </row>
    <row r="395" spans="1:5" x14ac:dyDescent="0.35">
      <c r="A395" s="33"/>
      <c r="B395" s="34"/>
      <c r="C395" s="34"/>
      <c r="D395" s="34"/>
      <c r="E395" s="34"/>
    </row>
    <row r="396" spans="1:5" x14ac:dyDescent="0.35">
      <c r="A396" s="33"/>
      <c r="B396" s="34"/>
      <c r="C396" s="34"/>
      <c r="D396" s="34"/>
      <c r="E396" s="34"/>
    </row>
    <row r="397" spans="1:5" x14ac:dyDescent="0.35">
      <c r="A397" s="33"/>
      <c r="B397" s="34"/>
      <c r="C397" s="34"/>
      <c r="D397" s="34"/>
      <c r="E397" s="34"/>
    </row>
    <row r="398" spans="1:5" x14ac:dyDescent="0.35">
      <c r="A398" s="33"/>
      <c r="B398" s="34"/>
      <c r="C398" s="34"/>
      <c r="D398" s="34"/>
      <c r="E398" s="34"/>
    </row>
    <row r="399" spans="1:5" x14ac:dyDescent="0.35">
      <c r="A399" s="33"/>
      <c r="B399" s="34"/>
      <c r="C399" s="34"/>
      <c r="D399" s="34"/>
      <c r="E399" s="34"/>
    </row>
    <row r="400" spans="1:5" x14ac:dyDescent="0.35">
      <c r="A400" s="33"/>
      <c r="B400" s="34"/>
      <c r="C400" s="34"/>
      <c r="D400" s="34"/>
      <c r="E400" s="34"/>
    </row>
    <row r="401" spans="1:5" x14ac:dyDescent="0.35">
      <c r="A401" s="33"/>
      <c r="B401" s="34"/>
      <c r="C401" s="34"/>
      <c r="D401" s="34"/>
      <c r="E401" s="34"/>
    </row>
    <row r="402" spans="1:5" x14ac:dyDescent="0.35">
      <c r="A402" s="33"/>
      <c r="B402" s="34"/>
      <c r="C402" s="34"/>
      <c r="D402" s="34"/>
      <c r="E402" s="34"/>
    </row>
    <row r="403" spans="1:5" x14ac:dyDescent="0.35">
      <c r="A403" s="33"/>
      <c r="B403" s="34"/>
      <c r="C403" s="34"/>
      <c r="D403" s="34"/>
      <c r="E403" s="34"/>
    </row>
    <row r="404" spans="1:5" x14ac:dyDescent="0.35">
      <c r="A404" s="33"/>
      <c r="B404" s="34"/>
      <c r="C404" s="34"/>
      <c r="D404" s="34"/>
      <c r="E404" s="34"/>
    </row>
    <row r="405" spans="1:5" x14ac:dyDescent="0.35">
      <c r="A405" s="33"/>
      <c r="B405" s="34"/>
      <c r="C405" s="34"/>
      <c r="D405" s="34"/>
      <c r="E405" s="34"/>
    </row>
    <row r="406" spans="1:5" x14ac:dyDescent="0.35">
      <c r="A406" s="33"/>
      <c r="B406" s="34"/>
      <c r="C406" s="34"/>
      <c r="D406" s="34"/>
      <c r="E406" s="34"/>
    </row>
    <row r="407" spans="1:5" x14ac:dyDescent="0.35">
      <c r="A407" s="33"/>
      <c r="B407" s="34"/>
      <c r="C407" s="34"/>
      <c r="D407" s="34"/>
      <c r="E407" s="34"/>
    </row>
    <row r="408" spans="1:5" x14ac:dyDescent="0.35">
      <c r="A408" s="33"/>
      <c r="B408" s="34"/>
      <c r="C408" s="34"/>
      <c r="D408" s="34"/>
      <c r="E408" s="34"/>
    </row>
    <row r="409" spans="1:5" x14ac:dyDescent="0.35">
      <c r="A409" s="33"/>
      <c r="B409" s="34"/>
      <c r="C409" s="34"/>
      <c r="D409" s="34"/>
      <c r="E409" s="34"/>
    </row>
    <row r="410" spans="1:5" x14ac:dyDescent="0.35">
      <c r="A410" s="33"/>
      <c r="B410" s="34"/>
      <c r="C410" s="34"/>
      <c r="D410" s="34"/>
      <c r="E410" s="34"/>
    </row>
    <row r="411" spans="1:5" x14ac:dyDescent="0.35">
      <c r="A411" s="33"/>
      <c r="B411" s="34"/>
      <c r="C411" s="34"/>
      <c r="D411" s="34"/>
      <c r="E411" s="34"/>
    </row>
    <row r="412" spans="1:5" x14ac:dyDescent="0.35">
      <c r="A412" s="33"/>
      <c r="B412" s="34"/>
      <c r="C412" s="34"/>
      <c r="D412" s="34"/>
      <c r="E412" s="34"/>
    </row>
    <row r="413" spans="1:5" x14ac:dyDescent="0.35">
      <c r="A413" s="33"/>
      <c r="B413" s="34"/>
      <c r="C413" s="34"/>
      <c r="D413" s="34"/>
      <c r="E413" s="34"/>
    </row>
    <row r="414" spans="1:5" x14ac:dyDescent="0.35">
      <c r="A414" s="33"/>
      <c r="B414" s="34"/>
      <c r="C414" s="34"/>
      <c r="D414" s="34"/>
      <c r="E414" s="34"/>
    </row>
    <row r="415" spans="1:5" x14ac:dyDescent="0.35">
      <c r="A415" s="33"/>
      <c r="B415" s="34"/>
      <c r="C415" s="34"/>
      <c r="D415" s="34"/>
      <c r="E415" s="34"/>
    </row>
    <row r="416" spans="1:5" x14ac:dyDescent="0.35">
      <c r="A416" s="33"/>
      <c r="B416" s="34"/>
      <c r="C416" s="34"/>
      <c r="D416" s="34"/>
      <c r="E416" s="34"/>
    </row>
    <row r="417" spans="1:5" x14ac:dyDescent="0.35">
      <c r="A417" s="33"/>
      <c r="B417" s="34"/>
      <c r="C417" s="34"/>
      <c r="D417" s="34"/>
      <c r="E417" s="34"/>
    </row>
    <row r="418" spans="1:5" x14ac:dyDescent="0.35">
      <c r="A418" s="33"/>
      <c r="B418" s="34"/>
      <c r="C418" s="34"/>
      <c r="D418" s="34"/>
      <c r="E418" s="34"/>
    </row>
    <row r="419" spans="1:5" x14ac:dyDescent="0.35">
      <c r="A419" s="33"/>
      <c r="B419" s="34"/>
      <c r="C419" s="34"/>
      <c r="D419" s="34"/>
      <c r="E419" s="34"/>
    </row>
    <row r="420" spans="1:5" x14ac:dyDescent="0.35">
      <c r="A420" s="33"/>
      <c r="B420" s="34"/>
      <c r="C420" s="34"/>
      <c r="D420" s="34"/>
      <c r="E420" s="34"/>
    </row>
    <row r="421" spans="1:5" x14ac:dyDescent="0.35">
      <c r="A421" s="33"/>
      <c r="B421" s="34"/>
      <c r="C421" s="34"/>
      <c r="D421" s="34"/>
      <c r="E421" s="34"/>
    </row>
    <row r="422" spans="1:5" x14ac:dyDescent="0.35">
      <c r="A422" s="33"/>
      <c r="B422" s="34"/>
      <c r="C422" s="34"/>
      <c r="D422" s="34"/>
      <c r="E422" s="34"/>
    </row>
    <row r="423" spans="1:5" x14ac:dyDescent="0.35">
      <c r="A423" s="33"/>
      <c r="B423" s="34"/>
      <c r="C423" s="34"/>
      <c r="D423" s="34"/>
      <c r="E423" s="34"/>
    </row>
    <row r="424" spans="1:5" x14ac:dyDescent="0.35">
      <c r="A424" s="33"/>
      <c r="B424" s="34"/>
      <c r="C424" s="34"/>
      <c r="D424" s="34"/>
      <c r="E424" s="34"/>
    </row>
    <row r="425" spans="1:5" x14ac:dyDescent="0.35">
      <c r="A425" s="33"/>
      <c r="B425" s="34"/>
      <c r="C425" s="34"/>
      <c r="D425" s="34"/>
      <c r="E425" s="34"/>
    </row>
    <row r="426" spans="1:5" x14ac:dyDescent="0.35">
      <c r="A426" s="33"/>
      <c r="B426" s="34"/>
      <c r="C426" s="34"/>
      <c r="D426" s="34"/>
      <c r="E426" s="34"/>
    </row>
    <row r="427" spans="1:5" x14ac:dyDescent="0.35">
      <c r="A427" s="33"/>
      <c r="B427" s="34"/>
      <c r="C427" s="34"/>
      <c r="D427" s="34"/>
      <c r="E427" s="34"/>
    </row>
    <row r="428" spans="1:5" x14ac:dyDescent="0.35">
      <c r="A428" s="33"/>
      <c r="B428" s="34"/>
      <c r="C428" s="34"/>
      <c r="D428" s="34"/>
      <c r="E428" s="34"/>
    </row>
    <row r="429" spans="1:5" x14ac:dyDescent="0.35">
      <c r="A429" s="33"/>
      <c r="B429" s="34"/>
      <c r="C429" s="34"/>
      <c r="D429" s="34"/>
      <c r="E429" s="34"/>
    </row>
    <row r="430" spans="1:5" x14ac:dyDescent="0.35">
      <c r="A430" s="33"/>
      <c r="B430" s="34"/>
      <c r="C430" s="34"/>
      <c r="D430" s="34"/>
      <c r="E430" s="34"/>
    </row>
    <row r="431" spans="1:5" x14ac:dyDescent="0.35">
      <c r="A431" s="33"/>
      <c r="B431" s="34"/>
      <c r="C431" s="34"/>
      <c r="D431" s="34"/>
      <c r="E431" s="34"/>
    </row>
    <row r="432" spans="1:5" x14ac:dyDescent="0.35">
      <c r="A432" s="33"/>
      <c r="B432" s="34"/>
      <c r="C432" s="34"/>
      <c r="D432" s="34"/>
      <c r="E432" s="34"/>
    </row>
    <row r="433" spans="1:5" x14ac:dyDescent="0.35">
      <c r="A433" s="33"/>
      <c r="B433" s="34"/>
      <c r="C433" s="34"/>
      <c r="D433" s="34"/>
      <c r="E433" s="34"/>
    </row>
    <row r="434" spans="1:5" x14ac:dyDescent="0.35">
      <c r="A434" s="33"/>
      <c r="B434" s="34"/>
      <c r="C434" s="34"/>
      <c r="D434" s="34"/>
      <c r="E434" s="34"/>
    </row>
    <row r="435" spans="1:5" x14ac:dyDescent="0.35">
      <c r="A435" s="33"/>
      <c r="B435" s="34"/>
      <c r="C435" s="34"/>
      <c r="D435" s="34"/>
      <c r="E435" s="34"/>
    </row>
    <row r="436" spans="1:5" x14ac:dyDescent="0.35">
      <c r="A436" s="33"/>
      <c r="B436" s="34"/>
      <c r="C436" s="34"/>
      <c r="D436" s="34"/>
      <c r="E436" s="34"/>
    </row>
    <row r="437" spans="1:5" x14ac:dyDescent="0.35">
      <c r="A437" s="33"/>
      <c r="B437" s="34"/>
      <c r="C437" s="34"/>
      <c r="D437" s="34"/>
      <c r="E437" s="34"/>
    </row>
    <row r="438" spans="1:5" x14ac:dyDescent="0.35">
      <c r="A438" s="33"/>
      <c r="B438" s="34"/>
      <c r="C438" s="34"/>
      <c r="D438" s="34"/>
      <c r="E438" s="34"/>
    </row>
    <row r="439" spans="1:5" x14ac:dyDescent="0.35">
      <c r="A439" s="33"/>
      <c r="B439" s="34"/>
      <c r="C439" s="34"/>
      <c r="D439" s="34"/>
      <c r="E439" s="34"/>
    </row>
    <row r="440" spans="1:5" x14ac:dyDescent="0.35">
      <c r="A440" s="33"/>
      <c r="B440" s="34"/>
      <c r="C440" s="34"/>
      <c r="D440" s="34"/>
      <c r="E440" s="34"/>
    </row>
    <row r="441" spans="1:5" x14ac:dyDescent="0.35">
      <c r="A441" s="33"/>
      <c r="B441" s="34"/>
      <c r="C441" s="34"/>
      <c r="D441" s="34"/>
      <c r="E441" s="34"/>
    </row>
    <row r="442" spans="1:5" x14ac:dyDescent="0.35">
      <c r="A442" s="33"/>
      <c r="B442" s="34"/>
      <c r="C442" s="34"/>
      <c r="D442" s="34"/>
      <c r="E442" s="34"/>
    </row>
    <row r="443" spans="1:5" x14ac:dyDescent="0.35">
      <c r="A443" s="33"/>
      <c r="B443" s="34"/>
      <c r="C443" s="34"/>
      <c r="D443" s="34"/>
      <c r="E443" s="34"/>
    </row>
    <row r="444" spans="1:5" x14ac:dyDescent="0.35">
      <c r="A444" s="33"/>
      <c r="B444" s="34"/>
      <c r="C444" s="34"/>
      <c r="D444" s="34"/>
      <c r="E444" s="34"/>
    </row>
    <row r="445" spans="1:5" x14ac:dyDescent="0.35">
      <c r="A445" s="33"/>
      <c r="B445" s="34"/>
      <c r="C445" s="34"/>
      <c r="D445" s="34"/>
      <c r="E445" s="34"/>
    </row>
    <row r="446" spans="1:5" x14ac:dyDescent="0.35">
      <c r="A446" s="33"/>
      <c r="B446" s="34"/>
      <c r="C446" s="34"/>
      <c r="D446" s="34"/>
      <c r="E446" s="34"/>
    </row>
    <row r="447" spans="1:5" x14ac:dyDescent="0.35">
      <c r="A447" s="33"/>
      <c r="B447" s="34"/>
      <c r="C447" s="34"/>
      <c r="D447" s="34"/>
      <c r="E447" s="34"/>
    </row>
    <row r="448" spans="1:5" x14ac:dyDescent="0.35">
      <c r="A448" s="33"/>
      <c r="B448" s="34"/>
      <c r="C448" s="34"/>
      <c r="D448" s="34"/>
      <c r="E448" s="34"/>
    </row>
    <row r="449" spans="1:5" x14ac:dyDescent="0.35">
      <c r="A449" s="33"/>
      <c r="B449" s="34"/>
      <c r="C449" s="34"/>
      <c r="D449" s="34"/>
      <c r="E449" s="34"/>
    </row>
    <row r="450" spans="1:5" x14ac:dyDescent="0.35">
      <c r="A450" s="33"/>
      <c r="B450" s="34"/>
      <c r="C450" s="34"/>
      <c r="D450" s="34"/>
      <c r="E450" s="34"/>
    </row>
    <row r="451" spans="1:5" x14ac:dyDescent="0.35">
      <c r="A451" s="33"/>
      <c r="B451" s="34"/>
      <c r="C451" s="34"/>
      <c r="D451" s="34"/>
      <c r="E451" s="34"/>
    </row>
    <row r="452" spans="1:5" x14ac:dyDescent="0.35">
      <c r="A452" s="33"/>
      <c r="B452" s="34"/>
      <c r="C452" s="34"/>
      <c r="D452" s="34"/>
      <c r="E452" s="34"/>
    </row>
    <row r="453" spans="1:5" x14ac:dyDescent="0.35">
      <c r="A453" s="33"/>
      <c r="B453" s="34"/>
      <c r="C453" s="34"/>
      <c r="D453" s="34"/>
      <c r="E453" s="34"/>
    </row>
    <row r="454" spans="1:5" x14ac:dyDescent="0.35">
      <c r="A454" s="33"/>
      <c r="B454" s="34"/>
      <c r="C454" s="34"/>
      <c r="D454" s="34"/>
      <c r="E454" s="34"/>
    </row>
    <row r="455" spans="1:5" x14ac:dyDescent="0.35">
      <c r="A455" s="33"/>
      <c r="B455" s="34"/>
      <c r="C455" s="34"/>
      <c r="D455" s="34"/>
      <c r="E455" s="34"/>
    </row>
    <row r="456" spans="1:5" x14ac:dyDescent="0.35">
      <c r="A456" s="33"/>
      <c r="B456" s="34"/>
      <c r="C456" s="34"/>
      <c r="D456" s="34"/>
      <c r="E456" s="34"/>
    </row>
    <row r="457" spans="1:5" x14ac:dyDescent="0.35">
      <c r="A457" s="33"/>
      <c r="B457" s="34"/>
      <c r="C457" s="34"/>
      <c r="D457" s="34"/>
      <c r="E457" s="34"/>
    </row>
    <row r="458" spans="1:5" x14ac:dyDescent="0.35">
      <c r="A458" s="33"/>
      <c r="B458" s="34"/>
      <c r="C458" s="34"/>
      <c r="D458" s="34"/>
      <c r="E458" s="34"/>
    </row>
    <row r="459" spans="1:5" x14ac:dyDescent="0.35">
      <c r="A459" s="33"/>
      <c r="B459" s="34"/>
      <c r="C459" s="34"/>
      <c r="D459" s="34"/>
      <c r="E459" s="34"/>
    </row>
    <row r="460" spans="1:5" x14ac:dyDescent="0.35">
      <c r="A460" s="33"/>
      <c r="B460" s="34"/>
      <c r="C460" s="34"/>
      <c r="D460" s="34"/>
      <c r="E460" s="34"/>
    </row>
    <row r="461" spans="1:5" x14ac:dyDescent="0.35">
      <c r="A461" s="33"/>
      <c r="B461" s="34"/>
      <c r="C461" s="34"/>
      <c r="D461" s="34"/>
      <c r="E461" s="34"/>
    </row>
    <row r="462" spans="1:5" x14ac:dyDescent="0.35">
      <c r="A462" s="33"/>
      <c r="B462" s="34"/>
      <c r="C462" s="34"/>
      <c r="D462" s="34"/>
      <c r="E462" s="34"/>
    </row>
    <row r="463" spans="1:5" x14ac:dyDescent="0.35">
      <c r="A463" s="33"/>
      <c r="B463" s="34"/>
      <c r="C463" s="34"/>
      <c r="D463" s="34"/>
      <c r="E463" s="34"/>
    </row>
    <row r="464" spans="1:5" x14ac:dyDescent="0.35">
      <c r="A464" s="33"/>
      <c r="B464" s="34"/>
      <c r="C464" s="34"/>
      <c r="D464" s="34"/>
      <c r="E464" s="34"/>
    </row>
    <row r="465" spans="1:5" x14ac:dyDescent="0.35">
      <c r="A465" s="33"/>
      <c r="B465" s="34"/>
      <c r="C465" s="34"/>
      <c r="D465" s="34"/>
      <c r="E465" s="34"/>
    </row>
    <row r="466" spans="1:5" x14ac:dyDescent="0.35">
      <c r="A466" s="33"/>
      <c r="B466" s="34"/>
      <c r="C466" s="34"/>
      <c r="D466" s="34"/>
      <c r="E466" s="34"/>
    </row>
    <row r="467" spans="1:5" x14ac:dyDescent="0.35">
      <c r="A467" s="33"/>
      <c r="B467" s="34"/>
      <c r="C467" s="34"/>
      <c r="D467" s="34"/>
      <c r="E467" s="34"/>
    </row>
    <row r="468" spans="1:5" x14ac:dyDescent="0.35">
      <c r="A468" s="33"/>
      <c r="B468" s="34"/>
      <c r="C468" s="34"/>
      <c r="D468" s="34"/>
      <c r="E468" s="34"/>
    </row>
    <row r="469" spans="1:5" x14ac:dyDescent="0.35">
      <c r="A469" s="33"/>
      <c r="B469" s="34"/>
      <c r="C469" s="34"/>
      <c r="D469" s="34"/>
      <c r="E469" s="34"/>
    </row>
    <row r="470" spans="1:5" x14ac:dyDescent="0.35">
      <c r="A470" s="33"/>
      <c r="B470" s="34"/>
      <c r="C470" s="34"/>
      <c r="D470" s="34"/>
      <c r="E470" s="34"/>
    </row>
    <row r="471" spans="1:5" x14ac:dyDescent="0.35">
      <c r="A471" s="33"/>
      <c r="B471" s="34"/>
      <c r="C471" s="34"/>
      <c r="D471" s="34"/>
      <c r="E471" s="34"/>
    </row>
    <row r="472" spans="1:5" x14ac:dyDescent="0.35">
      <c r="A472" s="33"/>
      <c r="B472" s="34"/>
      <c r="C472" s="34"/>
      <c r="D472" s="34"/>
      <c r="E472" s="34"/>
    </row>
    <row r="473" spans="1:5" x14ac:dyDescent="0.35">
      <c r="A473" s="33"/>
      <c r="B473" s="34"/>
      <c r="C473" s="34"/>
      <c r="D473" s="34"/>
      <c r="E473" s="34"/>
    </row>
    <row r="474" spans="1:5" x14ac:dyDescent="0.35">
      <c r="A474" s="33"/>
      <c r="B474" s="34"/>
      <c r="C474" s="34"/>
      <c r="D474" s="34"/>
      <c r="E474" s="34"/>
    </row>
    <row r="475" spans="1:5" x14ac:dyDescent="0.35">
      <c r="A475" s="33"/>
      <c r="B475" s="34"/>
      <c r="C475" s="34"/>
      <c r="D475" s="34"/>
      <c r="E475" s="34"/>
    </row>
    <row r="476" spans="1:5" x14ac:dyDescent="0.35">
      <c r="A476" s="33"/>
      <c r="B476" s="34"/>
      <c r="C476" s="34"/>
      <c r="D476" s="34"/>
      <c r="E476" s="34"/>
    </row>
    <row r="477" spans="1:5" x14ac:dyDescent="0.35">
      <c r="A477" s="33"/>
      <c r="B477" s="34"/>
      <c r="C477" s="34"/>
      <c r="D477" s="34"/>
      <c r="E477" s="34"/>
    </row>
    <row r="478" spans="1:5" x14ac:dyDescent="0.35">
      <c r="A478" s="33"/>
      <c r="B478" s="34"/>
      <c r="C478" s="34"/>
      <c r="D478" s="34"/>
      <c r="E478" s="34"/>
    </row>
    <row r="479" spans="1:5" x14ac:dyDescent="0.35">
      <c r="A479" s="33"/>
      <c r="B479" s="34"/>
      <c r="C479" s="34"/>
      <c r="D479" s="34"/>
      <c r="E479" s="34"/>
    </row>
    <row r="480" spans="1:5" x14ac:dyDescent="0.35">
      <c r="A480" s="33"/>
      <c r="B480" s="34"/>
      <c r="C480" s="34"/>
      <c r="D480" s="34"/>
      <c r="E480" s="34"/>
    </row>
    <row r="481" spans="1:5" x14ac:dyDescent="0.35">
      <c r="A481" s="33"/>
      <c r="B481" s="34"/>
      <c r="C481" s="34"/>
      <c r="D481" s="34"/>
      <c r="E481" s="34"/>
    </row>
    <row r="482" spans="1:5" x14ac:dyDescent="0.35">
      <c r="A482" s="33"/>
      <c r="B482" s="34"/>
      <c r="C482" s="34"/>
      <c r="D482" s="34"/>
      <c r="E482" s="34"/>
    </row>
    <row r="483" spans="1:5" x14ac:dyDescent="0.35">
      <c r="A483" s="33"/>
      <c r="B483" s="34"/>
      <c r="C483" s="34"/>
      <c r="D483" s="34"/>
      <c r="E483" s="34"/>
    </row>
    <row r="484" spans="1:5" x14ac:dyDescent="0.35">
      <c r="A484" s="33"/>
      <c r="B484" s="34"/>
      <c r="C484" s="34"/>
      <c r="D484" s="34"/>
      <c r="E484" s="34"/>
    </row>
    <row r="485" spans="1:5" x14ac:dyDescent="0.35">
      <c r="A485" s="33"/>
      <c r="B485" s="34"/>
      <c r="C485" s="34"/>
      <c r="D485" s="34"/>
      <c r="E485" s="34"/>
    </row>
    <row r="486" spans="1:5" x14ac:dyDescent="0.35">
      <c r="A486" s="33"/>
      <c r="B486" s="34"/>
      <c r="C486" s="34"/>
      <c r="D486" s="34"/>
      <c r="E486" s="34"/>
    </row>
    <row r="487" spans="1:5" x14ac:dyDescent="0.35">
      <c r="A487" s="33"/>
      <c r="B487" s="34"/>
      <c r="C487" s="34"/>
      <c r="D487" s="34"/>
      <c r="E487" s="34"/>
    </row>
    <row r="488" spans="1:5" x14ac:dyDescent="0.35">
      <c r="A488" s="33"/>
      <c r="B488" s="34"/>
      <c r="C488" s="34"/>
      <c r="D488" s="34"/>
      <c r="E488" s="34"/>
    </row>
    <row r="489" spans="1:5" x14ac:dyDescent="0.35">
      <c r="A489" s="33"/>
      <c r="B489" s="34"/>
      <c r="C489" s="34"/>
      <c r="D489" s="34"/>
      <c r="E489" s="34"/>
    </row>
    <row r="490" spans="1:5" x14ac:dyDescent="0.35">
      <c r="A490" s="33"/>
      <c r="B490" s="34"/>
      <c r="C490" s="34"/>
      <c r="D490" s="34"/>
      <c r="E490" s="34"/>
    </row>
    <row r="491" spans="1:5" x14ac:dyDescent="0.35">
      <c r="A491" s="33"/>
      <c r="B491" s="34"/>
      <c r="C491" s="34"/>
      <c r="D491" s="34"/>
      <c r="E491" s="34"/>
    </row>
    <row r="492" spans="1:5" x14ac:dyDescent="0.35">
      <c r="A492" s="33"/>
      <c r="B492" s="34"/>
      <c r="C492" s="34"/>
      <c r="D492" s="34"/>
      <c r="E492" s="34"/>
    </row>
    <row r="493" spans="1:5" x14ac:dyDescent="0.35">
      <c r="A493" s="33"/>
      <c r="B493" s="34"/>
      <c r="C493" s="34"/>
      <c r="D493" s="34"/>
      <c r="E493" s="34"/>
    </row>
    <row r="494" spans="1:5" x14ac:dyDescent="0.35">
      <c r="A494" s="33"/>
      <c r="B494" s="34"/>
      <c r="C494" s="34"/>
      <c r="D494" s="34"/>
      <c r="E494" s="34"/>
    </row>
    <row r="495" spans="1:5" x14ac:dyDescent="0.35">
      <c r="A495" s="33"/>
      <c r="B495" s="34"/>
      <c r="C495" s="34"/>
      <c r="D495" s="34"/>
      <c r="E495" s="34"/>
    </row>
    <row r="496" spans="1:5" x14ac:dyDescent="0.35">
      <c r="A496" s="33"/>
      <c r="B496" s="34"/>
      <c r="C496" s="34"/>
      <c r="D496" s="34"/>
      <c r="E496" s="34"/>
    </row>
    <row r="497" spans="1:5" x14ac:dyDescent="0.35">
      <c r="A497" s="33"/>
      <c r="B497" s="34"/>
      <c r="C497" s="34"/>
      <c r="D497" s="34"/>
      <c r="E497" s="34"/>
    </row>
    <row r="498" spans="1:5" x14ac:dyDescent="0.35">
      <c r="A498" s="33"/>
      <c r="B498" s="34"/>
      <c r="C498" s="34"/>
      <c r="D498" s="34"/>
      <c r="E498" s="34"/>
    </row>
    <row r="499" spans="1:5" x14ac:dyDescent="0.35">
      <c r="A499" s="33"/>
      <c r="B499" s="34"/>
      <c r="C499" s="34"/>
      <c r="D499" s="34"/>
      <c r="E499" s="34"/>
    </row>
    <row r="500" spans="1:5" x14ac:dyDescent="0.35">
      <c r="A500" s="33"/>
      <c r="B500" s="34"/>
      <c r="C500" s="34"/>
      <c r="D500" s="34"/>
      <c r="E500" s="34"/>
    </row>
    <row r="501" spans="1:5" x14ac:dyDescent="0.35">
      <c r="A501" s="33"/>
      <c r="B501" s="34"/>
      <c r="C501" s="34"/>
      <c r="D501" s="34"/>
      <c r="E501" s="34"/>
    </row>
    <row r="502" spans="1:5" x14ac:dyDescent="0.35">
      <c r="A502" s="33"/>
      <c r="B502" s="34"/>
      <c r="C502" s="34"/>
      <c r="D502" s="34"/>
      <c r="E502" s="34"/>
    </row>
    <row r="503" spans="1:5" x14ac:dyDescent="0.35">
      <c r="A503" s="33"/>
      <c r="B503" s="34"/>
      <c r="C503" s="34"/>
      <c r="D503" s="34"/>
      <c r="E503" s="34"/>
    </row>
    <row r="504" spans="1:5" x14ac:dyDescent="0.35">
      <c r="A504" s="33"/>
      <c r="B504" s="34"/>
      <c r="C504" s="34"/>
      <c r="D504" s="34"/>
      <c r="E504" s="34"/>
    </row>
    <row r="505" spans="1:5" x14ac:dyDescent="0.35">
      <c r="A505" s="33"/>
      <c r="B505" s="34"/>
      <c r="C505" s="34"/>
      <c r="D505" s="34"/>
      <c r="E505" s="34"/>
    </row>
    <row r="506" spans="1:5" x14ac:dyDescent="0.35">
      <c r="A506" s="33"/>
      <c r="B506" s="34"/>
      <c r="C506" s="34"/>
      <c r="D506" s="34"/>
      <c r="E506" s="34"/>
    </row>
    <row r="507" spans="1:5" x14ac:dyDescent="0.35">
      <c r="A507" s="33"/>
      <c r="B507" s="34"/>
      <c r="C507" s="34"/>
      <c r="D507" s="34"/>
      <c r="E507" s="34"/>
    </row>
    <row r="508" spans="1:5" x14ac:dyDescent="0.35">
      <c r="A508" s="33"/>
      <c r="B508" s="34"/>
      <c r="C508" s="34"/>
      <c r="D508" s="34"/>
      <c r="E508" s="34"/>
    </row>
    <row r="509" spans="1:5" x14ac:dyDescent="0.35">
      <c r="A509" s="33"/>
      <c r="B509" s="34"/>
      <c r="C509" s="34"/>
      <c r="D509" s="34"/>
      <c r="E509" s="34"/>
    </row>
    <row r="510" spans="1:5" x14ac:dyDescent="0.35">
      <c r="A510" s="33"/>
      <c r="B510" s="34"/>
      <c r="C510" s="34"/>
      <c r="D510" s="34"/>
      <c r="E510" s="34"/>
    </row>
    <row r="511" spans="1:5" x14ac:dyDescent="0.35">
      <c r="A511" s="33"/>
      <c r="B511" s="34"/>
      <c r="C511" s="34"/>
      <c r="D511" s="34"/>
      <c r="E511" s="34"/>
    </row>
    <row r="512" spans="1:5" x14ac:dyDescent="0.35">
      <c r="A512" s="33"/>
      <c r="B512" s="34"/>
      <c r="C512" s="34"/>
      <c r="D512" s="34"/>
      <c r="E512" s="34"/>
    </row>
    <row r="513" spans="1:5" x14ac:dyDescent="0.35">
      <c r="A513" s="33"/>
      <c r="B513" s="34"/>
      <c r="C513" s="34"/>
      <c r="D513" s="34"/>
      <c r="E513" s="34"/>
    </row>
    <row r="514" spans="1:5" x14ac:dyDescent="0.35">
      <c r="A514" s="33"/>
      <c r="B514" s="34"/>
      <c r="C514" s="34"/>
      <c r="D514" s="34"/>
      <c r="E514" s="34"/>
    </row>
    <row r="515" spans="1:5" x14ac:dyDescent="0.35">
      <c r="A515" s="33"/>
      <c r="B515" s="34"/>
      <c r="C515" s="34"/>
      <c r="D515" s="34"/>
      <c r="E515" s="34"/>
    </row>
    <row r="516" spans="1:5" x14ac:dyDescent="0.35">
      <c r="A516" s="33"/>
      <c r="B516" s="34"/>
      <c r="C516" s="34"/>
      <c r="D516" s="34"/>
      <c r="E516" s="34"/>
    </row>
    <row r="517" spans="1:5" x14ac:dyDescent="0.35">
      <c r="A517" s="33"/>
      <c r="B517" s="34"/>
      <c r="C517" s="34"/>
      <c r="D517" s="34"/>
      <c r="E517" s="34"/>
    </row>
    <row r="518" spans="1:5" x14ac:dyDescent="0.35">
      <c r="A518" s="33"/>
      <c r="B518" s="34"/>
      <c r="C518" s="34"/>
      <c r="D518" s="34"/>
      <c r="E518" s="34"/>
    </row>
    <row r="519" spans="1:5" x14ac:dyDescent="0.35">
      <c r="A519" s="33"/>
      <c r="B519" s="34"/>
      <c r="C519" s="34"/>
      <c r="D519" s="34"/>
      <c r="E519" s="34"/>
    </row>
    <row r="520" spans="1:5" x14ac:dyDescent="0.35">
      <c r="A520" s="33"/>
      <c r="B520" s="34"/>
      <c r="C520" s="34"/>
      <c r="D520" s="34"/>
      <c r="E520" s="34"/>
    </row>
    <row r="521" spans="1:5" x14ac:dyDescent="0.35">
      <c r="A521" s="33"/>
      <c r="B521" s="34"/>
      <c r="C521" s="34"/>
      <c r="D521" s="34"/>
      <c r="E521" s="34"/>
    </row>
    <row r="522" spans="1:5" x14ac:dyDescent="0.35">
      <c r="A522" s="33"/>
      <c r="B522" s="34"/>
      <c r="C522" s="34"/>
      <c r="D522" s="34"/>
      <c r="E522" s="34"/>
    </row>
    <row r="523" spans="1:5" x14ac:dyDescent="0.35">
      <c r="A523" s="33"/>
      <c r="B523" s="34"/>
      <c r="C523" s="34"/>
      <c r="D523" s="34"/>
      <c r="E523" s="34"/>
    </row>
    <row r="524" spans="1:5" x14ac:dyDescent="0.35">
      <c r="A524" s="33"/>
      <c r="B524" s="34"/>
      <c r="C524" s="34"/>
      <c r="D524" s="34"/>
      <c r="E524" s="34"/>
    </row>
    <row r="525" spans="1:5" x14ac:dyDescent="0.35">
      <c r="A525" s="33"/>
      <c r="B525" s="34"/>
      <c r="C525" s="34"/>
      <c r="D525" s="34"/>
      <c r="E525" s="34"/>
    </row>
    <row r="526" spans="1:5" x14ac:dyDescent="0.35">
      <c r="A526" s="33"/>
      <c r="B526" s="34"/>
      <c r="C526" s="34"/>
      <c r="D526" s="34"/>
      <c r="E526" s="34"/>
    </row>
    <row r="527" spans="1:5" x14ac:dyDescent="0.35">
      <c r="A527" s="33"/>
      <c r="B527" s="34"/>
      <c r="C527" s="34"/>
      <c r="D527" s="34"/>
      <c r="E527" s="34"/>
    </row>
    <row r="528" spans="1:5" x14ac:dyDescent="0.35">
      <c r="A528" s="33"/>
      <c r="B528" s="34"/>
      <c r="C528" s="34"/>
      <c r="D528" s="34"/>
      <c r="E528" s="34"/>
    </row>
    <row r="529" spans="1:5" x14ac:dyDescent="0.35">
      <c r="A529" s="33"/>
      <c r="B529" s="34"/>
      <c r="C529" s="34"/>
      <c r="D529" s="34"/>
      <c r="E529" s="34"/>
    </row>
    <row r="530" spans="1:5" x14ac:dyDescent="0.35">
      <c r="A530" s="33"/>
      <c r="B530" s="34"/>
      <c r="C530" s="34"/>
      <c r="D530" s="34"/>
      <c r="E530" s="34"/>
    </row>
    <row r="531" spans="1:5" x14ac:dyDescent="0.35">
      <c r="A531" s="33"/>
      <c r="B531" s="34"/>
      <c r="C531" s="34"/>
      <c r="D531" s="34"/>
      <c r="E531" s="34"/>
    </row>
    <row r="532" spans="1:5" x14ac:dyDescent="0.35">
      <c r="A532" s="33"/>
      <c r="B532" s="34"/>
      <c r="C532" s="34"/>
      <c r="D532" s="34"/>
      <c r="E532" s="34"/>
    </row>
    <row r="533" spans="1:5" x14ac:dyDescent="0.35">
      <c r="A533" s="33"/>
      <c r="B533" s="34"/>
      <c r="C533" s="34"/>
      <c r="D533" s="34"/>
      <c r="E533" s="34"/>
    </row>
    <row r="534" spans="1:5" x14ac:dyDescent="0.35">
      <c r="A534" s="33"/>
      <c r="B534" s="34"/>
      <c r="C534" s="34"/>
      <c r="D534" s="34"/>
      <c r="E534" s="34"/>
    </row>
    <row r="535" spans="1:5" x14ac:dyDescent="0.35">
      <c r="A535" s="33"/>
      <c r="B535" s="34"/>
      <c r="C535" s="34"/>
      <c r="D535" s="34"/>
      <c r="E535" s="34"/>
    </row>
    <row r="536" spans="1:5" x14ac:dyDescent="0.35">
      <c r="A536" s="33"/>
      <c r="B536" s="34"/>
      <c r="C536" s="34"/>
      <c r="D536" s="34"/>
      <c r="E536" s="34"/>
    </row>
    <row r="537" spans="1:5" x14ac:dyDescent="0.35">
      <c r="A537" s="33"/>
      <c r="B537" s="34"/>
      <c r="C537" s="34"/>
      <c r="D537" s="34"/>
      <c r="E537" s="34"/>
    </row>
    <row r="538" spans="1:5" x14ac:dyDescent="0.35">
      <c r="A538" s="33"/>
      <c r="B538" s="34"/>
      <c r="C538" s="34"/>
      <c r="D538" s="34"/>
      <c r="E538" s="34"/>
    </row>
    <row r="539" spans="1:5" x14ac:dyDescent="0.35">
      <c r="A539" s="33"/>
      <c r="B539" s="34"/>
      <c r="C539" s="34"/>
      <c r="D539" s="34"/>
      <c r="E539" s="34"/>
    </row>
    <row r="540" spans="1:5" x14ac:dyDescent="0.35">
      <c r="A540" s="33"/>
      <c r="B540" s="34"/>
      <c r="C540" s="34"/>
      <c r="D540" s="34"/>
      <c r="E540" s="34"/>
    </row>
    <row r="541" spans="1:5" x14ac:dyDescent="0.35">
      <c r="A541" s="33"/>
      <c r="B541" s="34"/>
      <c r="C541" s="34"/>
      <c r="D541" s="34"/>
      <c r="E541" s="34"/>
    </row>
    <row r="542" spans="1:5" x14ac:dyDescent="0.35">
      <c r="A542" s="33"/>
      <c r="B542" s="34"/>
      <c r="C542" s="34"/>
      <c r="D542" s="34"/>
      <c r="E542" s="34"/>
    </row>
    <row r="543" spans="1:5" x14ac:dyDescent="0.35">
      <c r="A543" s="33"/>
      <c r="B543" s="34"/>
      <c r="C543" s="34"/>
      <c r="D543" s="34"/>
      <c r="E543" s="34"/>
    </row>
    <row r="544" spans="1:5" x14ac:dyDescent="0.35">
      <c r="A544" s="33"/>
      <c r="B544" s="34"/>
      <c r="C544" s="34"/>
      <c r="D544" s="34"/>
      <c r="E544" s="34"/>
    </row>
    <row r="545" spans="1:5" x14ac:dyDescent="0.35">
      <c r="A545" s="33"/>
      <c r="B545" s="34"/>
      <c r="C545" s="34"/>
      <c r="D545" s="34"/>
      <c r="E545" s="34"/>
    </row>
    <row r="546" spans="1:5" x14ac:dyDescent="0.35">
      <c r="A546" s="33"/>
      <c r="B546" s="34"/>
      <c r="C546" s="34"/>
      <c r="D546" s="34"/>
      <c r="E546" s="34"/>
    </row>
    <row r="547" spans="1:5" x14ac:dyDescent="0.35">
      <c r="A547" s="33"/>
      <c r="B547" s="34"/>
      <c r="C547" s="34"/>
      <c r="D547" s="34"/>
      <c r="E547" s="34"/>
    </row>
    <row r="548" spans="1:5" x14ac:dyDescent="0.35">
      <c r="A548" s="33"/>
      <c r="B548" s="34"/>
      <c r="C548" s="34"/>
      <c r="D548" s="34"/>
      <c r="E548" s="34"/>
    </row>
    <row r="549" spans="1:5" x14ac:dyDescent="0.35">
      <c r="A549" s="33"/>
      <c r="B549" s="34"/>
      <c r="C549" s="34"/>
      <c r="D549" s="34"/>
      <c r="E549" s="34"/>
    </row>
    <row r="550" spans="1:5" x14ac:dyDescent="0.35">
      <c r="A550" s="33"/>
      <c r="B550" s="34"/>
      <c r="C550" s="34"/>
      <c r="D550" s="34"/>
      <c r="E550" s="34"/>
    </row>
    <row r="551" spans="1:5" x14ac:dyDescent="0.35">
      <c r="A551" s="33"/>
      <c r="B551" s="34"/>
      <c r="C551" s="34"/>
      <c r="D551" s="34"/>
      <c r="E551" s="34"/>
    </row>
    <row r="552" spans="1:5" x14ac:dyDescent="0.35">
      <c r="A552" s="33"/>
      <c r="B552" s="34"/>
      <c r="C552" s="34"/>
      <c r="D552" s="34"/>
      <c r="E552" s="34"/>
    </row>
    <row r="553" spans="1:5" x14ac:dyDescent="0.35">
      <c r="A553" s="33"/>
      <c r="B553" s="34"/>
      <c r="C553" s="34"/>
      <c r="D553" s="34"/>
      <c r="E553" s="34"/>
    </row>
    <row r="554" spans="1:5" x14ac:dyDescent="0.35">
      <c r="A554" s="33"/>
      <c r="B554" s="34"/>
      <c r="C554" s="34"/>
      <c r="D554" s="34"/>
      <c r="E554" s="34"/>
    </row>
    <row r="555" spans="1:5" x14ac:dyDescent="0.35">
      <c r="A555" s="33"/>
      <c r="B555" s="34"/>
      <c r="C555" s="34"/>
      <c r="D555" s="34"/>
      <c r="E555" s="34"/>
    </row>
    <row r="556" spans="1:5" x14ac:dyDescent="0.35">
      <c r="A556" s="33"/>
      <c r="B556" s="34"/>
      <c r="C556" s="34"/>
      <c r="D556" s="34"/>
      <c r="E556" s="34"/>
    </row>
    <row r="557" spans="1:5" x14ac:dyDescent="0.35">
      <c r="A557" s="33"/>
      <c r="B557" s="34"/>
      <c r="C557" s="34"/>
      <c r="D557" s="34"/>
      <c r="E557" s="34"/>
    </row>
    <row r="558" spans="1:5" x14ac:dyDescent="0.35">
      <c r="A558" s="33"/>
      <c r="B558" s="34"/>
      <c r="C558" s="34"/>
      <c r="D558" s="34"/>
      <c r="E558" s="34"/>
    </row>
    <row r="559" spans="1:5" x14ac:dyDescent="0.35">
      <c r="A559" s="33"/>
      <c r="B559" s="34"/>
      <c r="C559" s="34"/>
      <c r="D559" s="34"/>
      <c r="E559" s="34"/>
    </row>
    <row r="560" spans="1:5" x14ac:dyDescent="0.35">
      <c r="A560" s="33"/>
      <c r="B560" s="34"/>
      <c r="C560" s="34"/>
      <c r="D560" s="34"/>
      <c r="E560" s="34"/>
    </row>
    <row r="561" spans="1:5" x14ac:dyDescent="0.35">
      <c r="A561" s="33"/>
      <c r="B561" s="34"/>
      <c r="C561" s="34"/>
      <c r="D561" s="34"/>
      <c r="E561" s="34"/>
    </row>
    <row r="562" spans="1:5" x14ac:dyDescent="0.35">
      <c r="A562" s="33"/>
      <c r="B562" s="34"/>
      <c r="C562" s="34"/>
      <c r="D562" s="34"/>
      <c r="E562" s="34"/>
    </row>
    <row r="563" spans="1:5" x14ac:dyDescent="0.35">
      <c r="A563" s="33"/>
      <c r="B563" s="34"/>
      <c r="C563" s="34"/>
      <c r="D563" s="34"/>
      <c r="E563" s="34"/>
    </row>
    <row r="564" spans="1:5" x14ac:dyDescent="0.35">
      <c r="A564" s="33"/>
      <c r="B564" s="34"/>
      <c r="C564" s="34"/>
      <c r="D564" s="34"/>
      <c r="E564" s="34"/>
    </row>
    <row r="565" spans="1:5" x14ac:dyDescent="0.35">
      <c r="A565" s="33"/>
      <c r="B565" s="34"/>
      <c r="C565" s="34"/>
      <c r="D565" s="34"/>
      <c r="E565" s="34"/>
    </row>
    <row r="566" spans="1:5" x14ac:dyDescent="0.35">
      <c r="A566" s="33"/>
      <c r="B566" s="34"/>
      <c r="C566" s="34"/>
      <c r="D566" s="34"/>
      <c r="E566" s="34"/>
    </row>
    <row r="567" spans="1:5" x14ac:dyDescent="0.35">
      <c r="A567" s="33"/>
      <c r="B567" s="34"/>
      <c r="C567" s="34"/>
      <c r="D567" s="34"/>
      <c r="E567" s="34"/>
    </row>
    <row r="568" spans="1:5" x14ac:dyDescent="0.35">
      <c r="A568" s="33"/>
      <c r="B568" s="34"/>
      <c r="C568" s="34"/>
      <c r="D568" s="34"/>
      <c r="E568" s="34"/>
    </row>
    <row r="569" spans="1:5" x14ac:dyDescent="0.35">
      <c r="A569" s="33"/>
      <c r="B569" s="34"/>
      <c r="C569" s="34"/>
      <c r="D569" s="34"/>
      <c r="E569" s="34"/>
    </row>
    <row r="570" spans="1:5" x14ac:dyDescent="0.35">
      <c r="A570" s="33"/>
      <c r="B570" s="34"/>
      <c r="C570" s="34"/>
      <c r="D570" s="34"/>
      <c r="E570" s="34"/>
    </row>
    <row r="571" spans="1:5" x14ac:dyDescent="0.35">
      <c r="A571" s="33"/>
      <c r="B571" s="34"/>
      <c r="C571" s="34"/>
      <c r="D571" s="34"/>
      <c r="E571" s="34"/>
    </row>
    <row r="572" spans="1:5" x14ac:dyDescent="0.35">
      <c r="A572" s="33"/>
      <c r="B572" s="34"/>
      <c r="C572" s="34"/>
      <c r="D572" s="34"/>
      <c r="E572" s="34"/>
    </row>
    <row r="573" spans="1:5" x14ac:dyDescent="0.35">
      <c r="A573" s="33"/>
      <c r="B573" s="34"/>
      <c r="C573" s="34"/>
      <c r="D573" s="34"/>
      <c r="E573" s="34"/>
    </row>
    <row r="574" spans="1:5" x14ac:dyDescent="0.35">
      <c r="A574" s="33"/>
      <c r="B574" s="34"/>
      <c r="C574" s="34"/>
      <c r="D574" s="34"/>
      <c r="E574" s="34"/>
    </row>
    <row r="575" spans="1:5" x14ac:dyDescent="0.35">
      <c r="A575" s="33"/>
      <c r="B575" s="34"/>
      <c r="C575" s="34"/>
      <c r="D575" s="34"/>
      <c r="E575" s="34"/>
    </row>
    <row r="576" spans="1:5" x14ac:dyDescent="0.35">
      <c r="A576" s="33"/>
      <c r="B576" s="34"/>
      <c r="C576" s="34"/>
      <c r="D576" s="34"/>
      <c r="E576" s="34"/>
    </row>
    <row r="577" spans="1:5" x14ac:dyDescent="0.35">
      <c r="A577" s="33"/>
      <c r="B577" s="34"/>
      <c r="C577" s="34"/>
      <c r="D577" s="34"/>
      <c r="E577" s="34"/>
    </row>
    <row r="578" spans="1:5" x14ac:dyDescent="0.35">
      <c r="A578" s="33"/>
      <c r="B578" s="34"/>
      <c r="C578" s="34"/>
      <c r="D578" s="34"/>
      <c r="E578" s="34"/>
    </row>
    <row r="579" spans="1:5" x14ac:dyDescent="0.35">
      <c r="A579" s="33"/>
      <c r="B579" s="34"/>
      <c r="C579" s="34"/>
      <c r="D579" s="34"/>
      <c r="E579" s="34"/>
    </row>
    <row r="580" spans="1:5" x14ac:dyDescent="0.35">
      <c r="A580" s="33"/>
      <c r="B580" s="34"/>
      <c r="C580" s="34"/>
      <c r="D580" s="34"/>
      <c r="E580" s="34"/>
    </row>
    <row r="581" spans="1:5" x14ac:dyDescent="0.35">
      <c r="A581" s="33"/>
      <c r="B581" s="34"/>
      <c r="C581" s="34"/>
      <c r="D581" s="34"/>
      <c r="E581" s="34"/>
    </row>
    <row r="582" spans="1:5" x14ac:dyDescent="0.35">
      <c r="A582" s="33"/>
      <c r="B582" s="34"/>
      <c r="C582" s="34"/>
      <c r="D582" s="34"/>
      <c r="E582" s="34"/>
    </row>
    <row r="583" spans="1:5" x14ac:dyDescent="0.35">
      <c r="A583" s="33"/>
      <c r="B583" s="34"/>
      <c r="C583" s="34"/>
      <c r="D583" s="34"/>
      <c r="E583" s="34"/>
    </row>
    <row r="584" spans="1:5" x14ac:dyDescent="0.35">
      <c r="A584" s="33"/>
      <c r="B584" s="34"/>
      <c r="C584" s="34"/>
      <c r="D584" s="34"/>
      <c r="E584" s="34"/>
    </row>
    <row r="585" spans="1:5" x14ac:dyDescent="0.35">
      <c r="A585" s="33"/>
      <c r="B585" s="34"/>
      <c r="C585" s="34"/>
      <c r="D585" s="34"/>
      <c r="E585" s="34"/>
    </row>
    <row r="586" spans="1:5" x14ac:dyDescent="0.35">
      <c r="A586" s="33"/>
      <c r="B586" s="34"/>
      <c r="C586" s="34"/>
      <c r="D586" s="34"/>
      <c r="E586" s="34"/>
    </row>
    <row r="587" spans="1:5" x14ac:dyDescent="0.35">
      <c r="A587" s="33"/>
      <c r="B587" s="34"/>
      <c r="C587" s="34"/>
      <c r="D587" s="34"/>
      <c r="E587" s="34"/>
    </row>
    <row r="588" spans="1:5" x14ac:dyDescent="0.35">
      <c r="A588" s="33"/>
      <c r="B588" s="34"/>
      <c r="C588" s="34"/>
      <c r="D588" s="34"/>
      <c r="E588" s="34"/>
    </row>
    <row r="589" spans="1:5" x14ac:dyDescent="0.35">
      <c r="A589" s="33"/>
      <c r="B589" s="34"/>
      <c r="C589" s="34"/>
      <c r="D589" s="34"/>
      <c r="E589" s="34"/>
    </row>
    <row r="590" spans="1:5" x14ac:dyDescent="0.35">
      <c r="A590" s="33"/>
      <c r="B590" s="34"/>
      <c r="C590" s="34"/>
      <c r="D590" s="34"/>
      <c r="E590" s="34"/>
    </row>
    <row r="591" spans="1:5" x14ac:dyDescent="0.35">
      <c r="A591" s="33"/>
      <c r="B591" s="34"/>
      <c r="C591" s="34"/>
      <c r="D591" s="34"/>
      <c r="E591" s="34"/>
    </row>
    <row r="592" spans="1:5" x14ac:dyDescent="0.35">
      <c r="A592" s="33"/>
      <c r="B592" s="34"/>
      <c r="C592" s="34"/>
      <c r="D592" s="34"/>
      <c r="E592" s="34"/>
    </row>
    <row r="593" spans="1:5" x14ac:dyDescent="0.35">
      <c r="A593" s="33"/>
      <c r="B593" s="34"/>
      <c r="C593" s="34"/>
      <c r="D593" s="34"/>
      <c r="E593" s="34"/>
    </row>
    <row r="594" spans="1:5" x14ac:dyDescent="0.35">
      <c r="A594" s="33"/>
      <c r="B594" s="34"/>
      <c r="C594" s="34"/>
      <c r="D594" s="34"/>
      <c r="E594" s="34"/>
    </row>
    <row r="595" spans="1:5" x14ac:dyDescent="0.35">
      <c r="A595" s="33"/>
      <c r="B595" s="34"/>
      <c r="C595" s="34"/>
      <c r="D595" s="34"/>
      <c r="E595" s="34"/>
    </row>
    <row r="596" spans="1:5" x14ac:dyDescent="0.35">
      <c r="A596" s="33"/>
      <c r="B596" s="34"/>
      <c r="C596" s="34"/>
      <c r="D596" s="34"/>
      <c r="E596" s="34"/>
    </row>
    <row r="597" spans="1:5" x14ac:dyDescent="0.35">
      <c r="A597" s="33"/>
      <c r="B597" s="34"/>
      <c r="C597" s="34"/>
      <c r="D597" s="34"/>
      <c r="E597" s="34"/>
    </row>
    <row r="598" spans="1:5" x14ac:dyDescent="0.35">
      <c r="A598" s="33"/>
      <c r="B598" s="34"/>
      <c r="C598" s="34"/>
      <c r="D598" s="34"/>
      <c r="E598" s="34"/>
    </row>
    <row r="599" spans="1:5" x14ac:dyDescent="0.35">
      <c r="A599" s="33"/>
      <c r="B599" s="34"/>
      <c r="C599" s="34"/>
      <c r="D599" s="34"/>
      <c r="E599" s="34"/>
    </row>
    <row r="600" spans="1:5" x14ac:dyDescent="0.35">
      <c r="A600" s="33"/>
      <c r="B600" s="34"/>
      <c r="C600" s="34"/>
      <c r="D600" s="34"/>
      <c r="E600" s="34"/>
    </row>
    <row r="601" spans="1:5" x14ac:dyDescent="0.35">
      <c r="A601" s="33"/>
      <c r="B601" s="34"/>
      <c r="C601" s="34"/>
      <c r="D601" s="34"/>
      <c r="E601" s="34"/>
    </row>
    <row r="602" spans="1:5" x14ac:dyDescent="0.35">
      <c r="A602" s="33"/>
      <c r="B602" s="34"/>
      <c r="C602" s="34"/>
      <c r="D602" s="34"/>
      <c r="E602" s="34"/>
    </row>
    <row r="603" spans="1:5" x14ac:dyDescent="0.35">
      <c r="A603" s="33"/>
      <c r="B603" s="34"/>
      <c r="C603" s="34"/>
      <c r="D603" s="34"/>
      <c r="E603" s="34"/>
    </row>
    <row r="604" spans="1:5" x14ac:dyDescent="0.35">
      <c r="A604" s="33"/>
      <c r="B604" s="34"/>
      <c r="C604" s="34"/>
      <c r="D604" s="34"/>
      <c r="E604" s="34"/>
    </row>
    <row r="605" spans="1:5" x14ac:dyDescent="0.35">
      <c r="A605" s="33"/>
      <c r="B605" s="34"/>
      <c r="C605" s="34"/>
      <c r="D605" s="34"/>
      <c r="E605" s="34"/>
    </row>
    <row r="606" spans="1:5" x14ac:dyDescent="0.35">
      <c r="A606" s="33"/>
      <c r="B606" s="34"/>
      <c r="C606" s="34"/>
      <c r="D606" s="34"/>
      <c r="E606" s="34"/>
    </row>
    <row r="607" spans="1:5" x14ac:dyDescent="0.35">
      <c r="A607" s="33"/>
      <c r="B607" s="34"/>
      <c r="C607" s="34"/>
      <c r="D607" s="34"/>
      <c r="E607" s="34"/>
    </row>
    <row r="608" spans="1:5" x14ac:dyDescent="0.35">
      <c r="A608" s="33"/>
      <c r="B608" s="34"/>
      <c r="C608" s="34"/>
      <c r="D608" s="34"/>
      <c r="E608" s="34"/>
    </row>
    <row r="609" spans="1:5" x14ac:dyDescent="0.35">
      <c r="A609" s="33"/>
      <c r="B609" s="34"/>
      <c r="C609" s="34"/>
      <c r="D609" s="34"/>
      <c r="E609" s="34"/>
    </row>
    <row r="610" spans="1:5" x14ac:dyDescent="0.35">
      <c r="A610" s="33"/>
      <c r="B610" s="34"/>
      <c r="C610" s="34"/>
      <c r="D610" s="34"/>
      <c r="E610" s="34"/>
    </row>
    <row r="611" spans="1:5" x14ac:dyDescent="0.35">
      <c r="A611" s="33"/>
      <c r="B611" s="34"/>
      <c r="C611" s="34"/>
      <c r="D611" s="34"/>
      <c r="E611" s="34"/>
    </row>
    <row r="612" spans="1:5" x14ac:dyDescent="0.35">
      <c r="A612" s="33"/>
      <c r="B612" s="34"/>
      <c r="C612" s="34"/>
      <c r="D612" s="34"/>
      <c r="E612" s="34"/>
    </row>
    <row r="613" spans="1:5" x14ac:dyDescent="0.35">
      <c r="A613" s="33"/>
      <c r="B613" s="34"/>
      <c r="C613" s="34"/>
      <c r="D613" s="34"/>
      <c r="E613" s="34"/>
    </row>
    <row r="614" spans="1:5" x14ac:dyDescent="0.35">
      <c r="A614" s="33"/>
      <c r="B614" s="34"/>
      <c r="C614" s="34"/>
      <c r="D614" s="34"/>
      <c r="E614" s="34"/>
    </row>
    <row r="615" spans="1:5" x14ac:dyDescent="0.35">
      <c r="A615" s="32"/>
      <c r="B615" s="34"/>
      <c r="C615" s="34"/>
      <c r="D615" s="34"/>
      <c r="E615" s="34"/>
    </row>
    <row r="616" spans="1:5" x14ac:dyDescent="0.35">
      <c r="A616" s="32"/>
      <c r="B616" s="34"/>
      <c r="C616" s="34"/>
      <c r="D616" s="34"/>
      <c r="E616" s="34"/>
    </row>
    <row r="617" spans="1:5" x14ac:dyDescent="0.35">
      <c r="A617" s="32"/>
      <c r="B617" s="34"/>
      <c r="C617" s="34"/>
      <c r="D617" s="34"/>
      <c r="E617" s="34"/>
    </row>
    <row r="618" spans="1:5" x14ac:dyDescent="0.35">
      <c r="A618" s="32"/>
      <c r="B618" s="34"/>
      <c r="C618" s="34"/>
      <c r="D618" s="34"/>
      <c r="E618" s="34"/>
    </row>
    <row r="619" spans="1:5" x14ac:dyDescent="0.35">
      <c r="A619" s="32"/>
      <c r="B619" s="34"/>
      <c r="C619" s="34"/>
      <c r="D619" s="34"/>
      <c r="E619" s="34"/>
    </row>
    <row r="620" spans="1:5" x14ac:dyDescent="0.35">
      <c r="A620" s="32"/>
      <c r="B620" s="34"/>
      <c r="C620" s="34"/>
      <c r="D620" s="34"/>
      <c r="E620" s="34"/>
    </row>
    <row r="621" spans="1:5" x14ac:dyDescent="0.35">
      <c r="A621" s="32"/>
      <c r="B621" s="34"/>
      <c r="C621" s="34"/>
      <c r="D621" s="34"/>
      <c r="E621" s="34"/>
    </row>
    <row r="622" spans="1:5" x14ac:dyDescent="0.35">
      <c r="A622" s="32"/>
    </row>
    <row r="623" spans="1:5" x14ac:dyDescent="0.35">
      <c r="A623" s="32"/>
    </row>
    <row r="624" spans="1:5" x14ac:dyDescent="0.35">
      <c r="A624" s="32"/>
    </row>
    <row r="625" spans="1:1" x14ac:dyDescent="0.35">
      <c r="A625" s="32"/>
    </row>
    <row r="626" spans="1:1" x14ac:dyDescent="0.35">
      <c r="A626" s="32"/>
    </row>
    <row r="627" spans="1:1" x14ac:dyDescent="0.35">
      <c r="A627" s="32"/>
    </row>
    <row r="628" spans="1:1" x14ac:dyDescent="0.35">
      <c r="A628" s="32"/>
    </row>
    <row r="629" spans="1:1" x14ac:dyDescent="0.35">
      <c r="A629" s="32"/>
    </row>
    <row r="630" spans="1:1" x14ac:dyDescent="0.35">
      <c r="A630" s="32"/>
    </row>
    <row r="631" spans="1:1" x14ac:dyDescent="0.35">
      <c r="A631" s="32"/>
    </row>
    <row r="632" spans="1:1" x14ac:dyDescent="0.35">
      <c r="A632" s="32"/>
    </row>
    <row r="633" spans="1:1" x14ac:dyDescent="0.35">
      <c r="A633" s="32"/>
    </row>
    <row r="634" spans="1:1" x14ac:dyDescent="0.35">
      <c r="A634" s="32"/>
    </row>
    <row r="635" spans="1:1" x14ac:dyDescent="0.35">
      <c r="A635" s="32"/>
    </row>
    <row r="636" spans="1:1" x14ac:dyDescent="0.35">
      <c r="A636" s="32"/>
    </row>
    <row r="637" spans="1:1" x14ac:dyDescent="0.35">
      <c r="A637" s="32"/>
    </row>
    <row r="638" spans="1:1" x14ac:dyDescent="0.35">
      <c r="A638" s="32"/>
    </row>
    <row r="639" spans="1:1" x14ac:dyDescent="0.35">
      <c r="A639" s="32"/>
    </row>
    <row r="640" spans="1:1" x14ac:dyDescent="0.35">
      <c r="A640" s="32"/>
    </row>
    <row r="641" spans="1:1" x14ac:dyDescent="0.35">
      <c r="A641" s="32"/>
    </row>
    <row r="642" spans="1:1" x14ac:dyDescent="0.35">
      <c r="A642" s="32"/>
    </row>
    <row r="643" spans="1:1" x14ac:dyDescent="0.35">
      <c r="A643" s="32"/>
    </row>
    <row r="644" spans="1:1" x14ac:dyDescent="0.35">
      <c r="A644" s="32"/>
    </row>
    <row r="645" spans="1:1" x14ac:dyDescent="0.35">
      <c r="A645" s="32"/>
    </row>
    <row r="646" spans="1:1" x14ac:dyDescent="0.35">
      <c r="A646" s="32"/>
    </row>
    <row r="647" spans="1:1" x14ac:dyDescent="0.35">
      <c r="A647" s="32"/>
    </row>
    <row r="648" spans="1:1" x14ac:dyDescent="0.35">
      <c r="A648" s="32"/>
    </row>
    <row r="649" spans="1:1" x14ac:dyDescent="0.35">
      <c r="A649" s="32"/>
    </row>
    <row r="650" spans="1:1" x14ac:dyDescent="0.35">
      <c r="A650" s="32"/>
    </row>
    <row r="651" spans="1:1" x14ac:dyDescent="0.35">
      <c r="A651" s="32"/>
    </row>
    <row r="652" spans="1:1" x14ac:dyDescent="0.35">
      <c r="A652" s="32"/>
    </row>
    <row r="653" spans="1:1" x14ac:dyDescent="0.35">
      <c r="A653" s="32"/>
    </row>
    <row r="654" spans="1:1" x14ac:dyDescent="0.35">
      <c r="A654" s="32"/>
    </row>
    <row r="655" spans="1:1" x14ac:dyDescent="0.35">
      <c r="A655" s="32"/>
    </row>
    <row r="656" spans="1:1" x14ac:dyDescent="0.35">
      <c r="A656" s="32"/>
    </row>
    <row r="657" spans="1:1" x14ac:dyDescent="0.35">
      <c r="A657" s="32"/>
    </row>
    <row r="658" spans="1:1" x14ac:dyDescent="0.35">
      <c r="A658" s="32"/>
    </row>
    <row r="659" spans="1:1" x14ac:dyDescent="0.35">
      <c r="A659" s="32"/>
    </row>
    <row r="660" spans="1:1" x14ac:dyDescent="0.35">
      <c r="A660" s="32"/>
    </row>
    <row r="661" spans="1:1" x14ac:dyDescent="0.35">
      <c r="A661" s="32"/>
    </row>
    <row r="662" spans="1:1" x14ac:dyDescent="0.35">
      <c r="A662" s="32"/>
    </row>
    <row r="663" spans="1:1" x14ac:dyDescent="0.35">
      <c r="A663" s="32"/>
    </row>
    <row r="664" spans="1:1" x14ac:dyDescent="0.35">
      <c r="A664" s="32"/>
    </row>
    <row r="665" spans="1:1" x14ac:dyDescent="0.35">
      <c r="A665" s="32"/>
    </row>
    <row r="666" spans="1:1" x14ac:dyDescent="0.35">
      <c r="A666" s="32"/>
    </row>
    <row r="667" spans="1:1" x14ac:dyDescent="0.35">
      <c r="A667" s="32"/>
    </row>
    <row r="668" spans="1:1" x14ac:dyDescent="0.35">
      <c r="A668" s="32"/>
    </row>
    <row r="669" spans="1:1" x14ac:dyDescent="0.35">
      <c r="A669" s="32"/>
    </row>
    <row r="670" spans="1:1" x14ac:dyDescent="0.35">
      <c r="A670" s="32"/>
    </row>
    <row r="671" spans="1:1" x14ac:dyDescent="0.35">
      <c r="A671" s="32"/>
    </row>
    <row r="672" spans="1:1" x14ac:dyDescent="0.35">
      <c r="A672" s="32"/>
    </row>
    <row r="673" spans="1:1" x14ac:dyDescent="0.35">
      <c r="A673" s="32"/>
    </row>
    <row r="674" spans="1:1" x14ac:dyDescent="0.35">
      <c r="A674" s="32"/>
    </row>
    <row r="675" spans="1:1" x14ac:dyDescent="0.35">
      <c r="A675" s="32"/>
    </row>
    <row r="676" spans="1:1" x14ac:dyDescent="0.35">
      <c r="A676" s="32"/>
    </row>
    <row r="677" spans="1:1" x14ac:dyDescent="0.35">
      <c r="A677" s="32"/>
    </row>
    <row r="678" spans="1:1" x14ac:dyDescent="0.35">
      <c r="A678" s="32"/>
    </row>
    <row r="679" spans="1:1" x14ac:dyDescent="0.35">
      <c r="A679" s="32"/>
    </row>
    <row r="680" spans="1:1" x14ac:dyDescent="0.35">
      <c r="A680" s="32"/>
    </row>
    <row r="681" spans="1:1" x14ac:dyDescent="0.35">
      <c r="A681" s="32"/>
    </row>
    <row r="682" spans="1:1" x14ac:dyDescent="0.35">
      <c r="A682" s="32"/>
    </row>
    <row r="683" spans="1:1" x14ac:dyDescent="0.35">
      <c r="A683" s="32"/>
    </row>
    <row r="684" spans="1:1" x14ac:dyDescent="0.35">
      <c r="A684" s="32"/>
    </row>
    <row r="685" spans="1:1" x14ac:dyDescent="0.35">
      <c r="A685" s="32"/>
    </row>
    <row r="686" spans="1:1" x14ac:dyDescent="0.35">
      <c r="A686" s="32"/>
    </row>
    <row r="687" spans="1:1" x14ac:dyDescent="0.35">
      <c r="A687" s="32"/>
    </row>
    <row r="688" spans="1:1" x14ac:dyDescent="0.35">
      <c r="A688" s="32"/>
    </row>
    <row r="689" spans="1:1" x14ac:dyDescent="0.35">
      <c r="A689" s="32"/>
    </row>
    <row r="690" spans="1:1" x14ac:dyDescent="0.35">
      <c r="A690" s="32"/>
    </row>
    <row r="691" spans="1:1" x14ac:dyDescent="0.35">
      <c r="A691" s="32"/>
    </row>
    <row r="692" spans="1:1" x14ac:dyDescent="0.35">
      <c r="A692" s="32"/>
    </row>
    <row r="693" spans="1:1" x14ac:dyDescent="0.35">
      <c r="A693" s="32"/>
    </row>
    <row r="694" spans="1:1" x14ac:dyDescent="0.35">
      <c r="A694" s="32"/>
    </row>
    <row r="695" spans="1:1" x14ac:dyDescent="0.35">
      <c r="A695" s="32"/>
    </row>
    <row r="696" spans="1:1" x14ac:dyDescent="0.35">
      <c r="A696" s="32"/>
    </row>
    <row r="697" spans="1:1" x14ac:dyDescent="0.35">
      <c r="A697" s="32"/>
    </row>
    <row r="698" spans="1:1" x14ac:dyDescent="0.35">
      <c r="A698" s="32"/>
    </row>
    <row r="699" spans="1:1" x14ac:dyDescent="0.35">
      <c r="A699" s="32"/>
    </row>
    <row r="700" spans="1:1" x14ac:dyDescent="0.35">
      <c r="A700" s="32"/>
    </row>
    <row r="701" spans="1:1" x14ac:dyDescent="0.35">
      <c r="A701" s="32"/>
    </row>
    <row r="702" spans="1:1" x14ac:dyDescent="0.35">
      <c r="A702" s="32"/>
    </row>
    <row r="703" spans="1:1" x14ac:dyDescent="0.35">
      <c r="A703" s="32"/>
    </row>
    <row r="704" spans="1:1" x14ac:dyDescent="0.35">
      <c r="A704" s="32"/>
    </row>
    <row r="705" spans="1:1" x14ac:dyDescent="0.35">
      <c r="A705" s="32"/>
    </row>
    <row r="706" spans="1:1" x14ac:dyDescent="0.35">
      <c r="A706" s="32"/>
    </row>
    <row r="707" spans="1:1" x14ac:dyDescent="0.35">
      <c r="A707" s="32"/>
    </row>
    <row r="708" spans="1:1" x14ac:dyDescent="0.35">
      <c r="A708" s="32"/>
    </row>
    <row r="709" spans="1:1" x14ac:dyDescent="0.35">
      <c r="A709" s="32"/>
    </row>
    <row r="710" spans="1:1" x14ac:dyDescent="0.35">
      <c r="A710" s="32"/>
    </row>
    <row r="711" spans="1:1" x14ac:dyDescent="0.35">
      <c r="A711" s="32"/>
    </row>
    <row r="712" spans="1:1" x14ac:dyDescent="0.35">
      <c r="A712" s="32"/>
    </row>
    <row r="713" spans="1:1" x14ac:dyDescent="0.35">
      <c r="A713" s="32"/>
    </row>
    <row r="714" spans="1:1" x14ac:dyDescent="0.35">
      <c r="A714" s="32"/>
    </row>
    <row r="715" spans="1:1" x14ac:dyDescent="0.35">
      <c r="A715" s="32"/>
    </row>
    <row r="716" spans="1:1" x14ac:dyDescent="0.35">
      <c r="A716" s="32"/>
    </row>
    <row r="717" spans="1:1" x14ac:dyDescent="0.35">
      <c r="A717" s="32"/>
    </row>
    <row r="718" spans="1:1" x14ac:dyDescent="0.35">
      <c r="A718" s="32"/>
    </row>
    <row r="719" spans="1:1" x14ac:dyDescent="0.35">
      <c r="A719" s="32"/>
    </row>
    <row r="720" spans="1:1" x14ac:dyDescent="0.35">
      <c r="A720" s="32"/>
    </row>
    <row r="721" spans="1:1" x14ac:dyDescent="0.35">
      <c r="A721" s="32"/>
    </row>
    <row r="722" spans="1:1" x14ac:dyDescent="0.35">
      <c r="A722" s="32"/>
    </row>
    <row r="723" spans="1:1" x14ac:dyDescent="0.35">
      <c r="A723" s="32"/>
    </row>
    <row r="724" spans="1:1" x14ac:dyDescent="0.35">
      <c r="A724" s="32"/>
    </row>
    <row r="725" spans="1:1" x14ac:dyDescent="0.35">
      <c r="A725" s="32"/>
    </row>
    <row r="726" spans="1:1" x14ac:dyDescent="0.35">
      <c r="A726" s="32"/>
    </row>
    <row r="727" spans="1:1" x14ac:dyDescent="0.35">
      <c r="A727" s="32"/>
    </row>
    <row r="728" spans="1:1" x14ac:dyDescent="0.35">
      <c r="A728" s="32"/>
    </row>
    <row r="729" spans="1:1" x14ac:dyDescent="0.35">
      <c r="A729" s="32"/>
    </row>
    <row r="730" spans="1:1" x14ac:dyDescent="0.35">
      <c r="A730" s="32"/>
    </row>
    <row r="731" spans="1:1" x14ac:dyDescent="0.35">
      <c r="A731" s="32"/>
    </row>
    <row r="732" spans="1:1" x14ac:dyDescent="0.35">
      <c r="A732" s="32"/>
    </row>
    <row r="733" spans="1:1" x14ac:dyDescent="0.35">
      <c r="A733" s="32"/>
    </row>
    <row r="734" spans="1:1" x14ac:dyDescent="0.35">
      <c r="A734" s="32"/>
    </row>
    <row r="735" spans="1:1" x14ac:dyDescent="0.35">
      <c r="A735" s="32"/>
    </row>
    <row r="736" spans="1:1" x14ac:dyDescent="0.35">
      <c r="A736" s="32"/>
    </row>
    <row r="737" spans="1:1" x14ac:dyDescent="0.35">
      <c r="A737" s="32"/>
    </row>
    <row r="738" spans="1:1" x14ac:dyDescent="0.35">
      <c r="A738" s="32"/>
    </row>
    <row r="739" spans="1:1" x14ac:dyDescent="0.35">
      <c r="A739" s="32"/>
    </row>
    <row r="740" spans="1:1" x14ac:dyDescent="0.35">
      <c r="A740" s="32"/>
    </row>
    <row r="741" spans="1:1" x14ac:dyDescent="0.35">
      <c r="A741" s="32"/>
    </row>
    <row r="742" spans="1:1" x14ac:dyDescent="0.35">
      <c r="A742" s="32"/>
    </row>
    <row r="743" spans="1:1" x14ac:dyDescent="0.35">
      <c r="A743" s="32"/>
    </row>
    <row r="744" spans="1:1" x14ac:dyDescent="0.35">
      <c r="A744" s="32"/>
    </row>
    <row r="745" spans="1:1" x14ac:dyDescent="0.35">
      <c r="A745" s="32"/>
    </row>
    <row r="746" spans="1:1" x14ac:dyDescent="0.35">
      <c r="A746" s="32"/>
    </row>
    <row r="747" spans="1:1" x14ac:dyDescent="0.35">
      <c r="A747" s="32"/>
    </row>
    <row r="748" spans="1:1" x14ac:dyDescent="0.35">
      <c r="A748" s="32"/>
    </row>
    <row r="749" spans="1:1" x14ac:dyDescent="0.35">
      <c r="A749" s="32"/>
    </row>
    <row r="750" spans="1:1" x14ac:dyDescent="0.35">
      <c r="A750" s="32"/>
    </row>
    <row r="751" spans="1:1" x14ac:dyDescent="0.35">
      <c r="A751" s="32"/>
    </row>
    <row r="752" spans="1:1" x14ac:dyDescent="0.35">
      <c r="A752" s="32"/>
    </row>
    <row r="753" spans="1:1" x14ac:dyDescent="0.35">
      <c r="A753" s="32"/>
    </row>
    <row r="754" spans="1:1" x14ac:dyDescent="0.35">
      <c r="A754" s="32"/>
    </row>
    <row r="755" spans="1:1" x14ac:dyDescent="0.35">
      <c r="A755" s="32"/>
    </row>
    <row r="756" spans="1:1" x14ac:dyDescent="0.35">
      <c r="A756" s="32"/>
    </row>
    <row r="757" spans="1:1" x14ac:dyDescent="0.35">
      <c r="A757" s="32"/>
    </row>
    <row r="758" spans="1:1" x14ac:dyDescent="0.35">
      <c r="A758" s="32"/>
    </row>
    <row r="759" spans="1:1" x14ac:dyDescent="0.35">
      <c r="A759" s="32"/>
    </row>
    <row r="760" spans="1:1" x14ac:dyDescent="0.35">
      <c r="A760" s="32"/>
    </row>
    <row r="761" spans="1:1" x14ac:dyDescent="0.35">
      <c r="A761" s="32"/>
    </row>
    <row r="762" spans="1:1" x14ac:dyDescent="0.35">
      <c r="A762" s="32"/>
    </row>
    <row r="763" spans="1:1" x14ac:dyDescent="0.35">
      <c r="A763" s="32"/>
    </row>
    <row r="764" spans="1:1" x14ac:dyDescent="0.35">
      <c r="A764" s="32"/>
    </row>
    <row r="765" spans="1:1" x14ac:dyDescent="0.35">
      <c r="A765" s="32"/>
    </row>
    <row r="766" spans="1:1" x14ac:dyDescent="0.35">
      <c r="A766" s="32"/>
    </row>
    <row r="767" spans="1:1" x14ac:dyDescent="0.35">
      <c r="A767" s="32"/>
    </row>
    <row r="768" spans="1:1" x14ac:dyDescent="0.35">
      <c r="A768" s="32"/>
    </row>
    <row r="769" spans="1:1" x14ac:dyDescent="0.35">
      <c r="A769" s="32"/>
    </row>
    <row r="770" spans="1:1" x14ac:dyDescent="0.35">
      <c r="A770" s="32"/>
    </row>
    <row r="771" spans="1:1" x14ac:dyDescent="0.35">
      <c r="A771" s="32"/>
    </row>
    <row r="772" spans="1:1" x14ac:dyDescent="0.35">
      <c r="A772" s="32"/>
    </row>
    <row r="773" spans="1:1" x14ac:dyDescent="0.35">
      <c r="A773" s="32"/>
    </row>
    <row r="774" spans="1:1" x14ac:dyDescent="0.35">
      <c r="A774" s="32"/>
    </row>
    <row r="775" spans="1:1" x14ac:dyDescent="0.35">
      <c r="A775" s="32"/>
    </row>
    <row r="776" spans="1:1" x14ac:dyDescent="0.35">
      <c r="A776" s="32"/>
    </row>
    <row r="777" spans="1:1" x14ac:dyDescent="0.35">
      <c r="A777" s="32"/>
    </row>
    <row r="778" spans="1:1" x14ac:dyDescent="0.35">
      <c r="A778" s="32"/>
    </row>
    <row r="779" spans="1:1" x14ac:dyDescent="0.35">
      <c r="A779" s="32"/>
    </row>
    <row r="780" spans="1:1" x14ac:dyDescent="0.35">
      <c r="A780" s="32"/>
    </row>
    <row r="781" spans="1:1" x14ac:dyDescent="0.35">
      <c r="A781" s="32"/>
    </row>
    <row r="782" spans="1:1" x14ac:dyDescent="0.35">
      <c r="A782" s="32"/>
    </row>
    <row r="783" spans="1:1" x14ac:dyDescent="0.35">
      <c r="A783" s="32"/>
    </row>
    <row r="784" spans="1:1" x14ac:dyDescent="0.35">
      <c r="A784" s="32"/>
    </row>
    <row r="785" spans="1:1" x14ac:dyDescent="0.35">
      <c r="A785" s="32"/>
    </row>
    <row r="786" spans="1:1" x14ac:dyDescent="0.35">
      <c r="A786" s="32"/>
    </row>
    <row r="787" spans="1:1" x14ac:dyDescent="0.35">
      <c r="A787" s="32"/>
    </row>
    <row r="788" spans="1:1" x14ac:dyDescent="0.35">
      <c r="A788" s="32"/>
    </row>
    <row r="789" spans="1:1" x14ac:dyDescent="0.35">
      <c r="A789" s="32"/>
    </row>
    <row r="790" spans="1:1" x14ac:dyDescent="0.35">
      <c r="A790" s="32"/>
    </row>
    <row r="791" spans="1:1" x14ac:dyDescent="0.35">
      <c r="A791" s="32"/>
    </row>
    <row r="792" spans="1:1" x14ac:dyDescent="0.35">
      <c r="A792" s="32"/>
    </row>
    <row r="793" spans="1:1" x14ac:dyDescent="0.35">
      <c r="A793" s="32"/>
    </row>
    <row r="794" spans="1:1" x14ac:dyDescent="0.35">
      <c r="A794" s="32"/>
    </row>
    <row r="795" spans="1:1" x14ac:dyDescent="0.35">
      <c r="A795" s="32"/>
    </row>
    <row r="796" spans="1:1" x14ac:dyDescent="0.35">
      <c r="A796" s="32"/>
    </row>
    <row r="797" spans="1:1" x14ac:dyDescent="0.35">
      <c r="A797" s="32"/>
    </row>
    <row r="798" spans="1:1" x14ac:dyDescent="0.35">
      <c r="A798" s="32"/>
    </row>
    <row r="799" spans="1:1" x14ac:dyDescent="0.35">
      <c r="A799" s="32"/>
    </row>
    <row r="800" spans="1:1" x14ac:dyDescent="0.35">
      <c r="A800" s="32"/>
    </row>
    <row r="801" spans="1:1" x14ac:dyDescent="0.35">
      <c r="A801" s="32"/>
    </row>
    <row r="802" spans="1:1" x14ac:dyDescent="0.35">
      <c r="A802" s="32"/>
    </row>
    <row r="803" spans="1:1" x14ac:dyDescent="0.35">
      <c r="A803" s="32"/>
    </row>
    <row r="804" spans="1:1" x14ac:dyDescent="0.35">
      <c r="A804" s="32"/>
    </row>
    <row r="805" spans="1:1" x14ac:dyDescent="0.35">
      <c r="A805" s="32"/>
    </row>
    <row r="806" spans="1:1" x14ac:dyDescent="0.35">
      <c r="A806" s="32"/>
    </row>
    <row r="807" spans="1:1" x14ac:dyDescent="0.35">
      <c r="A807" s="32"/>
    </row>
    <row r="808" spans="1:1" x14ac:dyDescent="0.35">
      <c r="A808" s="32"/>
    </row>
    <row r="809" spans="1:1" x14ac:dyDescent="0.35">
      <c r="A809" s="32"/>
    </row>
    <row r="810" spans="1:1" x14ac:dyDescent="0.35">
      <c r="A810" s="32"/>
    </row>
    <row r="811" spans="1:1" x14ac:dyDescent="0.35">
      <c r="A811" s="32"/>
    </row>
    <row r="812" spans="1:1" x14ac:dyDescent="0.35">
      <c r="A812" s="32"/>
    </row>
    <row r="813" spans="1:1" x14ac:dyDescent="0.35">
      <c r="A813" s="32"/>
    </row>
    <row r="814" spans="1:1" x14ac:dyDescent="0.35">
      <c r="A814" s="32"/>
    </row>
    <row r="815" spans="1:1" x14ac:dyDescent="0.35">
      <c r="A815" s="32"/>
    </row>
    <row r="816" spans="1:1" x14ac:dyDescent="0.35">
      <c r="A816" s="32"/>
    </row>
    <row r="817" spans="1:1" x14ac:dyDescent="0.35">
      <c r="A817" s="32"/>
    </row>
    <row r="818" spans="1:1" x14ac:dyDescent="0.35">
      <c r="A818" s="32"/>
    </row>
    <row r="819" spans="1:1" x14ac:dyDescent="0.35">
      <c r="A819" s="32"/>
    </row>
    <row r="820" spans="1:1" x14ac:dyDescent="0.35">
      <c r="A820" s="32"/>
    </row>
    <row r="821" spans="1:1" x14ac:dyDescent="0.35">
      <c r="A821" s="32"/>
    </row>
    <row r="822" spans="1:1" x14ac:dyDescent="0.35">
      <c r="A822" s="32"/>
    </row>
    <row r="823" spans="1:1" x14ac:dyDescent="0.35">
      <c r="A823" s="32"/>
    </row>
    <row r="824" spans="1:1" x14ac:dyDescent="0.35">
      <c r="A824" s="32"/>
    </row>
    <row r="825" spans="1:1" x14ac:dyDescent="0.35">
      <c r="A825" s="32"/>
    </row>
    <row r="826" spans="1:1" x14ac:dyDescent="0.35">
      <c r="A826" s="32"/>
    </row>
    <row r="827" spans="1:1" x14ac:dyDescent="0.35">
      <c r="A827" s="32"/>
    </row>
    <row r="828" spans="1:1" x14ac:dyDescent="0.35">
      <c r="A828" s="32"/>
    </row>
    <row r="829" spans="1:1" x14ac:dyDescent="0.35">
      <c r="A829" s="32"/>
    </row>
    <row r="830" spans="1:1" x14ac:dyDescent="0.35">
      <c r="A830" s="32"/>
    </row>
    <row r="831" spans="1:1" x14ac:dyDescent="0.35">
      <c r="A831" s="32"/>
    </row>
    <row r="832" spans="1:1" x14ac:dyDescent="0.35">
      <c r="A832" s="32"/>
    </row>
    <row r="833" spans="1:1" x14ac:dyDescent="0.35">
      <c r="A833" s="32"/>
    </row>
    <row r="834" spans="1:1" x14ac:dyDescent="0.35">
      <c r="A834" s="32"/>
    </row>
    <row r="835" spans="1:1" x14ac:dyDescent="0.35">
      <c r="A835" s="32"/>
    </row>
    <row r="836" spans="1:1" x14ac:dyDescent="0.35">
      <c r="A836" s="32"/>
    </row>
    <row r="837" spans="1:1" x14ac:dyDescent="0.35">
      <c r="A837" s="32"/>
    </row>
    <row r="838" spans="1:1" x14ac:dyDescent="0.35">
      <c r="A838" s="32"/>
    </row>
    <row r="839" spans="1:1" x14ac:dyDescent="0.35">
      <c r="A839" s="32"/>
    </row>
    <row r="840" spans="1:1" x14ac:dyDescent="0.35">
      <c r="A840" s="32"/>
    </row>
    <row r="841" spans="1:1" x14ac:dyDescent="0.35">
      <c r="A841" s="32"/>
    </row>
    <row r="842" spans="1:1" x14ac:dyDescent="0.35">
      <c r="A842" s="32"/>
    </row>
    <row r="843" spans="1:1" x14ac:dyDescent="0.35">
      <c r="A843" s="32"/>
    </row>
    <row r="844" spans="1:1" x14ac:dyDescent="0.35">
      <c r="A844" s="32"/>
    </row>
    <row r="845" spans="1:1" x14ac:dyDescent="0.35">
      <c r="A845" s="32"/>
    </row>
    <row r="846" spans="1:1" x14ac:dyDescent="0.35">
      <c r="A846" s="32"/>
    </row>
    <row r="847" spans="1:1" x14ac:dyDescent="0.35">
      <c r="A847" s="32"/>
    </row>
    <row r="848" spans="1:1" x14ac:dyDescent="0.35">
      <c r="A848" s="32"/>
    </row>
    <row r="849" spans="1:1" x14ac:dyDescent="0.35">
      <c r="A849" s="32"/>
    </row>
    <row r="850" spans="1:1" x14ac:dyDescent="0.35">
      <c r="A850" s="32"/>
    </row>
    <row r="851" spans="1:1" x14ac:dyDescent="0.35">
      <c r="A851" s="32"/>
    </row>
    <row r="852" spans="1:1" x14ac:dyDescent="0.35">
      <c r="A852" s="32"/>
    </row>
    <row r="853" spans="1:1" x14ac:dyDescent="0.35">
      <c r="A853" s="32"/>
    </row>
    <row r="854" spans="1:1" x14ac:dyDescent="0.35">
      <c r="A854" s="32"/>
    </row>
    <row r="855" spans="1:1" x14ac:dyDescent="0.35">
      <c r="A855" s="32"/>
    </row>
    <row r="856" spans="1:1" x14ac:dyDescent="0.35">
      <c r="A856" s="32"/>
    </row>
    <row r="857" spans="1:1" x14ac:dyDescent="0.35">
      <c r="A857" s="32"/>
    </row>
    <row r="858" spans="1:1" x14ac:dyDescent="0.35">
      <c r="A858" s="32"/>
    </row>
    <row r="859" spans="1:1" x14ac:dyDescent="0.35">
      <c r="A859" s="32"/>
    </row>
    <row r="860" spans="1:1" x14ac:dyDescent="0.35">
      <c r="A860" s="32"/>
    </row>
    <row r="861" spans="1:1" x14ac:dyDescent="0.35">
      <c r="A861" s="32"/>
    </row>
    <row r="862" spans="1:1" x14ac:dyDescent="0.35">
      <c r="A862" s="32"/>
    </row>
    <row r="863" spans="1:1" x14ac:dyDescent="0.35">
      <c r="A863" s="32"/>
    </row>
    <row r="864" spans="1:1" x14ac:dyDescent="0.35">
      <c r="A864" s="32"/>
    </row>
    <row r="865" spans="1:1" x14ac:dyDescent="0.35">
      <c r="A865" s="32"/>
    </row>
    <row r="866" spans="1:1" x14ac:dyDescent="0.35">
      <c r="A866" s="32"/>
    </row>
    <row r="867" spans="1:1" x14ac:dyDescent="0.35">
      <c r="A867" s="32"/>
    </row>
    <row r="868" spans="1:1" x14ac:dyDescent="0.35">
      <c r="A868" s="32"/>
    </row>
    <row r="869" spans="1:1" x14ac:dyDescent="0.35">
      <c r="A869" s="32"/>
    </row>
    <row r="870" spans="1:1" x14ac:dyDescent="0.35">
      <c r="A870" s="32"/>
    </row>
    <row r="871" spans="1:1" x14ac:dyDescent="0.35">
      <c r="A871" s="32"/>
    </row>
    <row r="872" spans="1:1" x14ac:dyDescent="0.35">
      <c r="A872" s="32"/>
    </row>
    <row r="873" spans="1:1" x14ac:dyDescent="0.35">
      <c r="A873" s="32"/>
    </row>
    <row r="874" spans="1:1" x14ac:dyDescent="0.35">
      <c r="A874" s="32"/>
    </row>
    <row r="875" spans="1:1" x14ac:dyDescent="0.35">
      <c r="A875" s="32"/>
    </row>
    <row r="876" spans="1:1" x14ac:dyDescent="0.35">
      <c r="A876" s="32"/>
    </row>
    <row r="877" spans="1:1" x14ac:dyDescent="0.35">
      <c r="A877" s="32"/>
    </row>
    <row r="878" spans="1:1" x14ac:dyDescent="0.35">
      <c r="A878" s="32"/>
    </row>
    <row r="879" spans="1:1" x14ac:dyDescent="0.35">
      <c r="A879" s="32"/>
    </row>
    <row r="880" spans="1:1" x14ac:dyDescent="0.35">
      <c r="A880" s="32"/>
    </row>
    <row r="881" spans="1:1" x14ac:dyDescent="0.35">
      <c r="A881" s="32"/>
    </row>
    <row r="882" spans="1:1" x14ac:dyDescent="0.35">
      <c r="A882" s="32"/>
    </row>
    <row r="883" spans="1:1" x14ac:dyDescent="0.35">
      <c r="A883" s="32"/>
    </row>
    <row r="884" spans="1:1" x14ac:dyDescent="0.35">
      <c r="A884" s="32"/>
    </row>
    <row r="885" spans="1:1" x14ac:dyDescent="0.35">
      <c r="A885" s="32"/>
    </row>
    <row r="886" spans="1:1" x14ac:dyDescent="0.35">
      <c r="A886" s="32"/>
    </row>
    <row r="887" spans="1:1" x14ac:dyDescent="0.35">
      <c r="A887" s="32"/>
    </row>
    <row r="888" spans="1:1" x14ac:dyDescent="0.35">
      <c r="A888" s="32"/>
    </row>
    <row r="889" spans="1:1" x14ac:dyDescent="0.35">
      <c r="A889" s="32"/>
    </row>
    <row r="890" spans="1:1" x14ac:dyDescent="0.35">
      <c r="A890" s="32"/>
    </row>
    <row r="891" spans="1:1" x14ac:dyDescent="0.35">
      <c r="A891" s="32"/>
    </row>
    <row r="892" spans="1:1" x14ac:dyDescent="0.35">
      <c r="A892" s="32"/>
    </row>
    <row r="893" spans="1:1" x14ac:dyDescent="0.35">
      <c r="A893" s="32"/>
    </row>
    <row r="894" spans="1:1" x14ac:dyDescent="0.35">
      <c r="A894" s="32"/>
    </row>
    <row r="895" spans="1:1" x14ac:dyDescent="0.35">
      <c r="A895" s="32"/>
    </row>
    <row r="896" spans="1:1" x14ac:dyDescent="0.35">
      <c r="A896" s="32"/>
    </row>
    <row r="897" spans="1:1" x14ac:dyDescent="0.35">
      <c r="A897" s="32"/>
    </row>
    <row r="898" spans="1:1" x14ac:dyDescent="0.35">
      <c r="A898" s="32"/>
    </row>
    <row r="899" spans="1:1" x14ac:dyDescent="0.35">
      <c r="A899" s="32"/>
    </row>
    <row r="900" spans="1:1" x14ac:dyDescent="0.35">
      <c r="A900" s="32"/>
    </row>
    <row r="901" spans="1:1" x14ac:dyDescent="0.35">
      <c r="A901" s="32"/>
    </row>
    <row r="902" spans="1:1" x14ac:dyDescent="0.35">
      <c r="A902" s="32"/>
    </row>
    <row r="903" spans="1:1" x14ac:dyDescent="0.35">
      <c r="A903" s="32"/>
    </row>
    <row r="904" spans="1:1" x14ac:dyDescent="0.35">
      <c r="A904" s="32"/>
    </row>
    <row r="905" spans="1:1" x14ac:dyDescent="0.35">
      <c r="A905" s="32"/>
    </row>
    <row r="906" spans="1:1" x14ac:dyDescent="0.35">
      <c r="A906" s="32"/>
    </row>
    <row r="907" spans="1:1" x14ac:dyDescent="0.35">
      <c r="A907" s="32"/>
    </row>
    <row r="908" spans="1:1" x14ac:dyDescent="0.35">
      <c r="A908" s="32"/>
    </row>
    <row r="909" spans="1:1" x14ac:dyDescent="0.35">
      <c r="A909" s="32"/>
    </row>
    <row r="910" spans="1:1" x14ac:dyDescent="0.35">
      <c r="A910" s="32"/>
    </row>
    <row r="911" spans="1:1" x14ac:dyDescent="0.35">
      <c r="A911" s="32"/>
    </row>
    <row r="912" spans="1:1" x14ac:dyDescent="0.35">
      <c r="A912" s="32"/>
    </row>
    <row r="913" spans="1:1" x14ac:dyDescent="0.35">
      <c r="A913" s="32"/>
    </row>
    <row r="914" spans="1:1" x14ac:dyDescent="0.35">
      <c r="A914" s="32"/>
    </row>
    <row r="915" spans="1:1" x14ac:dyDescent="0.35">
      <c r="A915" s="32"/>
    </row>
    <row r="916" spans="1:1" x14ac:dyDescent="0.35">
      <c r="A916" s="32"/>
    </row>
    <row r="917" spans="1:1" x14ac:dyDescent="0.35">
      <c r="A917" s="32"/>
    </row>
    <row r="918" spans="1:1" x14ac:dyDescent="0.35">
      <c r="A918" s="32"/>
    </row>
    <row r="919" spans="1:1" x14ac:dyDescent="0.35">
      <c r="A919" s="32"/>
    </row>
    <row r="920" spans="1:1" x14ac:dyDescent="0.35">
      <c r="A920" s="32"/>
    </row>
    <row r="921" spans="1:1" x14ac:dyDescent="0.35">
      <c r="A921" s="32"/>
    </row>
    <row r="922" spans="1:1" x14ac:dyDescent="0.35">
      <c r="A922" s="32"/>
    </row>
    <row r="923" spans="1:1" x14ac:dyDescent="0.35">
      <c r="A923" s="32"/>
    </row>
    <row r="924" spans="1:1" x14ac:dyDescent="0.35">
      <c r="A924" s="32"/>
    </row>
    <row r="925" spans="1:1" x14ac:dyDescent="0.35">
      <c r="A925" s="32"/>
    </row>
    <row r="926" spans="1:1" x14ac:dyDescent="0.35">
      <c r="A926" s="32"/>
    </row>
    <row r="927" spans="1:1" x14ac:dyDescent="0.35">
      <c r="A927" s="32"/>
    </row>
    <row r="928" spans="1:1" x14ac:dyDescent="0.35">
      <c r="A928" s="32"/>
    </row>
    <row r="929" spans="1:1" x14ac:dyDescent="0.35">
      <c r="A929" s="32"/>
    </row>
    <row r="930" spans="1:1" x14ac:dyDescent="0.35">
      <c r="A930" s="32"/>
    </row>
    <row r="931" spans="1:1" x14ac:dyDescent="0.35">
      <c r="A931" s="32"/>
    </row>
    <row r="932" spans="1:1" x14ac:dyDescent="0.35">
      <c r="A932" s="32"/>
    </row>
    <row r="933" spans="1:1" x14ac:dyDescent="0.35">
      <c r="A933" s="32"/>
    </row>
    <row r="934" spans="1:1" x14ac:dyDescent="0.35">
      <c r="A934" s="32"/>
    </row>
    <row r="935" spans="1:1" x14ac:dyDescent="0.35">
      <c r="A935" s="32"/>
    </row>
    <row r="936" spans="1:1" x14ac:dyDescent="0.35">
      <c r="A936" s="32"/>
    </row>
    <row r="937" spans="1:1" x14ac:dyDescent="0.35">
      <c r="A937" s="32"/>
    </row>
    <row r="938" spans="1:1" x14ac:dyDescent="0.35">
      <c r="A938" s="32"/>
    </row>
    <row r="939" spans="1:1" x14ac:dyDescent="0.35">
      <c r="A939" s="32"/>
    </row>
    <row r="940" spans="1:1" x14ac:dyDescent="0.35">
      <c r="A940" s="32"/>
    </row>
    <row r="941" spans="1:1" x14ac:dyDescent="0.35">
      <c r="A941" s="32"/>
    </row>
    <row r="942" spans="1:1" x14ac:dyDescent="0.35">
      <c r="A942" s="32"/>
    </row>
    <row r="943" spans="1:1" x14ac:dyDescent="0.35">
      <c r="A943" s="32"/>
    </row>
    <row r="944" spans="1:1" x14ac:dyDescent="0.35">
      <c r="A944" s="32"/>
    </row>
    <row r="945" spans="1:1" x14ac:dyDescent="0.35">
      <c r="A945" s="32"/>
    </row>
    <row r="946" spans="1:1" x14ac:dyDescent="0.35">
      <c r="A946" s="32"/>
    </row>
    <row r="947" spans="1:1" x14ac:dyDescent="0.35">
      <c r="A947" s="32"/>
    </row>
    <row r="948" spans="1:1" x14ac:dyDescent="0.35">
      <c r="A948" s="32"/>
    </row>
    <row r="949" spans="1:1" x14ac:dyDescent="0.35">
      <c r="A949" s="32"/>
    </row>
    <row r="950" spans="1:1" x14ac:dyDescent="0.35">
      <c r="A950" s="32"/>
    </row>
    <row r="951" spans="1:1" x14ac:dyDescent="0.35">
      <c r="A951" s="32"/>
    </row>
    <row r="952" spans="1:1" x14ac:dyDescent="0.35">
      <c r="A952" s="32"/>
    </row>
    <row r="953" spans="1:1" x14ac:dyDescent="0.35">
      <c r="A953" s="32"/>
    </row>
    <row r="954" spans="1:1" x14ac:dyDescent="0.35">
      <c r="A954" s="32"/>
    </row>
    <row r="955" spans="1:1" x14ac:dyDescent="0.35">
      <c r="A955" s="32"/>
    </row>
    <row r="956" spans="1:1" x14ac:dyDescent="0.35">
      <c r="A956" s="32"/>
    </row>
    <row r="957" spans="1:1" x14ac:dyDescent="0.35">
      <c r="A957" s="32"/>
    </row>
    <row r="958" spans="1:1" x14ac:dyDescent="0.35">
      <c r="A958" s="32"/>
    </row>
  </sheetData>
  <hyperlinks>
    <hyperlink ref="I23" location="Contents!A1" display="Contents!A1" xr:uid="{E9273EAC-09C4-45F5-AE91-1AF698A804FC}"/>
  </hyperlinks>
  <pageMargins left="0.7" right="0.7" top="0.75" bottom="0.75" header="0.3" footer="0.3"/>
  <pageSetup orientation="portrait" horizontalDpi="1200" verticalDpi="12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9888F-8485-48F1-9EFB-FD30787F4FA4}">
  <dimension ref="A1:I296"/>
  <sheetViews>
    <sheetView showGridLines="0" workbookViewId="0">
      <selection activeCell="E21" sqref="E21"/>
    </sheetView>
  </sheetViews>
  <sheetFormatPr defaultColWidth="8.81640625" defaultRowHeight="14.5" x14ac:dyDescent="0.35"/>
  <cols>
    <col min="1" max="1" width="11.6328125" style="16" customWidth="1"/>
    <col min="2" max="2" width="14.54296875" style="16" bestFit="1" customWidth="1"/>
    <col min="3" max="3" width="17.90625" style="16" bestFit="1" customWidth="1"/>
    <col min="4" max="7" width="12.90625" customWidth="1"/>
    <col min="8" max="8" width="10.36328125" customWidth="1"/>
    <col min="9" max="9" width="18.81640625" bestFit="1" customWidth="1"/>
  </cols>
  <sheetData>
    <row r="1" spans="1:9" x14ac:dyDescent="0.35">
      <c r="A1" s="25" t="str">
        <f xml:space="preserve"> CONCATENATE("Box 5.1 ",Contents!C21)</f>
        <v xml:space="preserve">Box 5.1 Real GDP growth </v>
      </c>
      <c r="B1" s="15"/>
      <c r="D1" s="9"/>
      <c r="E1" s="9"/>
      <c r="F1" s="9"/>
      <c r="G1" s="9"/>
    </row>
    <row r="2" spans="1:9" x14ac:dyDescent="0.35">
      <c r="A2" s="25"/>
      <c r="B2" s="15"/>
      <c r="D2" s="9"/>
      <c r="E2" s="9"/>
      <c r="F2" s="9"/>
      <c r="G2" s="9"/>
    </row>
    <row r="3" spans="1:9" x14ac:dyDescent="0.35">
      <c r="A3" s="24" t="s">
        <v>196</v>
      </c>
      <c r="B3" s="15"/>
      <c r="C3" s="38"/>
      <c r="D3" s="9"/>
      <c r="E3" s="9"/>
      <c r="F3" s="9"/>
      <c r="G3" s="9"/>
    </row>
    <row r="4" spans="1:9" s="9" customFormat="1" ht="39" customHeight="1" x14ac:dyDescent="0.35">
      <c r="A4" s="39" t="s">
        <v>227</v>
      </c>
      <c r="B4" s="48" t="s">
        <v>194</v>
      </c>
      <c r="C4" s="48" t="s">
        <v>195</v>
      </c>
      <c r="D4" s="52"/>
      <c r="E4" s="52"/>
      <c r="F4" s="52"/>
      <c r="G4" s="52"/>
    </row>
    <row r="5" spans="1:9" x14ac:dyDescent="0.35">
      <c r="A5" s="57">
        <v>2024</v>
      </c>
      <c r="B5" s="18">
        <v>0.31530925834446499</v>
      </c>
      <c r="C5" s="18">
        <v>0.12444188128641898</v>
      </c>
      <c r="D5" s="43"/>
      <c r="E5" s="43"/>
      <c r="F5" s="43"/>
      <c r="G5" s="43"/>
      <c r="H5" s="10"/>
      <c r="I5" s="4"/>
    </row>
    <row r="6" spans="1:9" x14ac:dyDescent="0.35">
      <c r="A6" s="57">
        <v>2025</v>
      </c>
      <c r="B6" s="18">
        <v>0.74514788255093389</v>
      </c>
      <c r="C6" s="18">
        <v>0.30347993298016629</v>
      </c>
      <c r="D6" s="43"/>
      <c r="E6" s="43"/>
      <c r="F6" s="43"/>
      <c r="G6" s="43"/>
      <c r="H6" s="10"/>
      <c r="I6" s="4"/>
    </row>
    <row r="7" spans="1:9" x14ac:dyDescent="0.35">
      <c r="A7" s="57">
        <v>2026</v>
      </c>
      <c r="B7" s="18">
        <v>2.4936924050478204E-2</v>
      </c>
      <c r="C7" s="18">
        <v>4.5666588192783131E-2</v>
      </c>
      <c r="D7" s="43"/>
      <c r="E7" s="43"/>
      <c r="F7" s="43"/>
      <c r="G7" s="43"/>
      <c r="H7" s="10"/>
      <c r="I7" s="4"/>
    </row>
    <row r="8" spans="1:9" x14ac:dyDescent="0.35">
      <c r="A8" s="57"/>
      <c r="B8" s="43"/>
      <c r="C8" s="43"/>
      <c r="D8" s="43"/>
      <c r="E8" s="43"/>
      <c r="F8" s="43"/>
      <c r="G8" s="43"/>
      <c r="H8" s="10"/>
      <c r="I8" s="4"/>
    </row>
    <row r="9" spans="1:9" x14ac:dyDescent="0.35">
      <c r="A9" s="57"/>
      <c r="B9" s="43"/>
      <c r="C9" s="43"/>
      <c r="D9" s="43"/>
      <c r="E9" s="43"/>
      <c r="F9" s="43"/>
      <c r="G9" s="43"/>
      <c r="H9" s="10"/>
      <c r="I9" s="4"/>
    </row>
    <row r="10" spans="1:9" x14ac:dyDescent="0.35">
      <c r="A10" s="3"/>
      <c r="B10" s="47"/>
      <c r="C10" s="47"/>
      <c r="D10" s="47"/>
      <c r="E10" s="47"/>
      <c r="F10" s="47"/>
      <c r="G10" s="47"/>
      <c r="H10" s="10"/>
      <c r="I10" s="4"/>
    </row>
    <row r="11" spans="1:9" x14ac:dyDescent="0.35">
      <c r="A11" s="3"/>
      <c r="B11" s="47"/>
      <c r="C11" s="47"/>
      <c r="D11" s="47"/>
      <c r="E11" s="47"/>
      <c r="F11" s="47"/>
      <c r="G11" s="47"/>
      <c r="H11" s="10"/>
      <c r="I11" s="4"/>
    </row>
    <row r="12" spans="1:9" x14ac:dyDescent="0.35">
      <c r="A12" s="3"/>
      <c r="B12" s="47"/>
      <c r="C12" s="47"/>
      <c r="D12" s="47"/>
      <c r="E12" s="47"/>
      <c r="F12" s="47"/>
      <c r="G12" s="47"/>
      <c r="H12" s="10"/>
      <c r="I12" s="4"/>
    </row>
    <row r="13" spans="1:9" x14ac:dyDescent="0.35">
      <c r="A13" s="3"/>
      <c r="B13" s="47"/>
      <c r="C13" s="47"/>
      <c r="D13" s="47"/>
      <c r="E13" s="47"/>
      <c r="F13" s="47"/>
      <c r="G13" s="47"/>
      <c r="H13" s="10"/>
      <c r="I13" s="4"/>
    </row>
    <row r="14" spans="1:9" x14ac:dyDescent="0.35">
      <c r="A14"/>
      <c r="B14" s="44"/>
      <c r="C14" s="44"/>
      <c r="D14" s="44"/>
      <c r="E14" s="44"/>
      <c r="F14" s="44"/>
      <c r="G14" s="44"/>
      <c r="H14" s="10"/>
      <c r="I14" s="4"/>
    </row>
    <row r="15" spans="1:9" x14ac:dyDescent="0.35">
      <c r="A15"/>
      <c r="B15" s="44"/>
      <c r="C15" s="44"/>
      <c r="D15" s="44"/>
      <c r="E15" s="44"/>
      <c r="F15" s="44"/>
      <c r="G15" s="44"/>
      <c r="H15" s="10"/>
      <c r="I15" s="4"/>
    </row>
    <row r="16" spans="1:9" x14ac:dyDescent="0.35">
      <c r="A16"/>
      <c r="B16" s="44"/>
      <c r="C16" s="44"/>
      <c r="D16" s="44"/>
      <c r="E16" s="44"/>
      <c r="F16" s="44"/>
      <c r="G16" s="44"/>
      <c r="H16" s="10"/>
      <c r="I16" s="4"/>
    </row>
    <row r="17" spans="1:9" x14ac:dyDescent="0.35">
      <c r="A17"/>
      <c r="B17" s="44"/>
      <c r="C17" s="44"/>
      <c r="D17" s="44"/>
      <c r="E17" s="44"/>
      <c r="F17" s="44"/>
      <c r="G17" s="44"/>
      <c r="H17" s="10"/>
      <c r="I17" s="4"/>
    </row>
    <row r="18" spans="1:9" x14ac:dyDescent="0.35">
      <c r="A18" s="26"/>
      <c r="B18" s="6"/>
      <c r="C18" s="6"/>
      <c r="D18" s="12"/>
      <c r="E18" s="12"/>
      <c r="F18" s="12"/>
      <c r="G18" s="12"/>
      <c r="H18" s="10"/>
      <c r="I18" s="4"/>
    </row>
    <row r="19" spans="1:9" x14ac:dyDescent="0.35">
      <c r="A19" s="26"/>
      <c r="B19" s="6"/>
      <c r="C19" s="6"/>
      <c r="D19" s="11"/>
      <c r="E19" s="11"/>
      <c r="F19" s="11"/>
      <c r="G19" s="11"/>
      <c r="I19" s="4"/>
    </row>
    <row r="20" spans="1:9" x14ac:dyDescent="0.35">
      <c r="A20" s="26"/>
      <c r="B20" s="6"/>
      <c r="C20" s="6"/>
      <c r="E20" s="11"/>
      <c r="F20" s="11"/>
      <c r="G20" s="11"/>
      <c r="I20" s="4"/>
    </row>
    <row r="21" spans="1:9" x14ac:dyDescent="0.35">
      <c r="A21" s="26"/>
      <c r="B21" s="6"/>
      <c r="C21" s="6"/>
      <c r="D21" s="11"/>
      <c r="E21" s="2" t="s">
        <v>5</v>
      </c>
      <c r="F21" s="11"/>
      <c r="G21" s="11"/>
    </row>
    <row r="22" spans="1:9" x14ac:dyDescent="0.35">
      <c r="A22" s="26"/>
      <c r="B22" s="6"/>
      <c r="C22" s="6"/>
      <c r="D22" s="11"/>
      <c r="E22" s="11"/>
      <c r="F22" s="11"/>
      <c r="G22" s="11"/>
      <c r="I22" s="3"/>
    </row>
    <row r="23" spans="1:9" x14ac:dyDescent="0.35">
      <c r="A23" s="26"/>
      <c r="B23" s="6"/>
      <c r="C23" s="6"/>
      <c r="D23" s="11"/>
      <c r="E23" s="11"/>
      <c r="F23" s="11"/>
      <c r="G23" s="11"/>
    </row>
    <row r="24" spans="1:9" x14ac:dyDescent="0.35">
      <c r="A24" s="26"/>
      <c r="B24" s="6"/>
      <c r="C24" s="6"/>
      <c r="D24" s="11"/>
      <c r="E24" s="11"/>
      <c r="F24" s="11"/>
      <c r="G24" s="11"/>
    </row>
    <row r="25" spans="1:9" x14ac:dyDescent="0.35">
      <c r="A25" s="26"/>
      <c r="B25" s="6"/>
      <c r="C25" s="6"/>
      <c r="D25" s="3"/>
      <c r="E25" s="3"/>
      <c r="F25" s="3"/>
      <c r="G25" s="3"/>
    </row>
    <row r="26" spans="1:9" x14ac:dyDescent="0.35">
      <c r="A26" s="26"/>
      <c r="B26" s="6"/>
      <c r="C26" s="6"/>
    </row>
    <row r="27" spans="1:9" x14ac:dyDescent="0.35">
      <c r="A27" s="26"/>
      <c r="B27" s="6"/>
      <c r="C27" s="6"/>
      <c r="D27" s="3"/>
      <c r="E27" s="3"/>
      <c r="F27" s="3"/>
      <c r="G27" s="3"/>
    </row>
    <row r="28" spans="1:9" x14ac:dyDescent="0.35">
      <c r="A28" s="26"/>
      <c r="B28" s="6"/>
      <c r="C28" s="6"/>
      <c r="D28" s="3"/>
      <c r="E28" s="3"/>
      <c r="F28" s="3"/>
      <c r="G28" s="3"/>
      <c r="I28" s="3"/>
    </row>
    <row r="29" spans="1:9" x14ac:dyDescent="0.35">
      <c r="A29" s="26"/>
      <c r="B29" s="6"/>
      <c r="C29" s="6"/>
      <c r="D29" s="3"/>
      <c r="E29" s="3"/>
      <c r="F29" s="3"/>
      <c r="G29" s="3"/>
      <c r="I29" s="3"/>
    </row>
    <row r="30" spans="1:9" x14ac:dyDescent="0.35">
      <c r="A30" s="26"/>
      <c r="B30" s="6"/>
      <c r="C30" s="6"/>
      <c r="D30" s="3"/>
      <c r="E30" s="3"/>
      <c r="F30" s="3"/>
      <c r="G30" s="3"/>
      <c r="I30" s="3"/>
    </row>
    <row r="31" spans="1:9" x14ac:dyDescent="0.35">
      <c r="A31" s="26"/>
      <c r="B31" s="6"/>
      <c r="C31" s="6"/>
      <c r="D31" s="3"/>
      <c r="E31" s="3"/>
      <c r="F31" s="3"/>
      <c r="G31" s="3"/>
      <c r="I31" s="3"/>
    </row>
    <row r="32" spans="1:9" x14ac:dyDescent="0.35">
      <c r="A32" s="26"/>
      <c r="B32" s="6"/>
      <c r="C32" s="6"/>
      <c r="D32" s="3"/>
      <c r="E32" s="3"/>
      <c r="F32" s="3"/>
      <c r="G32" s="3"/>
      <c r="I32" s="3"/>
    </row>
    <row r="33" spans="1:9" x14ac:dyDescent="0.35">
      <c r="A33" s="26"/>
      <c r="B33" s="6"/>
      <c r="C33" s="6"/>
      <c r="D33" s="3"/>
      <c r="E33" s="3"/>
      <c r="F33" s="3"/>
      <c r="G33" s="3"/>
      <c r="I33" s="3"/>
    </row>
    <row r="34" spans="1:9" x14ac:dyDescent="0.35">
      <c r="A34" s="26"/>
      <c r="B34" s="6"/>
      <c r="C34" s="6"/>
      <c r="D34" s="3"/>
      <c r="E34" s="3"/>
      <c r="F34" s="3"/>
      <c r="G34" s="3"/>
      <c r="H34" s="3"/>
      <c r="I34" s="3"/>
    </row>
    <row r="35" spans="1:9" x14ac:dyDescent="0.35">
      <c r="A35" s="26"/>
      <c r="B35" s="6"/>
      <c r="C35" s="6"/>
      <c r="D35" s="3"/>
      <c r="E35" s="3"/>
      <c r="F35" s="3"/>
      <c r="G35" s="3"/>
      <c r="H35" s="3"/>
      <c r="I35" s="3"/>
    </row>
    <row r="36" spans="1:9" x14ac:dyDescent="0.35">
      <c r="A36" s="26"/>
      <c r="B36" s="6"/>
      <c r="C36" s="6"/>
      <c r="D36" s="3"/>
      <c r="E36" s="3"/>
      <c r="F36" s="3"/>
      <c r="G36" s="3"/>
      <c r="H36" s="3"/>
      <c r="I36" s="3"/>
    </row>
    <row r="37" spans="1:9" x14ac:dyDescent="0.35">
      <c r="A37" s="26"/>
      <c r="B37" s="6"/>
      <c r="C37" s="6"/>
      <c r="D37" s="3"/>
      <c r="E37" s="3"/>
      <c r="F37" s="3"/>
      <c r="G37" s="3"/>
      <c r="H37" s="3"/>
      <c r="I37" s="3"/>
    </row>
    <row r="38" spans="1:9" x14ac:dyDescent="0.35">
      <c r="A38" s="26"/>
      <c r="B38" s="6"/>
      <c r="C38" s="6"/>
      <c r="D38" s="3"/>
      <c r="E38" s="3"/>
      <c r="F38" s="3"/>
      <c r="G38" s="3"/>
      <c r="H38" s="3"/>
      <c r="I38" s="3"/>
    </row>
    <row r="39" spans="1:9" x14ac:dyDescent="0.35">
      <c r="A39" s="26"/>
      <c r="B39" s="6"/>
      <c r="C39" s="6"/>
      <c r="D39" s="3"/>
      <c r="E39" s="3"/>
      <c r="F39" s="3"/>
      <c r="G39" s="3"/>
      <c r="H39" s="3"/>
      <c r="I39" s="3"/>
    </row>
    <row r="40" spans="1:9" x14ac:dyDescent="0.35">
      <c r="A40" s="26"/>
      <c r="B40" s="6"/>
      <c r="C40" s="6"/>
      <c r="D40" s="3"/>
      <c r="E40" s="3"/>
      <c r="F40" s="3"/>
      <c r="G40" s="3"/>
      <c r="H40" s="3"/>
      <c r="I40" s="3"/>
    </row>
    <row r="41" spans="1:9" x14ac:dyDescent="0.35">
      <c r="A41" s="26"/>
      <c r="B41" s="6"/>
      <c r="C41" s="6"/>
      <c r="D41" s="3"/>
      <c r="E41" s="3"/>
      <c r="F41" s="3"/>
      <c r="G41" s="3"/>
      <c r="H41" s="3"/>
      <c r="I41" s="3"/>
    </row>
    <row r="42" spans="1:9" x14ac:dyDescent="0.35">
      <c r="A42" s="26"/>
      <c r="B42" s="6"/>
      <c r="C42" s="6"/>
      <c r="D42" s="3"/>
      <c r="E42" s="3"/>
      <c r="F42" s="3"/>
      <c r="G42" s="3"/>
      <c r="H42" s="3"/>
      <c r="I42" s="3"/>
    </row>
    <row r="43" spans="1:9" x14ac:dyDescent="0.35">
      <c r="A43" s="26"/>
      <c r="B43" s="6"/>
      <c r="C43" s="6"/>
      <c r="D43" s="3"/>
      <c r="E43" s="3"/>
      <c r="F43" s="3"/>
      <c r="G43" s="3"/>
      <c r="H43" s="3"/>
      <c r="I43" s="3"/>
    </row>
    <row r="44" spans="1:9" x14ac:dyDescent="0.35">
      <c r="A44" s="26"/>
      <c r="B44" s="6"/>
      <c r="C44" s="6"/>
      <c r="D44" s="3"/>
      <c r="E44" s="3"/>
      <c r="F44" s="3"/>
      <c r="G44" s="3"/>
      <c r="H44" s="3"/>
      <c r="I44" s="3"/>
    </row>
    <row r="45" spans="1:9" x14ac:dyDescent="0.35">
      <c r="A45" s="26"/>
      <c r="B45" s="6"/>
      <c r="C45" s="6"/>
      <c r="D45" s="3"/>
      <c r="E45" s="3"/>
      <c r="F45" s="3"/>
      <c r="G45" s="3"/>
      <c r="H45" s="3"/>
      <c r="I45" s="3"/>
    </row>
    <row r="46" spans="1:9" x14ac:dyDescent="0.35">
      <c r="A46" s="26"/>
      <c r="B46" s="6"/>
      <c r="C46" s="6"/>
      <c r="D46" s="3"/>
      <c r="E46" s="3"/>
      <c r="F46" s="3"/>
      <c r="G46" s="3"/>
      <c r="H46" s="3"/>
      <c r="I46" s="3"/>
    </row>
    <row r="47" spans="1:9" x14ac:dyDescent="0.35">
      <c r="A47" s="26"/>
      <c r="B47" s="6"/>
      <c r="C47" s="6"/>
      <c r="D47" s="3"/>
      <c r="E47" s="3"/>
      <c r="F47" s="3"/>
      <c r="G47" s="3"/>
      <c r="H47" s="3"/>
      <c r="I47" s="3"/>
    </row>
    <row r="48" spans="1:9" x14ac:dyDescent="0.35">
      <c r="A48" s="26"/>
      <c r="B48" s="6"/>
      <c r="C48" s="6"/>
      <c r="D48" s="3"/>
      <c r="E48" s="3"/>
      <c r="F48" s="3"/>
      <c r="G48" s="3"/>
      <c r="H48" s="3"/>
      <c r="I48" s="3"/>
    </row>
    <row r="49" spans="1:9" x14ac:dyDescent="0.35">
      <c r="A49" s="26"/>
      <c r="B49" s="6"/>
      <c r="C49" s="6"/>
      <c r="D49" s="3"/>
      <c r="E49" s="3"/>
      <c r="F49" s="3"/>
      <c r="G49" s="3"/>
      <c r="H49" s="3"/>
      <c r="I49" s="3"/>
    </row>
    <row r="50" spans="1:9" x14ac:dyDescent="0.35">
      <c r="A50" s="26"/>
      <c r="B50" s="6"/>
      <c r="C50" s="6"/>
      <c r="D50" s="3"/>
      <c r="E50" s="3"/>
      <c r="F50" s="3"/>
      <c r="G50" s="3"/>
      <c r="H50" s="3"/>
      <c r="I50" s="3"/>
    </row>
    <row r="51" spans="1:9" x14ac:dyDescent="0.35">
      <c r="A51" s="26"/>
      <c r="B51" s="6"/>
      <c r="C51" s="6"/>
      <c r="D51" s="3"/>
      <c r="E51" s="3"/>
      <c r="F51" s="3"/>
      <c r="G51" s="3"/>
      <c r="H51" s="3"/>
      <c r="I51" s="3"/>
    </row>
    <row r="52" spans="1:9" x14ac:dyDescent="0.35">
      <c r="A52" s="26"/>
      <c r="B52" s="6"/>
      <c r="C52" s="6"/>
      <c r="D52" s="3"/>
      <c r="E52" s="3"/>
      <c r="F52" s="3"/>
      <c r="G52" s="3"/>
      <c r="H52" s="3"/>
      <c r="I52" s="3"/>
    </row>
    <row r="53" spans="1:9" x14ac:dyDescent="0.35">
      <c r="A53" s="26"/>
      <c r="B53" s="6"/>
      <c r="C53" s="6"/>
      <c r="D53" s="3"/>
      <c r="E53" s="3"/>
      <c r="F53" s="3"/>
      <c r="G53" s="3"/>
      <c r="H53" s="3"/>
      <c r="I53" s="3"/>
    </row>
    <row r="54" spans="1:9" x14ac:dyDescent="0.35">
      <c r="A54" s="26"/>
      <c r="B54" s="6"/>
      <c r="C54" s="6"/>
      <c r="D54" s="3"/>
      <c r="E54" s="3"/>
      <c r="F54" s="3"/>
      <c r="G54" s="3"/>
      <c r="H54" s="3"/>
      <c r="I54" s="3"/>
    </row>
    <row r="55" spans="1:9" x14ac:dyDescent="0.35">
      <c r="A55" s="26"/>
      <c r="B55" s="6"/>
      <c r="C55" s="6"/>
      <c r="D55" s="3"/>
      <c r="E55" s="3"/>
      <c r="F55" s="3"/>
      <c r="G55" s="3"/>
      <c r="H55" s="3"/>
      <c r="I55" s="3"/>
    </row>
    <row r="56" spans="1:9" x14ac:dyDescent="0.35">
      <c r="A56" s="26"/>
      <c r="B56" s="6"/>
      <c r="C56" s="6"/>
      <c r="D56" s="3"/>
      <c r="E56" s="3"/>
      <c r="F56" s="3"/>
      <c r="G56" s="3"/>
      <c r="H56" s="3"/>
      <c r="I56" s="3"/>
    </row>
    <row r="57" spans="1:9" x14ac:dyDescent="0.35">
      <c r="A57" s="26"/>
      <c r="B57" s="6"/>
      <c r="C57" s="6"/>
      <c r="D57" s="3"/>
      <c r="E57" s="3"/>
      <c r="F57" s="3"/>
      <c r="G57" s="3"/>
      <c r="H57" s="3"/>
      <c r="I57" s="3"/>
    </row>
    <row r="58" spans="1:9" x14ac:dyDescent="0.35">
      <c r="A58" s="26"/>
      <c r="B58" s="6"/>
      <c r="C58" s="6"/>
      <c r="D58" s="3"/>
      <c r="E58" s="3"/>
      <c r="F58" s="3"/>
      <c r="G58" s="3"/>
      <c r="H58" s="3"/>
      <c r="I58" s="3"/>
    </row>
    <row r="59" spans="1:9" x14ac:dyDescent="0.35">
      <c r="A59" s="26"/>
      <c r="B59" s="6"/>
      <c r="C59" s="6"/>
      <c r="D59" s="3"/>
      <c r="E59" s="3"/>
      <c r="F59" s="3"/>
      <c r="G59" s="3"/>
      <c r="H59" s="3"/>
      <c r="I59" s="3"/>
    </row>
    <row r="60" spans="1:9" x14ac:dyDescent="0.35">
      <c r="A60" s="26"/>
      <c r="B60" s="6"/>
      <c r="C60" s="6"/>
      <c r="D60" s="3"/>
      <c r="E60" s="3"/>
      <c r="F60" s="3"/>
      <c r="G60" s="3"/>
      <c r="H60" s="3"/>
      <c r="I60" s="3"/>
    </row>
    <row r="61" spans="1:9" x14ac:dyDescent="0.35">
      <c r="A61" s="26"/>
      <c r="B61" s="6"/>
      <c r="C61" s="6"/>
      <c r="D61" s="3"/>
      <c r="E61" s="3"/>
      <c r="F61" s="3"/>
      <c r="G61" s="3"/>
      <c r="H61" s="3"/>
      <c r="I61" s="3"/>
    </row>
    <row r="62" spans="1:9" x14ac:dyDescent="0.35">
      <c r="A62" s="26"/>
      <c r="B62" s="6"/>
      <c r="C62" s="6"/>
      <c r="D62" s="3"/>
      <c r="E62" s="3"/>
      <c r="F62" s="3"/>
      <c r="G62" s="3"/>
      <c r="H62" s="3"/>
      <c r="I62" s="3"/>
    </row>
    <row r="63" spans="1:9" x14ac:dyDescent="0.35">
      <c r="A63" s="26"/>
      <c r="B63" s="6"/>
      <c r="C63" s="6"/>
      <c r="D63" s="3"/>
      <c r="E63" s="3"/>
      <c r="F63" s="3"/>
      <c r="G63" s="3"/>
      <c r="H63" s="3"/>
      <c r="I63" s="3"/>
    </row>
    <row r="64" spans="1:9" x14ac:dyDescent="0.35">
      <c r="A64" s="26"/>
      <c r="B64" s="6"/>
      <c r="C64" s="6"/>
      <c r="D64" s="3"/>
      <c r="E64" s="3"/>
      <c r="F64" s="3"/>
      <c r="G64" s="3"/>
      <c r="H64" s="3"/>
      <c r="I64" s="3"/>
    </row>
    <row r="65" spans="1:9" x14ac:dyDescent="0.35">
      <c r="A65" s="26"/>
      <c r="B65" s="6"/>
      <c r="C65" s="6"/>
      <c r="D65" s="3"/>
      <c r="E65" s="3"/>
      <c r="F65" s="3"/>
      <c r="G65" s="3"/>
      <c r="H65" s="3"/>
      <c r="I65" s="3"/>
    </row>
    <row r="66" spans="1:9" x14ac:dyDescent="0.35">
      <c r="A66" s="26"/>
      <c r="B66" s="6"/>
      <c r="C66" s="6"/>
      <c r="D66" s="3"/>
      <c r="E66" s="3"/>
      <c r="F66" s="3"/>
      <c r="G66" s="3"/>
      <c r="H66" s="3"/>
      <c r="I66" s="3"/>
    </row>
    <row r="67" spans="1:9" x14ac:dyDescent="0.35">
      <c r="A67" s="26"/>
      <c r="B67" s="6"/>
      <c r="C67" s="6"/>
      <c r="D67" s="3"/>
      <c r="E67" s="3"/>
      <c r="F67" s="3"/>
      <c r="G67" s="3"/>
      <c r="H67" s="3"/>
      <c r="I67" s="3"/>
    </row>
    <row r="68" spans="1:9" x14ac:dyDescent="0.35">
      <c r="A68" s="26"/>
      <c r="B68" s="6"/>
      <c r="C68" s="6"/>
      <c r="D68" s="3"/>
      <c r="E68" s="3"/>
      <c r="F68" s="3"/>
      <c r="G68" s="3"/>
      <c r="H68" s="3"/>
      <c r="I68" s="3"/>
    </row>
    <row r="69" spans="1:9" x14ac:dyDescent="0.35">
      <c r="A69" s="26"/>
      <c r="B69" s="6"/>
      <c r="C69" s="6"/>
      <c r="D69" s="3"/>
      <c r="E69" s="3"/>
      <c r="F69" s="3"/>
      <c r="G69" s="3"/>
      <c r="H69" s="3"/>
      <c r="I69" s="3"/>
    </row>
    <row r="70" spans="1:9" x14ac:dyDescent="0.35">
      <c r="A70" s="26"/>
      <c r="B70" s="6"/>
      <c r="C70" s="6"/>
      <c r="D70" s="3"/>
      <c r="E70" s="3"/>
      <c r="F70" s="3"/>
      <c r="G70" s="3"/>
      <c r="H70" s="3"/>
      <c r="I70" s="3"/>
    </row>
    <row r="71" spans="1:9" x14ac:dyDescent="0.35">
      <c r="A71" s="26"/>
      <c r="B71" s="6"/>
      <c r="C71" s="6"/>
      <c r="D71" s="3"/>
      <c r="E71" s="3"/>
      <c r="F71" s="3"/>
      <c r="G71" s="3"/>
      <c r="H71" s="3"/>
      <c r="I71" s="3"/>
    </row>
    <row r="72" spans="1:9" x14ac:dyDescent="0.35">
      <c r="A72" s="26"/>
      <c r="B72" s="6"/>
      <c r="C72" s="6"/>
      <c r="D72" s="3"/>
      <c r="E72" s="3"/>
      <c r="F72" s="3"/>
      <c r="G72" s="3"/>
      <c r="H72" s="3"/>
      <c r="I72" s="3"/>
    </row>
    <row r="73" spans="1:9" x14ac:dyDescent="0.35">
      <c r="A73" s="26"/>
      <c r="B73" s="6"/>
      <c r="C73" s="6"/>
      <c r="D73" s="3"/>
      <c r="E73" s="3"/>
      <c r="F73" s="3"/>
      <c r="G73" s="3"/>
      <c r="H73" s="3"/>
      <c r="I73" s="3"/>
    </row>
    <row r="74" spans="1:9" x14ac:dyDescent="0.35">
      <c r="A74" s="26"/>
      <c r="B74" s="6"/>
      <c r="C74" s="6"/>
      <c r="D74" s="3"/>
      <c r="E74" s="3"/>
      <c r="F74" s="3"/>
      <c r="G74" s="3"/>
      <c r="H74" s="3"/>
      <c r="I74" s="3"/>
    </row>
    <row r="75" spans="1:9" x14ac:dyDescent="0.35">
      <c r="A75" s="26"/>
      <c r="B75" s="6"/>
      <c r="C75" s="6"/>
      <c r="D75" s="3"/>
      <c r="E75" s="3"/>
      <c r="F75" s="3"/>
      <c r="G75" s="3"/>
      <c r="H75" s="3"/>
      <c r="I75" s="3"/>
    </row>
    <row r="76" spans="1:9" x14ac:dyDescent="0.35">
      <c r="A76" s="26"/>
      <c r="B76" s="6"/>
      <c r="C76" s="6"/>
      <c r="D76" s="3"/>
      <c r="E76" s="3"/>
      <c r="F76" s="3"/>
      <c r="G76" s="3"/>
      <c r="H76" s="3"/>
      <c r="I76" s="3"/>
    </row>
    <row r="77" spans="1:9" x14ac:dyDescent="0.35">
      <c r="A77" s="26"/>
      <c r="B77" s="6"/>
      <c r="C77" s="6"/>
      <c r="D77" s="3"/>
      <c r="E77" s="3"/>
      <c r="F77" s="3"/>
      <c r="G77" s="3"/>
      <c r="H77" s="3"/>
      <c r="I77" s="3"/>
    </row>
    <row r="78" spans="1:9" x14ac:dyDescent="0.35">
      <c r="A78" s="26"/>
      <c r="B78" s="6"/>
      <c r="C78" s="6"/>
      <c r="D78" s="3"/>
      <c r="E78" s="3"/>
      <c r="F78" s="3"/>
      <c r="G78" s="3"/>
      <c r="H78" s="3"/>
      <c r="I78" s="3"/>
    </row>
    <row r="79" spans="1:9" x14ac:dyDescent="0.35">
      <c r="A79" s="26"/>
      <c r="B79" s="6"/>
      <c r="C79" s="6"/>
      <c r="D79" s="3"/>
      <c r="E79" s="3"/>
      <c r="F79" s="3"/>
      <c r="G79" s="3"/>
      <c r="H79" s="3"/>
      <c r="I79" s="3"/>
    </row>
    <row r="80" spans="1:9" x14ac:dyDescent="0.35">
      <c r="A80" s="26"/>
      <c r="B80" s="6"/>
      <c r="C80" s="6"/>
      <c r="D80" s="3"/>
      <c r="E80" s="3"/>
      <c r="F80" s="3"/>
      <c r="G80" s="3"/>
      <c r="H80" s="3"/>
      <c r="I80" s="3"/>
    </row>
    <row r="81" spans="1:9" x14ac:dyDescent="0.35">
      <c r="A81" s="26"/>
      <c r="B81" s="6"/>
      <c r="C81" s="6"/>
      <c r="D81" s="3"/>
      <c r="E81" s="3"/>
      <c r="F81" s="3"/>
      <c r="G81" s="3"/>
      <c r="H81" s="3"/>
      <c r="I81" s="3"/>
    </row>
    <row r="82" spans="1:9" x14ac:dyDescent="0.35">
      <c r="A82" s="26"/>
      <c r="B82" s="6"/>
      <c r="C82" s="6"/>
      <c r="D82" s="3"/>
      <c r="E82" s="3"/>
      <c r="F82" s="3"/>
      <c r="G82" s="3"/>
      <c r="H82" s="3"/>
      <c r="I82" s="3"/>
    </row>
    <row r="83" spans="1:9" x14ac:dyDescent="0.35">
      <c r="A83" s="26"/>
      <c r="B83" s="6"/>
      <c r="C83" s="6"/>
      <c r="D83" s="3"/>
      <c r="E83" s="3"/>
      <c r="F83" s="3"/>
      <c r="G83" s="3"/>
      <c r="H83" s="3"/>
      <c r="I83" s="3"/>
    </row>
    <row r="84" spans="1:9" x14ac:dyDescent="0.35">
      <c r="A84" s="26"/>
      <c r="B84" s="6"/>
      <c r="C84" s="6"/>
      <c r="D84" s="3"/>
      <c r="E84" s="3"/>
      <c r="F84" s="3"/>
      <c r="G84" s="3"/>
      <c r="H84" s="3"/>
      <c r="I84" s="3"/>
    </row>
    <row r="85" spans="1:9" x14ac:dyDescent="0.35">
      <c r="A85" s="26"/>
      <c r="B85" s="6"/>
      <c r="C85" s="6"/>
      <c r="D85" s="3"/>
      <c r="E85" s="3"/>
      <c r="F85" s="3"/>
      <c r="G85" s="3"/>
      <c r="H85" s="3"/>
      <c r="I85" s="3"/>
    </row>
    <row r="86" spans="1:9" x14ac:dyDescent="0.35">
      <c r="A86" s="26"/>
      <c r="B86" s="6"/>
      <c r="C86" s="6"/>
      <c r="D86" s="3"/>
      <c r="E86" s="3"/>
      <c r="F86" s="3"/>
      <c r="G86" s="3"/>
      <c r="H86" s="3"/>
      <c r="I86" s="3"/>
    </row>
    <row r="87" spans="1:9" x14ac:dyDescent="0.35">
      <c r="A87" s="26"/>
      <c r="B87" s="6"/>
      <c r="C87" s="6"/>
      <c r="D87" s="3"/>
      <c r="E87" s="3"/>
      <c r="F87" s="3"/>
      <c r="G87" s="3"/>
      <c r="H87" s="3"/>
      <c r="I87" s="3"/>
    </row>
    <row r="88" spans="1:9" x14ac:dyDescent="0.35">
      <c r="A88" s="26"/>
      <c r="B88" s="6"/>
      <c r="C88" s="6"/>
      <c r="D88" s="3"/>
      <c r="E88" s="3"/>
      <c r="F88" s="3"/>
      <c r="G88" s="3"/>
      <c r="H88" s="3"/>
      <c r="I88" s="3"/>
    </row>
    <row r="89" spans="1:9" x14ac:dyDescent="0.35">
      <c r="A89" s="26"/>
      <c r="B89" s="6"/>
      <c r="C89" s="6"/>
      <c r="D89" s="3"/>
      <c r="E89" s="3"/>
      <c r="F89" s="3"/>
      <c r="G89" s="3"/>
      <c r="H89" s="3"/>
      <c r="I89" s="3"/>
    </row>
    <row r="90" spans="1:9" x14ac:dyDescent="0.35">
      <c r="A90" s="26"/>
      <c r="B90" s="6"/>
      <c r="C90" s="6"/>
      <c r="D90" s="3"/>
      <c r="E90" s="3"/>
      <c r="F90" s="3"/>
      <c r="G90" s="3"/>
      <c r="H90" s="3"/>
      <c r="I90" s="3"/>
    </row>
    <row r="91" spans="1:9" x14ac:dyDescent="0.35">
      <c r="A91" s="26"/>
      <c r="B91" s="6"/>
      <c r="C91" s="6"/>
      <c r="D91" s="3"/>
      <c r="E91" s="3"/>
      <c r="F91" s="3"/>
      <c r="G91" s="3"/>
      <c r="H91" s="3"/>
      <c r="I91" s="3"/>
    </row>
    <row r="92" spans="1:9" x14ac:dyDescent="0.35">
      <c r="A92" s="26"/>
      <c r="B92" s="6"/>
      <c r="C92" s="6"/>
      <c r="D92" s="3"/>
      <c r="E92" s="3"/>
      <c r="F92" s="3"/>
      <c r="G92" s="3"/>
      <c r="H92" s="3"/>
      <c r="I92" s="3"/>
    </row>
    <row r="93" spans="1:9" x14ac:dyDescent="0.35">
      <c r="A93" s="26"/>
      <c r="B93" s="6"/>
      <c r="C93" s="6"/>
    </row>
    <row r="94" spans="1:9" x14ac:dyDescent="0.35">
      <c r="A94" s="26"/>
      <c r="B94" s="6"/>
      <c r="C94" s="6"/>
    </row>
    <row r="95" spans="1:9" x14ac:dyDescent="0.35">
      <c r="A95" s="26"/>
      <c r="B95" s="6"/>
      <c r="C95" s="6"/>
    </row>
    <row r="96" spans="1:9" x14ac:dyDescent="0.35">
      <c r="A96" s="26"/>
      <c r="B96" s="6"/>
      <c r="C96" s="6"/>
    </row>
    <row r="97" spans="1:3" x14ac:dyDescent="0.35">
      <c r="A97" s="26"/>
      <c r="B97" s="6"/>
      <c r="C97" s="6"/>
    </row>
    <row r="98" spans="1:3" x14ac:dyDescent="0.35">
      <c r="A98" s="26"/>
      <c r="B98" s="6"/>
      <c r="C98" s="6"/>
    </row>
    <row r="99" spans="1:3" x14ac:dyDescent="0.35">
      <c r="A99" s="26"/>
      <c r="B99" s="6"/>
      <c r="C99" s="6"/>
    </row>
    <row r="100" spans="1:3" x14ac:dyDescent="0.35">
      <c r="A100" s="26"/>
      <c r="B100" s="6"/>
      <c r="C100" s="6"/>
    </row>
    <row r="101" spans="1:3" x14ac:dyDescent="0.35">
      <c r="A101" s="26"/>
      <c r="B101" s="6"/>
      <c r="C101" s="6"/>
    </row>
    <row r="102" spans="1:3" x14ac:dyDescent="0.35">
      <c r="A102" s="26"/>
      <c r="B102" s="6"/>
      <c r="C102" s="6"/>
    </row>
    <row r="103" spans="1:3" x14ac:dyDescent="0.35">
      <c r="A103" s="26"/>
      <c r="B103" s="6"/>
      <c r="C103" s="6"/>
    </row>
    <row r="104" spans="1:3" x14ac:dyDescent="0.35">
      <c r="A104" s="26"/>
      <c r="B104" s="6"/>
      <c r="C104" s="6"/>
    </row>
    <row r="105" spans="1:3" x14ac:dyDescent="0.35">
      <c r="A105" s="26"/>
      <c r="B105" s="6"/>
      <c r="C105" s="6"/>
    </row>
    <row r="106" spans="1:3" x14ac:dyDescent="0.35">
      <c r="A106" s="26"/>
      <c r="B106" s="6"/>
      <c r="C106" s="6"/>
    </row>
    <row r="107" spans="1:3" x14ac:dyDescent="0.35">
      <c r="A107" s="26"/>
      <c r="B107" s="6"/>
      <c r="C107" s="6"/>
    </row>
    <row r="108" spans="1:3" x14ac:dyDescent="0.35">
      <c r="A108" s="26"/>
      <c r="B108" s="6"/>
      <c r="C108" s="6"/>
    </row>
    <row r="109" spans="1:3" x14ac:dyDescent="0.35">
      <c r="A109" s="26"/>
      <c r="B109" s="6"/>
      <c r="C109" s="6"/>
    </row>
    <row r="110" spans="1:3" x14ac:dyDescent="0.35">
      <c r="A110" s="26"/>
      <c r="B110" s="6"/>
      <c r="C110" s="6"/>
    </row>
    <row r="111" spans="1:3" x14ac:dyDescent="0.35">
      <c r="A111" s="26"/>
      <c r="B111" s="6"/>
      <c r="C111" s="6"/>
    </row>
    <row r="112" spans="1:3" x14ac:dyDescent="0.35">
      <c r="A112" s="26"/>
      <c r="B112" s="6"/>
      <c r="C112" s="6"/>
    </row>
    <row r="113" spans="1:3" x14ac:dyDescent="0.35">
      <c r="A113" s="26"/>
      <c r="B113" s="6"/>
      <c r="C113" s="6"/>
    </row>
    <row r="114" spans="1:3" x14ac:dyDescent="0.35">
      <c r="A114" s="26"/>
      <c r="B114" s="6"/>
      <c r="C114" s="6"/>
    </row>
    <row r="115" spans="1:3" x14ac:dyDescent="0.35">
      <c r="A115" s="26"/>
      <c r="B115" s="6"/>
      <c r="C115" s="6"/>
    </row>
    <row r="116" spans="1:3" x14ac:dyDescent="0.35">
      <c r="A116" s="26"/>
      <c r="B116" s="6"/>
      <c r="C116" s="6"/>
    </row>
    <row r="117" spans="1:3" x14ac:dyDescent="0.35">
      <c r="A117" s="26"/>
      <c r="B117" s="6"/>
      <c r="C117" s="6"/>
    </row>
    <row r="118" spans="1:3" x14ac:dyDescent="0.35">
      <c r="A118" s="26"/>
      <c r="B118" s="6"/>
      <c r="C118" s="6"/>
    </row>
    <row r="119" spans="1:3" x14ac:dyDescent="0.35">
      <c r="A119" s="26"/>
      <c r="B119" s="6"/>
      <c r="C119" s="6"/>
    </row>
    <row r="120" spans="1:3" x14ac:dyDescent="0.35">
      <c r="A120" s="26"/>
      <c r="B120" s="6"/>
      <c r="C120" s="6"/>
    </row>
    <row r="121" spans="1:3" x14ac:dyDescent="0.35">
      <c r="A121" s="26"/>
      <c r="B121" s="6"/>
      <c r="C121" s="6"/>
    </row>
    <row r="122" spans="1:3" x14ac:dyDescent="0.35">
      <c r="A122" s="26"/>
      <c r="B122" s="6"/>
      <c r="C122" s="6"/>
    </row>
    <row r="123" spans="1:3" x14ac:dyDescent="0.35">
      <c r="A123" s="26"/>
      <c r="B123" s="6"/>
      <c r="C123" s="6"/>
    </row>
    <row r="124" spans="1:3" x14ac:dyDescent="0.35">
      <c r="A124" s="26"/>
      <c r="B124" s="6"/>
      <c r="C124" s="6"/>
    </row>
    <row r="125" spans="1:3" x14ac:dyDescent="0.35">
      <c r="A125" s="26"/>
      <c r="B125" s="6"/>
      <c r="C125" s="6"/>
    </row>
    <row r="126" spans="1:3" x14ac:dyDescent="0.35">
      <c r="A126" s="26"/>
      <c r="B126" s="6"/>
      <c r="C126" s="6"/>
    </row>
    <row r="127" spans="1:3" x14ac:dyDescent="0.35">
      <c r="A127" s="26"/>
      <c r="B127" s="6"/>
      <c r="C127" s="6"/>
    </row>
    <row r="128" spans="1:3" x14ac:dyDescent="0.35">
      <c r="A128" s="26"/>
      <c r="B128" s="6"/>
      <c r="C128" s="6"/>
    </row>
    <row r="129" spans="1:3" x14ac:dyDescent="0.35">
      <c r="A129" s="26"/>
      <c r="B129" s="6"/>
      <c r="C129" s="6"/>
    </row>
    <row r="130" spans="1:3" x14ac:dyDescent="0.35">
      <c r="A130" s="26"/>
      <c r="B130" s="6"/>
      <c r="C130" s="6"/>
    </row>
    <row r="131" spans="1:3" x14ac:dyDescent="0.35">
      <c r="A131" s="26"/>
      <c r="B131" s="6"/>
      <c r="C131" s="6"/>
    </row>
    <row r="132" spans="1:3" x14ac:dyDescent="0.35">
      <c r="A132" s="26"/>
      <c r="B132" s="6"/>
      <c r="C132" s="6"/>
    </row>
    <row r="133" spans="1:3" x14ac:dyDescent="0.35">
      <c r="A133" s="26"/>
      <c r="B133" s="6"/>
      <c r="C133" s="6"/>
    </row>
    <row r="134" spans="1:3" x14ac:dyDescent="0.35">
      <c r="A134" s="26"/>
      <c r="B134" s="6"/>
      <c r="C134" s="6"/>
    </row>
    <row r="135" spans="1:3" x14ac:dyDescent="0.35">
      <c r="A135" s="26"/>
      <c r="B135" s="18"/>
      <c r="C135" s="18"/>
    </row>
    <row r="136" spans="1:3" x14ac:dyDescent="0.35">
      <c r="A136" s="26"/>
      <c r="B136" s="18"/>
      <c r="C136" s="18"/>
    </row>
    <row r="137" spans="1:3" x14ac:dyDescent="0.35">
      <c r="A137" s="26"/>
      <c r="B137" s="18"/>
      <c r="C137" s="18"/>
    </row>
    <row r="138" spans="1:3" x14ac:dyDescent="0.35">
      <c r="A138" s="26"/>
      <c r="B138" s="18"/>
      <c r="C138" s="18"/>
    </row>
    <row r="139" spans="1:3" x14ac:dyDescent="0.35">
      <c r="A139" s="26"/>
      <c r="B139" s="18"/>
      <c r="C139" s="18"/>
    </row>
    <row r="140" spans="1:3" x14ac:dyDescent="0.35">
      <c r="A140" s="26"/>
      <c r="B140" s="18"/>
      <c r="C140" s="18"/>
    </row>
    <row r="141" spans="1:3" x14ac:dyDescent="0.35">
      <c r="A141" s="26"/>
      <c r="B141" s="18"/>
      <c r="C141" s="18"/>
    </row>
    <row r="142" spans="1:3" x14ac:dyDescent="0.35">
      <c r="A142" s="26"/>
      <c r="B142" s="18"/>
      <c r="C142" s="18"/>
    </row>
    <row r="143" spans="1:3" x14ac:dyDescent="0.35">
      <c r="A143" s="26"/>
      <c r="B143" s="18"/>
      <c r="C143" s="18"/>
    </row>
    <row r="144" spans="1:3" x14ac:dyDescent="0.35">
      <c r="A144" s="26"/>
      <c r="B144" s="18"/>
      <c r="C144" s="18"/>
    </row>
    <row r="145" spans="1:3" x14ac:dyDescent="0.35">
      <c r="A145" s="26"/>
      <c r="B145" s="18"/>
      <c r="C145" s="18"/>
    </row>
    <row r="146" spans="1:3" x14ac:dyDescent="0.35">
      <c r="A146" s="26"/>
      <c r="B146" s="18"/>
      <c r="C146" s="18"/>
    </row>
    <row r="147" spans="1:3" x14ac:dyDescent="0.35">
      <c r="A147" s="26"/>
      <c r="B147" s="18"/>
      <c r="C147" s="18"/>
    </row>
    <row r="148" spans="1:3" x14ac:dyDescent="0.35">
      <c r="A148" s="26"/>
      <c r="B148" s="18"/>
      <c r="C148" s="18"/>
    </row>
    <row r="149" spans="1:3" x14ac:dyDescent="0.35">
      <c r="A149" s="26"/>
      <c r="B149" s="18"/>
      <c r="C149" s="18"/>
    </row>
    <row r="150" spans="1:3" x14ac:dyDescent="0.35">
      <c r="A150" s="26"/>
      <c r="B150" s="18"/>
      <c r="C150" s="18"/>
    </row>
    <row r="151" spans="1:3" x14ac:dyDescent="0.35">
      <c r="A151" s="26"/>
      <c r="B151" s="18"/>
      <c r="C151" s="18"/>
    </row>
    <row r="152" spans="1:3" x14ac:dyDescent="0.35">
      <c r="A152" s="26"/>
      <c r="B152" s="18"/>
      <c r="C152" s="18"/>
    </row>
    <row r="153" spans="1:3" x14ac:dyDescent="0.35">
      <c r="A153" s="26"/>
      <c r="B153" s="18"/>
      <c r="C153" s="18"/>
    </row>
    <row r="154" spans="1:3" x14ac:dyDescent="0.35">
      <c r="A154" s="26"/>
      <c r="B154" s="18"/>
      <c r="C154" s="18"/>
    </row>
    <row r="155" spans="1:3" x14ac:dyDescent="0.35">
      <c r="A155" s="26"/>
      <c r="B155" s="18"/>
      <c r="C155" s="18"/>
    </row>
    <row r="156" spans="1:3" x14ac:dyDescent="0.35">
      <c r="A156" s="26"/>
      <c r="B156" s="18"/>
      <c r="C156" s="18"/>
    </row>
    <row r="157" spans="1:3" x14ac:dyDescent="0.35">
      <c r="A157" s="26"/>
      <c r="B157" s="18"/>
      <c r="C157" s="18"/>
    </row>
    <row r="158" spans="1:3" x14ac:dyDescent="0.35">
      <c r="A158" s="26"/>
      <c r="B158" s="18"/>
      <c r="C158" s="18"/>
    </row>
    <row r="159" spans="1:3" x14ac:dyDescent="0.35">
      <c r="A159" s="26"/>
      <c r="B159" s="18"/>
      <c r="C159" s="18"/>
    </row>
    <row r="160" spans="1:3" x14ac:dyDescent="0.35">
      <c r="A160" s="26"/>
      <c r="B160" s="18"/>
      <c r="C160" s="18"/>
    </row>
    <row r="161" spans="1:3" x14ac:dyDescent="0.35">
      <c r="A161" s="26"/>
      <c r="B161" s="18"/>
      <c r="C161" s="18"/>
    </row>
    <row r="162" spans="1:3" x14ac:dyDescent="0.35">
      <c r="A162" s="26"/>
      <c r="B162" s="18"/>
      <c r="C162" s="18"/>
    </row>
    <row r="163" spans="1:3" x14ac:dyDescent="0.35">
      <c r="A163" s="26"/>
      <c r="B163" s="18"/>
      <c r="C163" s="18"/>
    </row>
    <row r="164" spans="1:3" x14ac:dyDescent="0.35">
      <c r="A164" s="26"/>
      <c r="B164" s="18"/>
      <c r="C164" s="18"/>
    </row>
    <row r="165" spans="1:3" x14ac:dyDescent="0.35">
      <c r="A165" s="26"/>
      <c r="B165" s="18"/>
      <c r="C165" s="18"/>
    </row>
    <row r="166" spans="1:3" x14ac:dyDescent="0.35">
      <c r="A166" s="26"/>
      <c r="B166" s="18"/>
      <c r="C166" s="18"/>
    </row>
    <row r="167" spans="1:3" x14ac:dyDescent="0.35">
      <c r="A167" s="26"/>
      <c r="B167" s="18"/>
      <c r="C167" s="18"/>
    </row>
    <row r="168" spans="1:3" x14ac:dyDescent="0.35">
      <c r="A168" s="26"/>
      <c r="B168" s="18"/>
      <c r="C168" s="18"/>
    </row>
    <row r="169" spans="1:3" x14ac:dyDescent="0.35">
      <c r="A169" s="26"/>
      <c r="B169" s="18"/>
      <c r="C169" s="18"/>
    </row>
    <row r="170" spans="1:3" x14ac:dyDescent="0.35">
      <c r="A170" s="26"/>
      <c r="B170" s="18"/>
      <c r="C170" s="18"/>
    </row>
    <row r="171" spans="1:3" x14ac:dyDescent="0.35">
      <c r="A171" s="26"/>
      <c r="B171" s="18"/>
      <c r="C171" s="18"/>
    </row>
    <row r="172" spans="1:3" x14ac:dyDescent="0.35">
      <c r="A172" s="26"/>
      <c r="B172" s="18"/>
      <c r="C172" s="18"/>
    </row>
    <row r="173" spans="1:3" x14ac:dyDescent="0.35">
      <c r="A173" s="26"/>
      <c r="B173" s="18"/>
      <c r="C173" s="18"/>
    </row>
    <row r="174" spans="1:3" x14ac:dyDescent="0.35">
      <c r="A174" s="26"/>
      <c r="B174" s="18"/>
      <c r="C174" s="18"/>
    </row>
    <row r="175" spans="1:3" x14ac:dyDescent="0.35">
      <c r="A175" s="26"/>
      <c r="B175" s="18"/>
      <c r="C175" s="18"/>
    </row>
    <row r="176" spans="1:3" x14ac:dyDescent="0.35">
      <c r="A176" s="26"/>
      <c r="B176" s="18"/>
      <c r="C176" s="18"/>
    </row>
    <row r="177" spans="1:3" x14ac:dyDescent="0.35">
      <c r="A177" s="26"/>
      <c r="B177" s="18"/>
      <c r="C177" s="18"/>
    </row>
    <row r="178" spans="1:3" x14ac:dyDescent="0.35">
      <c r="A178" s="26"/>
      <c r="B178" s="18"/>
      <c r="C178" s="18"/>
    </row>
    <row r="179" spans="1:3" x14ac:dyDescent="0.35">
      <c r="A179" s="26"/>
      <c r="B179" s="18"/>
      <c r="C179" s="18"/>
    </row>
    <row r="180" spans="1:3" x14ac:dyDescent="0.35">
      <c r="A180" s="26"/>
      <c r="B180" s="18"/>
      <c r="C180" s="18"/>
    </row>
    <row r="181" spans="1:3" x14ac:dyDescent="0.35">
      <c r="A181" s="26"/>
      <c r="B181" s="18"/>
      <c r="C181" s="18"/>
    </row>
    <row r="182" spans="1:3" x14ac:dyDescent="0.35">
      <c r="A182" s="26"/>
      <c r="B182" s="18"/>
      <c r="C182" s="18"/>
    </row>
    <row r="183" spans="1:3" x14ac:dyDescent="0.35">
      <c r="A183" s="26"/>
      <c r="B183" s="18"/>
      <c r="C183" s="18"/>
    </row>
    <row r="184" spans="1:3" x14ac:dyDescent="0.35">
      <c r="A184" s="26"/>
      <c r="B184" s="18"/>
      <c r="C184" s="18"/>
    </row>
    <row r="185" spans="1:3" x14ac:dyDescent="0.35">
      <c r="A185" s="26"/>
      <c r="B185" s="18"/>
      <c r="C185" s="18"/>
    </row>
    <row r="186" spans="1:3" x14ac:dyDescent="0.35">
      <c r="A186" s="26"/>
      <c r="B186" s="18"/>
      <c r="C186" s="18"/>
    </row>
    <row r="187" spans="1:3" x14ac:dyDescent="0.35">
      <c r="A187" s="26"/>
      <c r="B187" s="18"/>
      <c r="C187" s="18"/>
    </row>
    <row r="188" spans="1:3" x14ac:dyDescent="0.35">
      <c r="A188" s="26"/>
      <c r="B188" s="18"/>
      <c r="C188" s="18"/>
    </row>
    <row r="189" spans="1:3" x14ac:dyDescent="0.35">
      <c r="A189" s="26"/>
      <c r="B189" s="18"/>
      <c r="C189" s="18"/>
    </row>
    <row r="190" spans="1:3" x14ac:dyDescent="0.35">
      <c r="A190" s="26"/>
      <c r="B190" s="18"/>
      <c r="C190" s="18"/>
    </row>
    <row r="191" spans="1:3" x14ac:dyDescent="0.35">
      <c r="A191" s="26"/>
      <c r="B191" s="18"/>
      <c r="C191" s="18"/>
    </row>
    <row r="192" spans="1:3" x14ac:dyDescent="0.35">
      <c r="A192" s="26"/>
      <c r="B192" s="18"/>
      <c r="C192" s="18"/>
    </row>
    <row r="193" spans="1:3" x14ac:dyDescent="0.35">
      <c r="A193" s="26"/>
      <c r="B193" s="18"/>
      <c r="C193" s="18"/>
    </row>
    <row r="194" spans="1:3" x14ac:dyDescent="0.35">
      <c r="A194" s="26"/>
      <c r="B194" s="18"/>
      <c r="C194" s="18"/>
    </row>
    <row r="195" spans="1:3" x14ac:dyDescent="0.35">
      <c r="A195" s="26"/>
      <c r="B195" s="18"/>
      <c r="C195" s="18"/>
    </row>
    <row r="196" spans="1:3" x14ac:dyDescent="0.35">
      <c r="A196" s="26"/>
      <c r="B196" s="18"/>
      <c r="C196" s="18"/>
    </row>
    <row r="197" spans="1:3" x14ac:dyDescent="0.35">
      <c r="A197" s="26"/>
      <c r="B197" s="18"/>
      <c r="C197" s="18"/>
    </row>
    <row r="198" spans="1:3" x14ac:dyDescent="0.35">
      <c r="A198" s="26"/>
      <c r="B198" s="18"/>
      <c r="C198" s="18"/>
    </row>
    <row r="199" spans="1:3" x14ac:dyDescent="0.35">
      <c r="A199" s="26"/>
      <c r="B199" s="18"/>
      <c r="C199" s="18"/>
    </row>
    <row r="200" spans="1:3" x14ac:dyDescent="0.35">
      <c r="A200" s="26"/>
      <c r="B200" s="18"/>
      <c r="C200" s="18"/>
    </row>
    <row r="201" spans="1:3" x14ac:dyDescent="0.35">
      <c r="A201" s="26"/>
      <c r="B201" s="18"/>
      <c r="C201" s="18"/>
    </row>
    <row r="202" spans="1:3" x14ac:dyDescent="0.35">
      <c r="A202" s="26"/>
      <c r="B202" s="18"/>
      <c r="C202" s="18"/>
    </row>
    <row r="203" spans="1:3" x14ac:dyDescent="0.35">
      <c r="A203" s="26"/>
      <c r="B203" s="18"/>
      <c r="C203" s="18"/>
    </row>
    <row r="204" spans="1:3" x14ac:dyDescent="0.35">
      <c r="A204" s="26"/>
      <c r="B204" s="18"/>
      <c r="C204" s="18"/>
    </row>
    <row r="205" spans="1:3" x14ac:dyDescent="0.35">
      <c r="A205" s="26"/>
      <c r="B205" s="18"/>
      <c r="C205" s="18"/>
    </row>
    <row r="206" spans="1:3" x14ac:dyDescent="0.35">
      <c r="A206" s="26"/>
      <c r="B206" s="18"/>
      <c r="C206" s="18"/>
    </row>
    <row r="207" spans="1:3" x14ac:dyDescent="0.35">
      <c r="A207" s="26"/>
      <c r="B207" s="18"/>
      <c r="C207" s="18"/>
    </row>
    <row r="208" spans="1:3" x14ac:dyDescent="0.35">
      <c r="A208" s="26"/>
      <c r="B208" s="18"/>
      <c r="C208" s="18"/>
    </row>
    <row r="209" spans="1:3" x14ac:dyDescent="0.35">
      <c r="A209" s="26"/>
      <c r="B209" s="18"/>
      <c r="C209" s="18"/>
    </row>
    <row r="210" spans="1:3" x14ac:dyDescent="0.35">
      <c r="A210" s="26"/>
      <c r="B210" s="18"/>
      <c r="C210" s="18"/>
    </row>
    <row r="211" spans="1:3" x14ac:dyDescent="0.35">
      <c r="A211" s="26"/>
      <c r="B211" s="18"/>
      <c r="C211" s="18"/>
    </row>
    <row r="212" spans="1:3" x14ac:dyDescent="0.35">
      <c r="A212" s="26"/>
      <c r="B212" s="18"/>
      <c r="C212" s="18"/>
    </row>
    <row r="213" spans="1:3" x14ac:dyDescent="0.35">
      <c r="A213" s="26"/>
      <c r="B213" s="18"/>
      <c r="C213" s="18"/>
    </row>
    <row r="214" spans="1:3" x14ac:dyDescent="0.35">
      <c r="A214" s="26"/>
      <c r="B214" s="18"/>
      <c r="C214" s="18"/>
    </row>
    <row r="215" spans="1:3" x14ac:dyDescent="0.35">
      <c r="A215" s="26"/>
      <c r="B215" s="18"/>
      <c r="C215" s="18"/>
    </row>
    <row r="216" spans="1:3" x14ac:dyDescent="0.35">
      <c r="A216" s="26"/>
      <c r="B216" s="18"/>
      <c r="C216" s="18"/>
    </row>
    <row r="217" spans="1:3" x14ac:dyDescent="0.35">
      <c r="A217" s="26"/>
      <c r="B217" s="18"/>
      <c r="C217" s="18"/>
    </row>
    <row r="218" spans="1:3" x14ac:dyDescent="0.35">
      <c r="A218" s="26"/>
      <c r="B218" s="18"/>
      <c r="C218" s="18"/>
    </row>
    <row r="219" spans="1:3" x14ac:dyDescent="0.35">
      <c r="A219" s="26"/>
      <c r="B219" s="18"/>
      <c r="C219" s="18"/>
    </row>
    <row r="220" spans="1:3" x14ac:dyDescent="0.35">
      <c r="A220" s="26"/>
      <c r="B220" s="18"/>
      <c r="C220" s="18"/>
    </row>
    <row r="221" spans="1:3" x14ac:dyDescent="0.35">
      <c r="A221" s="26"/>
      <c r="B221" s="18"/>
      <c r="C221" s="18"/>
    </row>
    <row r="222" spans="1:3" x14ac:dyDescent="0.35">
      <c r="A222" s="26"/>
      <c r="B222" s="18"/>
      <c r="C222" s="18"/>
    </row>
    <row r="223" spans="1:3" x14ac:dyDescent="0.35">
      <c r="A223" s="26"/>
      <c r="B223" s="18"/>
      <c r="C223" s="18"/>
    </row>
    <row r="224" spans="1:3" x14ac:dyDescent="0.35">
      <c r="A224" s="26"/>
      <c r="B224" s="18"/>
      <c r="C224" s="18"/>
    </row>
    <row r="225" spans="1:3" x14ac:dyDescent="0.35">
      <c r="A225" s="26"/>
      <c r="B225" s="18"/>
      <c r="C225" s="18"/>
    </row>
    <row r="226" spans="1:3" x14ac:dyDescent="0.35">
      <c r="A226" s="26"/>
      <c r="B226" s="18"/>
      <c r="C226" s="18"/>
    </row>
    <row r="227" spans="1:3" x14ac:dyDescent="0.35">
      <c r="A227" s="26"/>
      <c r="B227" s="18"/>
      <c r="C227" s="18"/>
    </row>
    <row r="228" spans="1:3" x14ac:dyDescent="0.35">
      <c r="A228" s="26"/>
      <c r="B228" s="18"/>
      <c r="C228" s="18"/>
    </row>
    <row r="229" spans="1:3" x14ac:dyDescent="0.35">
      <c r="A229" s="26"/>
      <c r="B229" s="18"/>
      <c r="C229" s="18"/>
    </row>
    <row r="230" spans="1:3" x14ac:dyDescent="0.35">
      <c r="A230" s="26"/>
      <c r="B230" s="18"/>
      <c r="C230" s="18"/>
    </row>
    <row r="231" spans="1:3" x14ac:dyDescent="0.35">
      <c r="A231" s="26"/>
      <c r="B231" s="18"/>
      <c r="C231" s="18"/>
    </row>
    <row r="232" spans="1:3" x14ac:dyDescent="0.35">
      <c r="A232" s="26"/>
      <c r="B232" s="18"/>
      <c r="C232" s="18"/>
    </row>
    <row r="233" spans="1:3" x14ac:dyDescent="0.35">
      <c r="A233" s="26"/>
      <c r="B233" s="18"/>
      <c r="C233" s="18"/>
    </row>
    <row r="234" spans="1:3" x14ac:dyDescent="0.35">
      <c r="A234" s="26"/>
      <c r="B234" s="18"/>
      <c r="C234" s="18"/>
    </row>
    <row r="235" spans="1:3" x14ac:dyDescent="0.35">
      <c r="A235" s="26"/>
      <c r="B235" s="18"/>
      <c r="C235" s="18"/>
    </row>
    <row r="236" spans="1:3" x14ac:dyDescent="0.35">
      <c r="A236" s="26"/>
      <c r="B236" s="18"/>
      <c r="C236" s="18"/>
    </row>
    <row r="237" spans="1:3" x14ac:dyDescent="0.35">
      <c r="A237" s="26"/>
      <c r="B237" s="18"/>
      <c r="C237" s="18"/>
    </row>
    <row r="238" spans="1:3" x14ac:dyDescent="0.35">
      <c r="A238" s="26"/>
      <c r="B238" s="18"/>
      <c r="C238" s="18"/>
    </row>
    <row r="239" spans="1:3" x14ac:dyDescent="0.35">
      <c r="A239" s="26"/>
      <c r="B239" s="18"/>
      <c r="C239" s="18"/>
    </row>
    <row r="240" spans="1:3" x14ac:dyDescent="0.35">
      <c r="A240" s="26"/>
      <c r="B240" s="18"/>
      <c r="C240" s="18"/>
    </row>
    <row r="241" spans="1:3" x14ac:dyDescent="0.35">
      <c r="A241" s="26"/>
      <c r="B241" s="18"/>
      <c r="C241" s="18"/>
    </row>
    <row r="242" spans="1:3" x14ac:dyDescent="0.35">
      <c r="A242" s="26"/>
      <c r="B242" s="18"/>
      <c r="C242" s="18"/>
    </row>
    <row r="243" spans="1:3" x14ac:dyDescent="0.35">
      <c r="A243" s="26"/>
      <c r="B243" s="18"/>
      <c r="C243" s="18"/>
    </row>
    <row r="244" spans="1:3" x14ac:dyDescent="0.35">
      <c r="A244" s="26"/>
      <c r="B244" s="18"/>
      <c r="C244" s="18"/>
    </row>
    <row r="245" spans="1:3" x14ac:dyDescent="0.35">
      <c r="A245" s="26"/>
      <c r="B245" s="18"/>
      <c r="C245" s="18"/>
    </row>
    <row r="246" spans="1:3" x14ac:dyDescent="0.35">
      <c r="A246" s="26"/>
      <c r="B246" s="18"/>
      <c r="C246" s="18"/>
    </row>
    <row r="247" spans="1:3" x14ac:dyDescent="0.35">
      <c r="A247" s="26"/>
      <c r="B247" s="18"/>
      <c r="C247" s="18"/>
    </row>
    <row r="248" spans="1:3" x14ac:dyDescent="0.35">
      <c r="A248" s="26"/>
      <c r="B248" s="18"/>
      <c r="C248" s="18"/>
    </row>
    <row r="249" spans="1:3" x14ac:dyDescent="0.35">
      <c r="A249" s="26"/>
      <c r="B249" s="18"/>
      <c r="C249" s="18"/>
    </row>
    <row r="250" spans="1:3" x14ac:dyDescent="0.35">
      <c r="A250" s="26"/>
      <c r="B250" s="18"/>
      <c r="C250" s="18"/>
    </row>
    <row r="251" spans="1:3" x14ac:dyDescent="0.35">
      <c r="A251" s="26"/>
      <c r="B251" s="18"/>
      <c r="C251" s="18"/>
    </row>
    <row r="252" spans="1:3" x14ac:dyDescent="0.35">
      <c r="A252" s="26"/>
      <c r="B252" s="18"/>
      <c r="C252" s="18"/>
    </row>
    <row r="253" spans="1:3" x14ac:dyDescent="0.35">
      <c r="A253" s="26"/>
      <c r="B253" s="18"/>
      <c r="C253" s="18"/>
    </row>
    <row r="254" spans="1:3" x14ac:dyDescent="0.35">
      <c r="A254" s="26"/>
      <c r="B254" s="18"/>
      <c r="C254" s="18"/>
    </row>
    <row r="255" spans="1:3" x14ac:dyDescent="0.35">
      <c r="A255" s="26"/>
      <c r="B255" s="18"/>
      <c r="C255" s="18"/>
    </row>
    <row r="256" spans="1:3" x14ac:dyDescent="0.35">
      <c r="A256" s="26"/>
      <c r="B256" s="18"/>
      <c r="C256" s="18"/>
    </row>
    <row r="257" spans="1:3" x14ac:dyDescent="0.35">
      <c r="A257" s="26"/>
      <c r="B257" s="18"/>
      <c r="C257" s="18"/>
    </row>
    <row r="258" spans="1:3" x14ac:dyDescent="0.35">
      <c r="A258" s="26"/>
      <c r="B258" s="18"/>
      <c r="C258" s="18"/>
    </row>
    <row r="259" spans="1:3" x14ac:dyDescent="0.35">
      <c r="A259" s="26"/>
      <c r="B259" s="18"/>
      <c r="C259" s="18"/>
    </row>
    <row r="260" spans="1:3" x14ac:dyDescent="0.35">
      <c r="A260" s="26"/>
      <c r="B260" s="18"/>
      <c r="C260" s="18"/>
    </row>
    <row r="261" spans="1:3" x14ac:dyDescent="0.35">
      <c r="A261" s="26"/>
      <c r="B261" s="18"/>
      <c r="C261" s="18"/>
    </row>
    <row r="262" spans="1:3" x14ac:dyDescent="0.35">
      <c r="A262" s="26"/>
      <c r="B262" s="18"/>
      <c r="C262" s="18"/>
    </row>
    <row r="263" spans="1:3" x14ac:dyDescent="0.35">
      <c r="A263" s="26"/>
      <c r="B263" s="18"/>
      <c r="C263" s="18"/>
    </row>
    <row r="264" spans="1:3" x14ac:dyDescent="0.35">
      <c r="A264" s="26"/>
      <c r="B264" s="18"/>
      <c r="C264" s="18"/>
    </row>
    <row r="265" spans="1:3" x14ac:dyDescent="0.35">
      <c r="A265" s="26"/>
      <c r="B265" s="18"/>
      <c r="C265" s="18"/>
    </row>
    <row r="266" spans="1:3" x14ac:dyDescent="0.35">
      <c r="A266" s="26"/>
      <c r="B266" s="18"/>
      <c r="C266" s="18"/>
    </row>
    <row r="267" spans="1:3" x14ac:dyDescent="0.35">
      <c r="A267" s="26"/>
      <c r="B267" s="18"/>
      <c r="C267" s="18"/>
    </row>
    <row r="268" spans="1:3" x14ac:dyDescent="0.35">
      <c r="A268" s="26"/>
      <c r="B268" s="18"/>
      <c r="C268" s="18"/>
    </row>
    <row r="269" spans="1:3" x14ac:dyDescent="0.35">
      <c r="A269" s="26"/>
      <c r="B269" s="18"/>
      <c r="C269" s="18"/>
    </row>
    <row r="270" spans="1:3" x14ac:dyDescent="0.35">
      <c r="A270" s="26"/>
      <c r="B270" s="18"/>
      <c r="C270" s="18"/>
    </row>
    <row r="271" spans="1:3" x14ac:dyDescent="0.35">
      <c r="A271" s="26"/>
      <c r="B271" s="18"/>
      <c r="C271" s="18"/>
    </row>
    <row r="272" spans="1:3" x14ac:dyDescent="0.35">
      <c r="A272" s="26"/>
      <c r="B272" s="18"/>
      <c r="C272" s="18"/>
    </row>
    <row r="273" spans="1:3" x14ac:dyDescent="0.35">
      <c r="A273" s="26"/>
      <c r="B273" s="18"/>
      <c r="C273" s="18"/>
    </row>
    <row r="274" spans="1:3" x14ac:dyDescent="0.35">
      <c r="A274" s="26"/>
      <c r="B274" s="18"/>
      <c r="C274" s="18"/>
    </row>
    <row r="275" spans="1:3" x14ac:dyDescent="0.35">
      <c r="A275" s="26"/>
      <c r="B275" s="18"/>
      <c r="C275" s="18"/>
    </row>
    <row r="276" spans="1:3" x14ac:dyDescent="0.35">
      <c r="A276" s="26"/>
      <c r="B276" s="18"/>
      <c r="C276" s="18"/>
    </row>
    <row r="277" spans="1:3" x14ac:dyDescent="0.35">
      <c r="A277" s="26"/>
      <c r="B277" s="18"/>
      <c r="C277" s="18"/>
    </row>
    <row r="278" spans="1:3" x14ac:dyDescent="0.35">
      <c r="A278" s="26"/>
      <c r="B278" s="18"/>
      <c r="C278" s="18"/>
    </row>
    <row r="279" spans="1:3" x14ac:dyDescent="0.35">
      <c r="A279" s="26"/>
      <c r="B279" s="18"/>
      <c r="C279" s="18"/>
    </row>
    <row r="280" spans="1:3" x14ac:dyDescent="0.35">
      <c r="A280" s="26"/>
      <c r="B280" s="18"/>
      <c r="C280" s="18"/>
    </row>
    <row r="281" spans="1:3" x14ac:dyDescent="0.35">
      <c r="A281" s="26"/>
      <c r="B281" s="18"/>
      <c r="C281" s="18"/>
    </row>
    <row r="282" spans="1:3" x14ac:dyDescent="0.35">
      <c r="A282" s="26"/>
      <c r="B282" s="18"/>
      <c r="C282" s="18"/>
    </row>
    <row r="283" spans="1:3" x14ac:dyDescent="0.35">
      <c r="A283" s="26"/>
      <c r="B283" s="18"/>
      <c r="C283" s="18"/>
    </row>
    <row r="284" spans="1:3" x14ac:dyDescent="0.35">
      <c r="A284" s="26"/>
      <c r="B284" s="18"/>
      <c r="C284" s="18"/>
    </row>
    <row r="285" spans="1:3" x14ac:dyDescent="0.35">
      <c r="A285" s="26"/>
      <c r="B285" s="18"/>
      <c r="C285" s="18"/>
    </row>
    <row r="286" spans="1:3" x14ac:dyDescent="0.35">
      <c r="A286" s="26"/>
      <c r="B286" s="18"/>
      <c r="C286" s="18"/>
    </row>
    <row r="287" spans="1:3" x14ac:dyDescent="0.35">
      <c r="A287" s="26"/>
      <c r="B287" s="18"/>
      <c r="C287" s="18"/>
    </row>
    <row r="288" spans="1:3" x14ac:dyDescent="0.35">
      <c r="A288" s="26"/>
      <c r="B288" s="18"/>
      <c r="C288" s="18"/>
    </row>
    <row r="289" spans="1:3" x14ac:dyDescent="0.35">
      <c r="A289" s="26"/>
      <c r="B289" s="18"/>
      <c r="C289" s="18"/>
    </row>
    <row r="290" spans="1:3" x14ac:dyDescent="0.35">
      <c r="A290" s="26"/>
      <c r="B290" s="18"/>
      <c r="C290" s="18"/>
    </row>
    <row r="291" spans="1:3" x14ac:dyDescent="0.35">
      <c r="A291" s="26"/>
      <c r="B291" s="18"/>
      <c r="C291" s="18"/>
    </row>
    <row r="292" spans="1:3" x14ac:dyDescent="0.35">
      <c r="A292" s="26"/>
      <c r="B292" s="18"/>
      <c r="C292" s="18"/>
    </row>
    <row r="293" spans="1:3" x14ac:dyDescent="0.35">
      <c r="A293" s="26"/>
      <c r="B293" s="18"/>
      <c r="C293" s="18"/>
    </row>
    <row r="294" spans="1:3" x14ac:dyDescent="0.35">
      <c r="A294" s="26"/>
      <c r="B294" s="18"/>
      <c r="C294" s="18"/>
    </row>
    <row r="295" spans="1:3" x14ac:dyDescent="0.35">
      <c r="A295" s="26"/>
      <c r="B295" s="18"/>
      <c r="C295" s="18"/>
    </row>
    <row r="296" spans="1:3" x14ac:dyDescent="0.35">
      <c r="A296" s="26"/>
      <c r="B296" s="18"/>
      <c r="C296" s="18"/>
    </row>
  </sheetData>
  <hyperlinks>
    <hyperlink ref="E21" location="Contents!A1" display="Contents!A1" xr:uid="{1679C608-C28C-4070-8458-827B3917CA27}"/>
  </hyperlink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DC12C-8B4D-4D5A-BBFA-5671DD6D6231}">
  <dimension ref="A1:I28"/>
  <sheetViews>
    <sheetView showGridLines="0" zoomScaleNormal="100" workbookViewId="0">
      <selection activeCell="E21" sqref="E21"/>
    </sheetView>
  </sheetViews>
  <sheetFormatPr defaultRowHeight="14.5" x14ac:dyDescent="0.35"/>
  <cols>
    <col min="2" max="2" width="23.54296875" bestFit="1" customWidth="1"/>
    <col min="3" max="3" width="26.90625" bestFit="1" customWidth="1"/>
    <col min="4" max="9" width="13.90625" customWidth="1"/>
  </cols>
  <sheetData>
    <row r="1" spans="1:9" x14ac:dyDescent="0.35">
      <c r="A1" s="25" t="str">
        <f xml:space="preserve"> CONCATENATE("Box 5.2 ",Contents!C22)</f>
        <v>Box 5.2 Inflation</v>
      </c>
    </row>
    <row r="2" spans="1:9" x14ac:dyDescent="0.35">
      <c r="A2" s="25"/>
    </row>
    <row r="3" spans="1:9" x14ac:dyDescent="0.35">
      <c r="A3" s="24" t="s">
        <v>207</v>
      </c>
    </row>
    <row r="4" spans="1:9" ht="37" customHeight="1" x14ac:dyDescent="0.35">
      <c r="A4" s="70" t="s">
        <v>227</v>
      </c>
      <c r="B4" s="70" t="s">
        <v>194</v>
      </c>
      <c r="C4" s="70" t="s">
        <v>195</v>
      </c>
      <c r="D4" s="72"/>
      <c r="E4" s="72"/>
      <c r="F4" s="72"/>
      <c r="G4" s="72"/>
      <c r="H4" s="72"/>
    </row>
    <row r="5" spans="1:9" ht="19.5" customHeight="1" x14ac:dyDescent="0.35">
      <c r="A5" s="16">
        <v>2024</v>
      </c>
      <c r="B5" s="6">
        <v>-1.9229519930830108E-3</v>
      </c>
      <c r="C5" s="18">
        <v>-7.7671863918382655E-4</v>
      </c>
      <c r="D5" s="43"/>
      <c r="E5" s="43"/>
      <c r="F5" s="43"/>
      <c r="G5" s="43"/>
      <c r="H5" s="43"/>
      <c r="I5" s="53"/>
    </row>
    <row r="6" spans="1:9" x14ac:dyDescent="0.35">
      <c r="A6" s="16">
        <v>2025</v>
      </c>
      <c r="B6" s="6">
        <v>0.22453261554657988</v>
      </c>
      <c r="C6" s="18">
        <v>8.4112320079166025E-2</v>
      </c>
      <c r="D6" s="43"/>
      <c r="E6" s="43"/>
      <c r="F6" s="43"/>
      <c r="G6" s="43"/>
      <c r="H6" s="43"/>
      <c r="I6" s="43"/>
    </row>
    <row r="7" spans="1:9" x14ac:dyDescent="0.35">
      <c r="A7" s="16">
        <v>2026</v>
      </c>
      <c r="B7" s="6">
        <v>0.29539107845009127</v>
      </c>
      <c r="C7" s="18">
        <v>0.12648502060768063</v>
      </c>
      <c r="D7" s="43"/>
      <c r="E7" s="43"/>
      <c r="F7" s="43"/>
      <c r="G7" s="43"/>
      <c r="H7" s="43"/>
      <c r="I7" s="43"/>
    </row>
    <row r="8" spans="1:9" x14ac:dyDescent="0.35">
      <c r="A8" s="16"/>
      <c r="B8" s="71"/>
      <c r="C8" s="43"/>
      <c r="D8" s="43"/>
      <c r="E8" s="43"/>
      <c r="F8" s="43"/>
      <c r="G8" s="43"/>
      <c r="H8" s="43"/>
      <c r="I8" s="43"/>
    </row>
    <row r="9" spans="1:9" x14ac:dyDescent="0.35">
      <c r="A9" s="16"/>
      <c r="B9" s="71"/>
      <c r="C9" s="43"/>
      <c r="D9" s="43"/>
      <c r="E9" s="43"/>
      <c r="F9" s="43"/>
      <c r="G9" s="43"/>
      <c r="H9" s="43"/>
      <c r="I9" s="43"/>
    </row>
    <row r="10" spans="1:9" x14ac:dyDescent="0.35">
      <c r="A10" s="16"/>
      <c r="B10" s="71"/>
      <c r="C10" s="43"/>
      <c r="D10" s="43"/>
      <c r="E10" s="43"/>
      <c r="F10" s="43"/>
      <c r="G10" s="43"/>
      <c r="H10" s="43"/>
      <c r="I10" s="43"/>
    </row>
    <row r="11" spans="1:9" x14ac:dyDescent="0.35">
      <c r="A11" s="16"/>
      <c r="B11" s="71"/>
      <c r="C11" s="43"/>
      <c r="D11" s="43"/>
      <c r="E11" s="43"/>
      <c r="F11" s="43"/>
      <c r="G11" s="43"/>
      <c r="H11" s="43"/>
      <c r="I11" s="43"/>
    </row>
    <row r="12" spans="1:9" x14ac:dyDescent="0.35">
      <c r="A12" s="16"/>
      <c r="B12" s="71"/>
      <c r="C12" s="43"/>
      <c r="D12" s="43"/>
      <c r="E12" s="43"/>
      <c r="F12" s="43"/>
      <c r="G12" s="43"/>
      <c r="H12" s="43"/>
      <c r="I12" s="43"/>
    </row>
    <row r="13" spans="1:9" x14ac:dyDescent="0.35">
      <c r="A13" s="16"/>
      <c r="B13" s="71"/>
      <c r="C13" s="43"/>
      <c r="D13" s="43"/>
      <c r="E13" s="43"/>
      <c r="F13" s="43"/>
      <c r="G13" s="43"/>
      <c r="H13" s="43"/>
      <c r="I13" s="43"/>
    </row>
    <row r="14" spans="1:9" x14ac:dyDescent="0.35">
      <c r="A14" s="16"/>
      <c r="B14" s="71"/>
      <c r="C14" s="43"/>
      <c r="D14" s="43"/>
      <c r="E14" s="43"/>
      <c r="F14" s="43"/>
      <c r="G14" s="43"/>
      <c r="H14" s="43"/>
      <c r="I14" s="43"/>
    </row>
    <row r="15" spans="1:9" x14ac:dyDescent="0.35">
      <c r="A15" s="16"/>
      <c r="B15" s="71"/>
      <c r="C15" s="43"/>
      <c r="D15" s="43"/>
      <c r="E15" s="43"/>
      <c r="F15" s="43"/>
      <c r="G15" s="43"/>
      <c r="H15" s="43"/>
      <c r="I15" s="7"/>
    </row>
    <row r="16" spans="1:9" x14ac:dyDescent="0.35">
      <c r="A16" s="16"/>
      <c r="B16" s="71"/>
      <c r="C16" s="43"/>
      <c r="D16" s="43"/>
      <c r="E16" s="43"/>
      <c r="F16" s="43"/>
      <c r="G16" s="43"/>
      <c r="H16" s="43"/>
      <c r="I16" s="7"/>
    </row>
    <row r="17" spans="1:9" x14ac:dyDescent="0.35">
      <c r="A17" s="16"/>
      <c r="B17" s="71"/>
      <c r="C17" s="43"/>
      <c r="D17" s="43"/>
      <c r="E17" s="43"/>
      <c r="F17" s="43"/>
      <c r="G17" s="43"/>
      <c r="H17" s="43"/>
      <c r="I17" s="7"/>
    </row>
    <row r="18" spans="1:9" x14ac:dyDescent="0.35">
      <c r="A18" s="16"/>
      <c r="B18" s="71"/>
      <c r="C18" s="43"/>
      <c r="D18" s="43"/>
      <c r="E18" s="43"/>
      <c r="F18" s="43"/>
      <c r="G18" s="43"/>
      <c r="H18" s="43"/>
      <c r="I18" s="7"/>
    </row>
    <row r="19" spans="1:9" x14ac:dyDescent="0.35">
      <c r="A19" s="16"/>
      <c r="B19" s="71"/>
      <c r="C19" s="43"/>
      <c r="D19" s="43"/>
      <c r="E19" s="43"/>
      <c r="F19" s="43"/>
      <c r="G19" s="43"/>
      <c r="H19" s="43"/>
    </row>
    <row r="20" spans="1:9" x14ac:dyDescent="0.35">
      <c r="A20" s="16"/>
      <c r="B20" s="71"/>
      <c r="C20" s="43"/>
      <c r="D20" s="43"/>
      <c r="E20" s="43"/>
      <c r="F20" s="43"/>
      <c r="G20" s="43"/>
      <c r="H20" s="43"/>
    </row>
    <row r="21" spans="1:9" x14ac:dyDescent="0.35">
      <c r="A21" s="16"/>
      <c r="B21" s="71"/>
      <c r="C21" s="43"/>
      <c r="D21" s="43"/>
      <c r="E21" s="2" t="s">
        <v>5</v>
      </c>
      <c r="F21" s="43"/>
      <c r="G21" s="43"/>
      <c r="H21" s="43"/>
    </row>
    <row r="22" spans="1:9" x14ac:dyDescent="0.35">
      <c r="A22" s="16"/>
      <c r="B22" s="71"/>
      <c r="C22" s="43"/>
      <c r="D22" s="43"/>
      <c r="E22" s="43"/>
      <c r="F22" s="43"/>
      <c r="G22" s="43"/>
      <c r="H22" s="43"/>
    </row>
    <row r="23" spans="1:9" x14ac:dyDescent="0.35">
      <c r="A23" s="16"/>
      <c r="B23" s="71"/>
      <c r="C23" s="43"/>
      <c r="D23" s="43"/>
      <c r="E23" s="43"/>
      <c r="F23" s="43"/>
      <c r="G23" s="43"/>
      <c r="H23" s="43"/>
    </row>
    <row r="24" spans="1:9" x14ac:dyDescent="0.35">
      <c r="A24" s="16"/>
      <c r="B24" s="71"/>
      <c r="C24" s="43"/>
      <c r="E24" s="43"/>
      <c r="F24" s="43"/>
      <c r="G24" s="43"/>
      <c r="H24" s="43"/>
    </row>
    <row r="25" spans="1:9" x14ac:dyDescent="0.35">
      <c r="A25" s="16"/>
      <c r="B25" s="94"/>
      <c r="C25" s="43"/>
      <c r="D25" s="43"/>
      <c r="E25" s="43"/>
      <c r="F25" s="43"/>
      <c r="G25" s="43"/>
      <c r="H25" s="43"/>
    </row>
    <row r="26" spans="1:9" x14ac:dyDescent="0.35">
      <c r="A26" s="16"/>
      <c r="B26" s="94"/>
      <c r="C26" s="43"/>
      <c r="D26" s="43"/>
      <c r="E26" s="43"/>
      <c r="F26" s="43"/>
      <c r="G26" s="43"/>
      <c r="H26" s="43"/>
    </row>
    <row r="27" spans="1:9" x14ac:dyDescent="0.35">
      <c r="A27" s="16"/>
      <c r="B27" s="94"/>
      <c r="C27" s="43"/>
      <c r="D27" s="43"/>
      <c r="E27" s="43"/>
      <c r="F27" s="43"/>
      <c r="G27" s="43"/>
      <c r="H27" s="43"/>
    </row>
    <row r="28" spans="1:9" x14ac:dyDescent="0.35">
      <c r="A28" s="16"/>
      <c r="B28" s="94"/>
      <c r="C28" s="43"/>
      <c r="D28" s="43"/>
      <c r="E28" s="43"/>
      <c r="F28" s="43"/>
      <c r="G28" s="43"/>
      <c r="H28" s="43"/>
    </row>
  </sheetData>
  <mergeCells count="2">
    <mergeCell ref="B27:B28"/>
    <mergeCell ref="B25:B26"/>
  </mergeCells>
  <hyperlinks>
    <hyperlink ref="E21" location="Contents!A1" display="Contents!A1" xr:uid="{D2A422B4-FFAC-42C1-9302-4776AAE55634}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87473-FC84-40BA-8A6C-1C04F845ED37}">
  <dimension ref="A1:H197"/>
  <sheetViews>
    <sheetView showGridLines="0" zoomScaleNormal="100" workbookViewId="0">
      <selection activeCell="H25" sqref="H25"/>
    </sheetView>
  </sheetViews>
  <sheetFormatPr defaultRowHeight="14.5" x14ac:dyDescent="0.35"/>
  <cols>
    <col min="1" max="1" width="14.6328125" customWidth="1"/>
    <col min="2" max="2" width="38.26953125" bestFit="1" customWidth="1"/>
    <col min="3" max="3" width="15.90625" bestFit="1" customWidth="1"/>
    <col min="4" max="11" width="13.90625" customWidth="1"/>
  </cols>
  <sheetData>
    <row r="1" spans="1:6" x14ac:dyDescent="0.35">
      <c r="A1" s="25" t="str">
        <f xml:space="preserve"> CONCATENATE("Box 6.1 ",Contents!C24)</f>
        <v>Box 6.1 Inflation</v>
      </c>
    </row>
    <row r="2" spans="1:6" x14ac:dyDescent="0.35">
      <c r="A2" s="25"/>
    </row>
    <row r="3" spans="1:6" x14ac:dyDescent="0.35">
      <c r="A3" t="s">
        <v>165</v>
      </c>
    </row>
    <row r="4" spans="1:6" x14ac:dyDescent="0.35">
      <c r="A4" s="37" t="s">
        <v>227</v>
      </c>
      <c r="B4" s="37" t="s">
        <v>166</v>
      </c>
      <c r="C4" s="37" t="s">
        <v>9</v>
      </c>
      <c r="D4" s="37" t="s">
        <v>167</v>
      </c>
      <c r="E4" s="49" t="s">
        <v>70</v>
      </c>
      <c r="F4" s="49" t="s">
        <v>69</v>
      </c>
    </row>
    <row r="5" spans="1:6" x14ac:dyDescent="0.35">
      <c r="A5" s="24" t="s">
        <v>225</v>
      </c>
      <c r="B5" s="59">
        <v>6.509921671887442</v>
      </c>
      <c r="C5" s="59">
        <v>10.803199075662118</v>
      </c>
      <c r="D5" s="59">
        <v>3</v>
      </c>
      <c r="E5" s="59">
        <v>4.5</v>
      </c>
      <c r="F5" s="59">
        <v>6</v>
      </c>
    </row>
    <row r="6" spans="1:6" x14ac:dyDescent="0.35">
      <c r="A6" s="24" t="s">
        <v>95</v>
      </c>
      <c r="B6" s="59">
        <v>8.6166242037174268</v>
      </c>
      <c r="C6" s="59">
        <v>10.958958394793751</v>
      </c>
      <c r="D6" s="59">
        <v>3</v>
      </c>
      <c r="E6" s="59">
        <v>4.5</v>
      </c>
      <c r="F6" s="59">
        <v>6</v>
      </c>
    </row>
    <row r="7" spans="1:6" x14ac:dyDescent="0.35">
      <c r="A7" s="24" t="s">
        <v>96</v>
      </c>
      <c r="B7" s="59">
        <v>11.177333842848757</v>
      </c>
      <c r="C7" s="59">
        <v>11.90593015348329</v>
      </c>
      <c r="D7" s="59">
        <v>3</v>
      </c>
      <c r="E7" s="59">
        <v>4.5</v>
      </c>
      <c r="F7" s="59">
        <v>6</v>
      </c>
    </row>
    <row r="8" spans="1:6" x14ac:dyDescent="0.35">
      <c r="A8" s="24" t="s">
        <v>97</v>
      </c>
      <c r="B8" s="59">
        <v>10.551320538070573</v>
      </c>
      <c r="C8" s="59">
        <v>10.318434011265133</v>
      </c>
      <c r="D8" s="59">
        <v>3</v>
      </c>
      <c r="E8" s="59">
        <v>4.5</v>
      </c>
      <c r="F8" s="59">
        <v>6</v>
      </c>
    </row>
    <row r="9" spans="1:6" x14ac:dyDescent="0.35">
      <c r="A9" s="24" t="s">
        <v>168</v>
      </c>
      <c r="B9" s="59">
        <v>11.154866717298152</v>
      </c>
      <c r="C9" s="59">
        <v>8.3503054989816796</v>
      </c>
      <c r="D9" s="59">
        <v>3</v>
      </c>
      <c r="E9" s="59">
        <v>4.5</v>
      </c>
      <c r="F9" s="59">
        <v>6</v>
      </c>
    </row>
    <row r="10" spans="1:6" x14ac:dyDescent="0.35">
      <c r="A10" s="24" t="s">
        <v>98</v>
      </c>
      <c r="B10" s="59">
        <v>9.0405089645800842</v>
      </c>
      <c r="C10" s="59">
        <v>7.8041666666666787</v>
      </c>
      <c r="D10" s="59">
        <v>3</v>
      </c>
      <c r="E10" s="59">
        <v>4.5</v>
      </c>
      <c r="F10" s="59">
        <v>6</v>
      </c>
    </row>
    <row r="11" spans="1:6" x14ac:dyDescent="0.35">
      <c r="A11" s="24" t="s">
        <v>99</v>
      </c>
      <c r="B11" s="59">
        <v>6.5209668008803678</v>
      </c>
      <c r="C11" s="59">
        <v>6.4101923076923084</v>
      </c>
      <c r="D11" s="59">
        <v>3</v>
      </c>
      <c r="E11" s="59">
        <v>4.5</v>
      </c>
      <c r="F11" s="59">
        <v>6</v>
      </c>
    </row>
    <row r="12" spans="1:6" x14ac:dyDescent="0.35">
      <c r="A12" s="24" t="s">
        <v>100</v>
      </c>
      <c r="B12" s="59">
        <v>5.7870711027089294</v>
      </c>
      <c r="C12" s="59">
        <v>6.2421058866916512</v>
      </c>
      <c r="D12" s="59">
        <v>3</v>
      </c>
      <c r="E12" s="59">
        <v>4.5</v>
      </c>
      <c r="F12" s="59">
        <v>6</v>
      </c>
    </row>
    <row r="13" spans="1:6" x14ac:dyDescent="0.35">
      <c r="A13" s="24" t="s">
        <v>226</v>
      </c>
      <c r="B13" s="59">
        <v>4.6817095459018798</v>
      </c>
      <c r="C13" s="59">
        <v>5.6390977443609103</v>
      </c>
      <c r="D13" s="59">
        <v>3</v>
      </c>
      <c r="E13" s="59">
        <v>4.5</v>
      </c>
      <c r="F13" s="59">
        <v>6</v>
      </c>
    </row>
    <row r="14" spans="1:6" x14ac:dyDescent="0.35">
      <c r="A14" s="24" t="s">
        <v>101</v>
      </c>
      <c r="B14" s="59">
        <v>4.5078116796630985</v>
      </c>
      <c r="C14" s="59">
        <v>4.4786530543883707</v>
      </c>
      <c r="D14" s="59">
        <v>3</v>
      </c>
      <c r="E14" s="59">
        <v>4.5</v>
      </c>
      <c r="F14" s="59">
        <v>6</v>
      </c>
    </row>
    <row r="15" spans="1:6" x14ac:dyDescent="0.35">
      <c r="A15" s="24" t="s">
        <v>102</v>
      </c>
      <c r="B15" s="59">
        <v>3.780466145413186</v>
      </c>
      <c r="C15" s="59">
        <v>3.3735562491302717</v>
      </c>
      <c r="D15" s="59">
        <v>3</v>
      </c>
      <c r="E15" s="59">
        <v>4.5</v>
      </c>
      <c r="F15" s="59">
        <v>6</v>
      </c>
    </row>
    <row r="16" spans="1:6" x14ac:dyDescent="0.35">
      <c r="A16" s="24" t="s">
        <v>103</v>
      </c>
      <c r="B16" s="59">
        <v>3.2331763406024505</v>
      </c>
      <c r="C16" s="59">
        <v>3.4172661870503607</v>
      </c>
      <c r="D16" s="59">
        <v>3</v>
      </c>
      <c r="E16" s="59">
        <v>4.5</v>
      </c>
      <c r="F16" s="59">
        <v>6</v>
      </c>
    </row>
    <row r="17" spans="1:8" x14ac:dyDescent="0.35">
      <c r="A17" s="24" t="s">
        <v>169</v>
      </c>
      <c r="B17" s="59">
        <v>4.8137190253572104</v>
      </c>
      <c r="C17" s="59">
        <v>3.795907473309601</v>
      </c>
      <c r="D17" s="59">
        <v>3</v>
      </c>
      <c r="E17" s="59">
        <v>4.5</v>
      </c>
      <c r="F17" s="59">
        <v>6</v>
      </c>
    </row>
    <row r="18" spans="1:8" x14ac:dyDescent="0.35">
      <c r="A18" s="24" t="s">
        <v>104</v>
      </c>
      <c r="B18" s="59">
        <v>5.0445853136175334</v>
      </c>
      <c r="C18" s="59">
        <v>4.6974722856886197</v>
      </c>
      <c r="D18" s="59">
        <v>3</v>
      </c>
      <c r="E18" s="59">
        <v>4.5</v>
      </c>
      <c r="F18" s="59">
        <v>6</v>
      </c>
    </row>
    <row r="19" spans="1:8" x14ac:dyDescent="0.35">
      <c r="A19" s="24" t="s">
        <v>105</v>
      </c>
      <c r="B19" s="59">
        <v>5.7109077488846749</v>
      </c>
      <c r="C19" s="59">
        <v>5.4195804195804165</v>
      </c>
      <c r="D19" s="59">
        <v>3</v>
      </c>
      <c r="E19" s="59">
        <v>4.5</v>
      </c>
      <c r="F19" s="59">
        <v>6</v>
      </c>
    </row>
    <row r="20" spans="1:8" x14ac:dyDescent="0.35">
      <c r="A20" s="24" t="s">
        <v>106</v>
      </c>
      <c r="B20" s="59">
        <v>6.7761647342970299</v>
      </c>
      <c r="C20" s="59">
        <v>6.0290434782608759</v>
      </c>
      <c r="D20" s="59">
        <v>3</v>
      </c>
      <c r="E20" s="59">
        <v>4.5</v>
      </c>
      <c r="F20" s="59">
        <v>6</v>
      </c>
    </row>
    <row r="21" spans="1:8" x14ac:dyDescent="0.35">
      <c r="A21" s="24" t="s">
        <v>178</v>
      </c>
      <c r="B21" s="59">
        <v>6.8463592519130367</v>
      </c>
      <c r="C21" s="59">
        <v>6.1143463510550555</v>
      </c>
      <c r="D21" s="59">
        <v>3</v>
      </c>
      <c r="E21" s="59">
        <v>4.5</v>
      </c>
      <c r="F21" s="59">
        <v>6</v>
      </c>
    </row>
    <row r="22" spans="1:8" x14ac:dyDescent="0.35">
      <c r="A22" s="24" t="s">
        <v>107</v>
      </c>
      <c r="B22" s="59">
        <v>6.2107572243204734</v>
      </c>
      <c r="C22" s="59">
        <v>5.6646694698090139</v>
      </c>
      <c r="D22" s="59">
        <v>3</v>
      </c>
      <c r="E22" s="59">
        <v>4.5</v>
      </c>
      <c r="F22" s="59">
        <v>6</v>
      </c>
    </row>
    <row r="23" spans="1:8" x14ac:dyDescent="0.35">
      <c r="A23" s="24" t="s">
        <v>108</v>
      </c>
      <c r="B23" s="59">
        <v>5.4935860995081409</v>
      </c>
      <c r="C23" s="59">
        <v>5.1409618573797777</v>
      </c>
      <c r="D23" s="59">
        <v>3</v>
      </c>
      <c r="E23" s="59">
        <v>4.5</v>
      </c>
      <c r="F23" s="59">
        <v>6</v>
      </c>
    </row>
    <row r="24" spans="1:8" x14ac:dyDescent="0.35">
      <c r="A24" s="24" t="s">
        <v>109</v>
      </c>
      <c r="B24" s="59">
        <v>5.9095211513724655</v>
      </c>
      <c r="C24" s="59">
        <v>5.6860548463341543</v>
      </c>
      <c r="D24" s="59">
        <v>3</v>
      </c>
      <c r="E24" s="59">
        <v>4.5</v>
      </c>
      <c r="F24" s="59">
        <v>6</v>
      </c>
    </row>
    <row r="25" spans="1:8" x14ac:dyDescent="0.35">
      <c r="A25" s="24" t="s">
        <v>170</v>
      </c>
      <c r="B25" s="59">
        <v>6.1771774220627407</v>
      </c>
      <c r="C25" s="59">
        <v>5.7080775444265042</v>
      </c>
      <c r="D25" s="59">
        <v>3</v>
      </c>
      <c r="E25" s="59">
        <v>4.5</v>
      </c>
      <c r="F25" s="59">
        <v>6</v>
      </c>
      <c r="H25" s="2" t="s">
        <v>5</v>
      </c>
    </row>
    <row r="26" spans="1:8" x14ac:dyDescent="0.35">
      <c r="A26" s="24" t="s">
        <v>110</v>
      </c>
      <c r="B26" s="59">
        <v>6.1505684174603781</v>
      </c>
      <c r="C26" s="59">
        <v>5.679458598726117</v>
      </c>
      <c r="D26" s="59">
        <v>3</v>
      </c>
      <c r="E26" s="59">
        <v>4.5</v>
      </c>
      <c r="F26" s="59">
        <v>6</v>
      </c>
    </row>
    <row r="27" spans="1:8" x14ac:dyDescent="0.35">
      <c r="A27" s="24" t="s">
        <v>111</v>
      </c>
      <c r="B27" s="59">
        <v>6.3254349351536288</v>
      </c>
      <c r="C27" s="59">
        <v>6.2039432176655973</v>
      </c>
      <c r="D27" s="59">
        <v>3</v>
      </c>
      <c r="E27" s="59">
        <v>4.5</v>
      </c>
      <c r="F27" s="59">
        <v>6</v>
      </c>
    </row>
    <row r="28" spans="1:8" x14ac:dyDescent="0.35">
      <c r="A28" s="24" t="s">
        <v>112</v>
      </c>
      <c r="B28" s="59">
        <v>5.7868275054482554</v>
      </c>
      <c r="C28" s="59">
        <v>5.3802924885113734</v>
      </c>
      <c r="D28" s="59">
        <v>3</v>
      </c>
      <c r="E28" s="59">
        <v>4.5</v>
      </c>
      <c r="F28" s="59">
        <v>6</v>
      </c>
    </row>
    <row r="29" spans="1:8" x14ac:dyDescent="0.35">
      <c r="A29" s="24" t="s">
        <v>179</v>
      </c>
      <c r="B29" s="59">
        <v>5.7648302548267027</v>
      </c>
      <c r="C29" s="59">
        <v>5.9093764184291464</v>
      </c>
      <c r="D29" s="59">
        <v>3</v>
      </c>
      <c r="E29" s="59">
        <v>4.5</v>
      </c>
      <c r="F29" s="59">
        <v>6</v>
      </c>
    </row>
    <row r="30" spans="1:8" x14ac:dyDescent="0.35">
      <c r="A30" s="24" t="s">
        <v>113</v>
      </c>
      <c r="B30" s="59">
        <v>6.0762780355157364</v>
      </c>
      <c r="C30" s="59">
        <v>6.4791529486926569</v>
      </c>
      <c r="D30" s="59">
        <v>3</v>
      </c>
      <c r="E30" s="59">
        <v>4.5</v>
      </c>
      <c r="F30" s="59">
        <v>6</v>
      </c>
    </row>
    <row r="31" spans="1:8" x14ac:dyDescent="0.35">
      <c r="A31" s="24" t="s">
        <v>114</v>
      </c>
      <c r="B31" s="59">
        <v>6.0924672966597537</v>
      </c>
      <c r="C31" s="59">
        <v>6.3366863052902511</v>
      </c>
      <c r="D31" s="59">
        <v>3</v>
      </c>
      <c r="E31" s="59">
        <v>4.5</v>
      </c>
      <c r="F31" s="59">
        <v>6</v>
      </c>
    </row>
    <row r="32" spans="1:8" x14ac:dyDescent="0.35">
      <c r="A32" s="24" t="s">
        <v>115</v>
      </c>
      <c r="B32" s="59">
        <v>5.2997899840023788</v>
      </c>
      <c r="C32" s="59">
        <v>5.694698085419736</v>
      </c>
      <c r="D32" s="59">
        <v>3</v>
      </c>
      <c r="E32" s="59">
        <v>4.5</v>
      </c>
      <c r="F32" s="59">
        <v>6</v>
      </c>
    </row>
    <row r="33" spans="1:6" x14ac:dyDescent="0.35">
      <c r="A33" s="24" t="s">
        <v>171</v>
      </c>
      <c r="B33" s="59">
        <v>4.3827228390467043</v>
      </c>
      <c r="C33" s="59">
        <v>4.1847041847042021</v>
      </c>
      <c r="D33" s="59">
        <v>3</v>
      </c>
      <c r="E33" s="59">
        <v>4.5</v>
      </c>
      <c r="F33" s="59">
        <v>6</v>
      </c>
    </row>
    <row r="34" spans="1:6" x14ac:dyDescent="0.35">
      <c r="A34" s="24" t="s">
        <v>116</v>
      </c>
      <c r="B34" s="59">
        <v>4.4436212787855034</v>
      </c>
      <c r="C34" s="59">
        <v>4.5754223700837926</v>
      </c>
      <c r="D34" s="59">
        <v>3</v>
      </c>
      <c r="E34" s="59">
        <v>4.5</v>
      </c>
      <c r="F34" s="59">
        <v>6</v>
      </c>
    </row>
    <row r="35" spans="1:6" x14ac:dyDescent="0.35">
      <c r="A35" s="24" t="s">
        <v>117</v>
      </c>
      <c r="B35" s="59">
        <v>4.6229928364173611</v>
      </c>
      <c r="C35" s="59">
        <v>4.748603351955305</v>
      </c>
      <c r="D35" s="59">
        <v>3</v>
      </c>
      <c r="E35" s="59">
        <v>4.5</v>
      </c>
      <c r="F35" s="59">
        <v>6</v>
      </c>
    </row>
    <row r="36" spans="1:6" x14ac:dyDescent="0.35">
      <c r="A36" s="24" t="s">
        <v>118</v>
      </c>
      <c r="B36" s="59">
        <v>5.1527781492171298</v>
      </c>
      <c r="C36" s="59">
        <v>4.8303739756739628</v>
      </c>
      <c r="D36" s="59">
        <v>3</v>
      </c>
      <c r="E36" s="59">
        <v>4.5</v>
      </c>
      <c r="F36" s="59">
        <v>6</v>
      </c>
    </row>
    <row r="37" spans="1:6" x14ac:dyDescent="0.35">
      <c r="A37" s="87" t="s">
        <v>180</v>
      </c>
      <c r="B37" s="59">
        <v>6.4023579288529309</v>
      </c>
      <c r="C37" s="59">
        <v>6.5096952908587191</v>
      </c>
      <c r="D37" s="59">
        <v>3</v>
      </c>
      <c r="E37" s="59">
        <v>4.5</v>
      </c>
      <c r="F37" s="59">
        <v>6</v>
      </c>
    </row>
    <row r="38" spans="1:6" x14ac:dyDescent="0.35">
      <c r="A38" s="87" t="s">
        <v>119</v>
      </c>
      <c r="B38" s="59">
        <v>6.4922764731427218</v>
      </c>
      <c r="C38" s="59">
        <v>6.224627875507438</v>
      </c>
      <c r="D38" s="59">
        <v>3</v>
      </c>
      <c r="E38" s="59">
        <v>4.5</v>
      </c>
      <c r="F38" s="59">
        <v>6</v>
      </c>
    </row>
    <row r="39" spans="1:6" x14ac:dyDescent="0.35">
      <c r="A39" s="87" t="s">
        <v>120</v>
      </c>
      <c r="B39" s="59">
        <v>6.4172428784982083</v>
      </c>
      <c r="C39" s="59">
        <v>5.9555999999999942</v>
      </c>
      <c r="D39" s="59">
        <v>3</v>
      </c>
      <c r="E39" s="59">
        <v>4.5</v>
      </c>
      <c r="F39" s="59">
        <v>6</v>
      </c>
    </row>
    <row r="40" spans="1:6" x14ac:dyDescent="0.35">
      <c r="A40" s="87" t="s">
        <v>121</v>
      </c>
      <c r="B40" s="59">
        <v>5.7560044175375191</v>
      </c>
      <c r="C40" s="59">
        <v>6.6459931971613706</v>
      </c>
      <c r="D40" s="59">
        <v>3</v>
      </c>
      <c r="E40" s="59">
        <v>4.5</v>
      </c>
      <c r="F40" s="59">
        <v>6</v>
      </c>
    </row>
    <row r="41" spans="1:6" x14ac:dyDescent="0.35">
      <c r="A41" s="87" t="s">
        <v>172</v>
      </c>
      <c r="B41" s="59">
        <v>5.365612581714907</v>
      </c>
      <c r="C41" s="59">
        <v>6.3286085825747573</v>
      </c>
      <c r="D41" s="59">
        <v>3</v>
      </c>
      <c r="E41" s="59">
        <v>4.5</v>
      </c>
      <c r="F41" s="59">
        <v>6</v>
      </c>
    </row>
    <row r="42" spans="1:6" x14ac:dyDescent="0.35">
      <c r="A42" s="87" t="s">
        <v>122</v>
      </c>
      <c r="B42" s="59">
        <v>4.4235052350126258</v>
      </c>
      <c r="C42" s="59">
        <v>5.3078980891719807</v>
      </c>
      <c r="D42" s="59">
        <v>3</v>
      </c>
      <c r="E42" s="59">
        <v>4.5</v>
      </c>
      <c r="F42" s="59">
        <v>6</v>
      </c>
    </row>
    <row r="43" spans="1:6" x14ac:dyDescent="0.35">
      <c r="A43" s="87" t="s">
        <v>123</v>
      </c>
      <c r="B43" s="59">
        <v>3.8544266723378184</v>
      </c>
      <c r="C43" s="59">
        <v>4.8237815336486856</v>
      </c>
      <c r="D43" s="59">
        <v>3</v>
      </c>
      <c r="E43" s="59">
        <v>4.5</v>
      </c>
      <c r="F43" s="59">
        <v>6</v>
      </c>
    </row>
    <row r="44" spans="1:6" x14ac:dyDescent="0.35">
      <c r="A44" s="87" t="s">
        <v>124</v>
      </c>
      <c r="B44" s="59">
        <v>4.1504645131214213</v>
      </c>
      <c r="C44" s="59">
        <v>4.6946841274134288</v>
      </c>
      <c r="D44" s="59">
        <v>3</v>
      </c>
      <c r="E44" s="59">
        <v>4.5</v>
      </c>
      <c r="F44" s="59">
        <v>6</v>
      </c>
    </row>
    <row r="45" spans="1:6" x14ac:dyDescent="0.35">
      <c r="A45" s="87" t="s">
        <v>181</v>
      </c>
      <c r="B45" s="59">
        <v>4.0173234755724652</v>
      </c>
      <c r="C45" s="59">
        <v>4.0358727941814942</v>
      </c>
      <c r="D45" s="59">
        <v>3</v>
      </c>
      <c r="E45" s="59">
        <v>4.5</v>
      </c>
      <c r="F45" s="59">
        <v>6</v>
      </c>
    </row>
    <row r="46" spans="1:6" x14ac:dyDescent="0.35">
      <c r="A46" s="87" t="s">
        <v>125</v>
      </c>
      <c r="B46" s="59">
        <v>3.5887376265657744</v>
      </c>
      <c r="C46" s="59">
        <v>4.4758046468529544</v>
      </c>
      <c r="D46" s="59">
        <v>3</v>
      </c>
      <c r="E46" s="59">
        <v>4.5</v>
      </c>
      <c r="F46" s="59">
        <v>6</v>
      </c>
    </row>
    <row r="47" spans="1:6" x14ac:dyDescent="0.35">
      <c r="A47" s="87" t="s">
        <v>126</v>
      </c>
      <c r="B47" s="59">
        <v>4.1970873394017616</v>
      </c>
      <c r="C47" s="59">
        <v>5.0020408163265362</v>
      </c>
      <c r="D47" s="59">
        <v>3</v>
      </c>
      <c r="E47" s="59">
        <v>4.5</v>
      </c>
      <c r="F47" s="59">
        <v>6</v>
      </c>
    </row>
    <row r="48" spans="1:6" x14ac:dyDescent="0.35">
      <c r="A48" s="87" t="s">
        <v>127</v>
      </c>
      <c r="B48" s="59">
        <v>3.950163587340727</v>
      </c>
      <c r="C48" s="59">
        <v>4.9205952380952489</v>
      </c>
      <c r="D48" s="59">
        <v>3</v>
      </c>
      <c r="E48" s="59">
        <v>4.5</v>
      </c>
      <c r="F48" s="59">
        <v>6</v>
      </c>
    </row>
    <row r="49" spans="1:6" x14ac:dyDescent="0.35">
      <c r="A49" s="87" t="s">
        <v>173</v>
      </c>
      <c r="B49" s="59">
        <v>3.5799445203785085</v>
      </c>
      <c r="C49" s="59">
        <v>4.1927099558346725</v>
      </c>
      <c r="D49" s="59">
        <v>3</v>
      </c>
      <c r="E49" s="59">
        <v>4.5</v>
      </c>
      <c r="F49" s="59">
        <v>6</v>
      </c>
    </row>
    <row r="50" spans="1:6" x14ac:dyDescent="0.35">
      <c r="A50" s="87" t="s">
        <v>128</v>
      </c>
      <c r="B50" s="59">
        <v>4.246892501681554</v>
      </c>
      <c r="C50" s="59">
        <v>4.438400448320956</v>
      </c>
      <c r="D50" s="59">
        <v>3</v>
      </c>
      <c r="E50" s="59">
        <v>4.5</v>
      </c>
      <c r="F50" s="59">
        <v>6</v>
      </c>
    </row>
    <row r="51" spans="1:6" x14ac:dyDescent="0.35">
      <c r="A51" s="87" t="s">
        <v>129</v>
      </c>
      <c r="B51" s="59">
        <v>3.6026500112916748</v>
      </c>
      <c r="C51" s="59">
        <v>4.1158520899953865</v>
      </c>
      <c r="D51" s="59">
        <v>3</v>
      </c>
      <c r="E51" s="59">
        <v>4.5</v>
      </c>
      <c r="F51" s="59">
        <v>6</v>
      </c>
    </row>
    <row r="52" spans="1:6" x14ac:dyDescent="0.35">
      <c r="A52" s="87" t="s">
        <v>130</v>
      </c>
      <c r="B52" s="59">
        <v>3.6009920690860175</v>
      </c>
      <c r="C52" s="59">
        <v>3.7443281937701078</v>
      </c>
      <c r="D52" s="59">
        <v>3</v>
      </c>
      <c r="E52" s="59">
        <v>4.5</v>
      </c>
      <c r="F52" s="59">
        <v>6</v>
      </c>
    </row>
    <row r="53" spans="1:6" x14ac:dyDescent="0.35">
      <c r="A53" s="87" t="s">
        <v>182</v>
      </c>
      <c r="B53" s="59">
        <v>3.7356280464306835</v>
      </c>
      <c r="C53" s="59">
        <v>4.4754059704422477</v>
      </c>
      <c r="D53" s="59">
        <v>3</v>
      </c>
      <c r="E53" s="59">
        <v>4.5</v>
      </c>
      <c r="F53" s="59">
        <v>6</v>
      </c>
    </row>
    <row r="54" spans="1:6" x14ac:dyDescent="0.35">
      <c r="A54" s="87" t="s">
        <v>131</v>
      </c>
      <c r="B54" s="59">
        <v>3.2774615991951972</v>
      </c>
      <c r="C54" s="59">
        <v>2.4021064301551931</v>
      </c>
      <c r="D54" s="59">
        <v>3</v>
      </c>
      <c r="E54" s="59">
        <v>4.5</v>
      </c>
      <c r="F54" s="59">
        <v>6</v>
      </c>
    </row>
    <row r="55" spans="1:6" x14ac:dyDescent="0.35">
      <c r="A55" s="87" t="s">
        <v>132</v>
      </c>
      <c r="B55" s="59">
        <v>2.8012166976443043</v>
      </c>
      <c r="C55" s="59">
        <v>3.0746694455821899</v>
      </c>
      <c r="D55" s="59">
        <v>3</v>
      </c>
      <c r="E55" s="59">
        <v>4.5</v>
      </c>
      <c r="F55" s="59">
        <v>6</v>
      </c>
    </row>
    <row r="56" spans="1:6" x14ac:dyDescent="0.35">
      <c r="A56" s="87" t="s">
        <v>133</v>
      </c>
      <c r="B56" s="59">
        <v>2.071609523746698</v>
      </c>
      <c r="C56" s="59">
        <v>3.1717109630736262</v>
      </c>
      <c r="D56" s="59">
        <v>3</v>
      </c>
      <c r="E56" s="59">
        <v>4.5</v>
      </c>
      <c r="F56" s="59">
        <v>6</v>
      </c>
    </row>
    <row r="57" spans="1:6" x14ac:dyDescent="0.35">
      <c r="A57" s="87" t="s">
        <v>174</v>
      </c>
      <c r="B57" s="59">
        <v>2.4319251202858272</v>
      </c>
      <c r="C57" s="59">
        <v>3.0597192224622205</v>
      </c>
      <c r="D57" s="59">
        <v>3</v>
      </c>
      <c r="E57" s="59">
        <v>4.5</v>
      </c>
      <c r="F57" s="59">
        <v>6</v>
      </c>
    </row>
    <row r="58" spans="1:6" x14ac:dyDescent="0.35">
      <c r="A58" s="87" t="s">
        <v>134</v>
      </c>
      <c r="B58" s="59">
        <v>3.2853223538243048</v>
      </c>
      <c r="C58" s="59">
        <v>4.8357254291860663</v>
      </c>
      <c r="D58" s="59">
        <v>3</v>
      </c>
      <c r="E58" s="59">
        <v>4.5</v>
      </c>
      <c r="F58" s="59">
        <v>6</v>
      </c>
    </row>
    <row r="59" spans="1:6" x14ac:dyDescent="0.35">
      <c r="A59" s="87" t="s">
        <v>135</v>
      </c>
      <c r="B59" s="59">
        <v>4.5599302693161592</v>
      </c>
      <c r="C59" s="59">
        <v>4.8649840678323786</v>
      </c>
      <c r="D59" s="59">
        <v>3</v>
      </c>
      <c r="E59" s="59">
        <v>4.5</v>
      </c>
      <c r="F59" s="59">
        <v>6</v>
      </c>
    </row>
    <row r="60" spans="1:6" x14ac:dyDescent="0.35">
      <c r="A60" s="87" t="s">
        <v>136</v>
      </c>
      <c r="B60" s="59">
        <v>5.7128522411175719</v>
      </c>
      <c r="C60" s="59">
        <v>5.4417687073387677</v>
      </c>
      <c r="D60" s="59">
        <v>3</v>
      </c>
      <c r="E60" s="59">
        <v>4.5</v>
      </c>
      <c r="F60" s="59">
        <v>6</v>
      </c>
    </row>
    <row r="61" spans="1:6" x14ac:dyDescent="0.35">
      <c r="A61" s="87" t="s">
        <v>183</v>
      </c>
      <c r="B61" s="59">
        <v>6.0747965250439018</v>
      </c>
      <c r="C61" s="59">
        <v>5.7631874827759333</v>
      </c>
      <c r="D61" s="59">
        <v>3</v>
      </c>
      <c r="E61" s="59">
        <v>4.5</v>
      </c>
      <c r="F61" s="59">
        <v>6</v>
      </c>
    </row>
    <row r="62" spans="1:6" x14ac:dyDescent="0.35">
      <c r="A62" s="87" t="s">
        <v>6</v>
      </c>
      <c r="B62" s="59">
        <v>6.3833536006947078</v>
      </c>
      <c r="C62" s="59">
        <v>6.6092965952828209</v>
      </c>
      <c r="D62" s="59">
        <v>3</v>
      </c>
      <c r="E62" s="59">
        <v>4.5</v>
      </c>
      <c r="F62" s="59">
        <v>6</v>
      </c>
    </row>
    <row r="63" spans="1:6" x14ac:dyDescent="0.35">
      <c r="A63" s="87" t="s">
        <v>7</v>
      </c>
      <c r="B63" s="59">
        <v>7.9517537002091521</v>
      </c>
      <c r="C63" s="59">
        <v>7.6533043187620553</v>
      </c>
      <c r="D63" s="59">
        <v>3</v>
      </c>
      <c r="E63" s="59">
        <v>4.5</v>
      </c>
      <c r="F63" s="59">
        <v>6</v>
      </c>
    </row>
    <row r="64" spans="1:6" x14ac:dyDescent="0.35">
      <c r="A64" s="87" t="s">
        <v>8</v>
      </c>
      <c r="B64" s="59">
        <v>8.0787090817936225</v>
      </c>
      <c r="C64" s="59">
        <v>7.4060967137745459</v>
      </c>
      <c r="D64" s="59">
        <v>3</v>
      </c>
      <c r="E64" s="59">
        <v>4.5</v>
      </c>
      <c r="F64" s="59">
        <v>6</v>
      </c>
    </row>
    <row r="65" spans="1:6" x14ac:dyDescent="0.35">
      <c r="A65" s="87" t="s">
        <v>10</v>
      </c>
      <c r="B65" s="59">
        <v>7.3206892146769897</v>
      </c>
      <c r="C65" s="59">
        <v>7.0013563412669511</v>
      </c>
      <c r="D65" s="59">
        <v>3</v>
      </c>
      <c r="E65" s="59">
        <v>4.5</v>
      </c>
      <c r="F65" s="59">
        <v>6</v>
      </c>
    </row>
    <row r="66" spans="1:6" x14ac:dyDescent="0.35">
      <c r="A66" s="87" t="s">
        <v>11</v>
      </c>
      <c r="B66" s="59">
        <v>6.9326103222791646</v>
      </c>
      <c r="C66" s="59">
        <v>6.1672929180797142</v>
      </c>
      <c r="D66" s="59">
        <v>3</v>
      </c>
      <c r="E66" s="59">
        <v>4.5</v>
      </c>
      <c r="F66" s="59">
        <v>6</v>
      </c>
    </row>
    <row r="67" spans="1:6" x14ac:dyDescent="0.35">
      <c r="A67" s="87" t="s">
        <v>137</v>
      </c>
      <c r="B67" s="59">
        <v>5.467750111673797</v>
      </c>
      <c r="C67" s="59">
        <v>4.9700519125347897</v>
      </c>
      <c r="D67" s="59">
        <v>3</v>
      </c>
      <c r="E67" s="59">
        <v>4.5</v>
      </c>
      <c r="F67" s="59">
        <v>6</v>
      </c>
    </row>
    <row r="68" spans="1:6" x14ac:dyDescent="0.35">
      <c r="A68" s="87" t="s">
        <v>138</v>
      </c>
      <c r="B68" s="59">
        <v>5.727100895153403</v>
      </c>
      <c r="C68" s="59">
        <v>5.5226226279633917</v>
      </c>
      <c r="D68" s="59">
        <v>3</v>
      </c>
      <c r="E68" s="59">
        <v>4.5</v>
      </c>
      <c r="F68" s="59">
        <v>6</v>
      </c>
    </row>
    <row r="69" spans="1:6" x14ac:dyDescent="0.35">
      <c r="A69" s="87" t="s">
        <v>15</v>
      </c>
      <c r="B69" s="59">
        <v>5.2954286230415093</v>
      </c>
      <c r="C69" s="59">
        <v>5.4012037037036942</v>
      </c>
      <c r="D69" s="59">
        <v>3</v>
      </c>
      <c r="E69" s="59">
        <v>4.5</v>
      </c>
      <c r="F69" s="59">
        <v>6</v>
      </c>
    </row>
    <row r="70" spans="1:6" x14ac:dyDescent="0.35">
      <c r="A70" s="87" t="s">
        <v>16</v>
      </c>
      <c r="B70" s="59">
        <v>4.6911505923920904</v>
      </c>
      <c r="C70" s="59">
        <v>5.1703467153284777</v>
      </c>
      <c r="D70" s="59">
        <v>3</v>
      </c>
      <c r="E70" s="59">
        <v>4.5</v>
      </c>
      <c r="F70" s="59">
        <v>6</v>
      </c>
    </row>
    <row r="71" spans="1:6" x14ac:dyDescent="0.35">
      <c r="A71" s="24"/>
      <c r="B71" s="59"/>
      <c r="C71" s="59"/>
      <c r="D71" s="59"/>
      <c r="E71" s="59"/>
      <c r="F71" s="59"/>
    </row>
    <row r="72" spans="1:6" x14ac:dyDescent="0.35">
      <c r="B72" s="59"/>
      <c r="C72" s="59"/>
      <c r="D72" s="59"/>
      <c r="E72" s="59"/>
      <c r="F72" s="59"/>
    </row>
    <row r="73" spans="1:6" x14ac:dyDescent="0.35">
      <c r="A73" s="42"/>
      <c r="B73" s="7"/>
      <c r="C73" s="7"/>
      <c r="D73" s="7"/>
    </row>
    <row r="74" spans="1:6" x14ac:dyDescent="0.35">
      <c r="A74" s="42"/>
      <c r="B74" s="7"/>
      <c r="C74" s="7"/>
      <c r="D74" s="7"/>
    </row>
    <row r="75" spans="1:6" x14ac:dyDescent="0.35">
      <c r="A75" s="42"/>
      <c r="B75" s="7"/>
      <c r="C75" s="7"/>
      <c r="D75" s="7"/>
    </row>
    <row r="76" spans="1:6" x14ac:dyDescent="0.35">
      <c r="A76" s="42"/>
      <c r="B76" s="7"/>
      <c r="C76" s="7"/>
      <c r="D76" s="7"/>
    </row>
    <row r="77" spans="1:6" x14ac:dyDescent="0.35">
      <c r="A77" s="42"/>
      <c r="B77" s="7"/>
      <c r="C77" s="7"/>
      <c r="D77" s="7"/>
    </row>
    <row r="78" spans="1:6" x14ac:dyDescent="0.35">
      <c r="A78" s="42"/>
      <c r="B78" s="7"/>
      <c r="C78" s="7"/>
      <c r="D78" s="7"/>
    </row>
    <row r="79" spans="1:6" x14ac:dyDescent="0.35">
      <c r="A79" s="42"/>
      <c r="B79" s="7"/>
      <c r="C79" s="7"/>
      <c r="D79" s="7"/>
    </row>
    <row r="80" spans="1:6" x14ac:dyDescent="0.35">
      <c r="A80" s="42"/>
      <c r="B80" s="7"/>
      <c r="C80" s="7"/>
      <c r="D80" s="7"/>
    </row>
    <row r="81" spans="1:4" x14ac:dyDescent="0.35">
      <c r="A81" s="42"/>
      <c r="B81" s="7"/>
      <c r="C81" s="7"/>
      <c r="D81" s="7"/>
    </row>
    <row r="82" spans="1:4" x14ac:dyDescent="0.35">
      <c r="A82" s="42"/>
      <c r="B82" s="7"/>
      <c r="C82" s="7"/>
      <c r="D82" s="7"/>
    </row>
    <row r="83" spans="1:4" x14ac:dyDescent="0.35">
      <c r="A83" s="42"/>
      <c r="B83" s="7"/>
      <c r="C83" s="7"/>
      <c r="D83" s="7"/>
    </row>
    <row r="84" spans="1:4" x14ac:dyDescent="0.35">
      <c r="A84" s="42"/>
      <c r="B84" s="7"/>
      <c r="C84" s="7"/>
      <c r="D84" s="7"/>
    </row>
    <row r="85" spans="1:4" x14ac:dyDescent="0.35">
      <c r="A85" s="42"/>
      <c r="B85" s="7"/>
      <c r="C85" s="7"/>
      <c r="D85" s="7"/>
    </row>
    <row r="86" spans="1:4" x14ac:dyDescent="0.35">
      <c r="A86" s="42"/>
      <c r="B86" s="7"/>
      <c r="C86" s="7"/>
      <c r="D86" s="7"/>
    </row>
    <row r="87" spans="1:4" x14ac:dyDescent="0.35">
      <c r="A87" s="42"/>
      <c r="B87" s="7"/>
      <c r="C87" s="7"/>
      <c r="D87" s="7"/>
    </row>
    <row r="88" spans="1:4" x14ac:dyDescent="0.35">
      <c r="A88" s="42"/>
      <c r="B88" s="7"/>
      <c r="C88" s="7"/>
      <c r="D88" s="7"/>
    </row>
    <row r="89" spans="1:4" x14ac:dyDescent="0.35">
      <c r="A89" s="42"/>
      <c r="B89" s="7"/>
      <c r="C89" s="7"/>
      <c r="D89" s="7"/>
    </row>
    <row r="90" spans="1:4" x14ac:dyDescent="0.35">
      <c r="A90" s="42"/>
      <c r="B90" s="7"/>
      <c r="C90" s="7"/>
      <c r="D90" s="7"/>
    </row>
    <row r="91" spans="1:4" x14ac:dyDescent="0.35">
      <c r="A91" s="42"/>
      <c r="B91" s="7"/>
      <c r="C91" s="7"/>
      <c r="D91" s="7"/>
    </row>
    <row r="92" spans="1:4" x14ac:dyDescent="0.35">
      <c r="A92" s="42"/>
      <c r="B92" s="7"/>
      <c r="C92" s="7"/>
      <c r="D92" s="7"/>
    </row>
    <row r="93" spans="1:4" x14ac:dyDescent="0.35">
      <c r="A93" s="42"/>
      <c r="B93" s="7"/>
      <c r="C93" s="7"/>
      <c r="D93" s="7"/>
    </row>
    <row r="94" spans="1:4" x14ac:dyDescent="0.35">
      <c r="A94" s="42"/>
      <c r="B94" s="7"/>
      <c r="C94" s="7"/>
      <c r="D94" s="7"/>
    </row>
    <row r="95" spans="1:4" x14ac:dyDescent="0.35">
      <c r="A95" s="42"/>
      <c r="B95" s="7"/>
      <c r="C95" s="7"/>
      <c r="D95" s="7"/>
    </row>
    <row r="96" spans="1:4" x14ac:dyDescent="0.35">
      <c r="A96" s="42"/>
      <c r="B96" s="7"/>
      <c r="C96" s="7"/>
      <c r="D96" s="7"/>
    </row>
    <row r="97" spans="1:4" x14ac:dyDescent="0.35">
      <c r="A97" s="42"/>
      <c r="B97" s="7"/>
      <c r="C97" s="7"/>
      <c r="D97" s="7"/>
    </row>
    <row r="98" spans="1:4" x14ac:dyDescent="0.35">
      <c r="A98" s="42"/>
      <c r="B98" s="7"/>
      <c r="C98" s="7"/>
      <c r="D98" s="7"/>
    </row>
    <row r="99" spans="1:4" x14ac:dyDescent="0.35">
      <c r="A99" s="42"/>
      <c r="B99" s="7"/>
      <c r="C99" s="7"/>
      <c r="D99" s="7"/>
    </row>
    <row r="100" spans="1:4" x14ac:dyDescent="0.35">
      <c r="A100" s="42"/>
      <c r="B100" s="7"/>
      <c r="C100" s="7"/>
      <c r="D100" s="7"/>
    </row>
    <row r="101" spans="1:4" x14ac:dyDescent="0.35">
      <c r="A101" s="42"/>
      <c r="B101" s="7"/>
      <c r="C101" s="7"/>
      <c r="D101" s="7"/>
    </row>
    <row r="102" spans="1:4" x14ac:dyDescent="0.35">
      <c r="A102" s="42"/>
      <c r="B102" s="7"/>
      <c r="C102" s="7"/>
      <c r="D102" s="7"/>
    </row>
    <row r="103" spans="1:4" x14ac:dyDescent="0.35">
      <c r="A103" s="42"/>
      <c r="B103" s="7"/>
      <c r="C103" s="7"/>
      <c r="D103" s="7"/>
    </row>
    <row r="104" spans="1:4" x14ac:dyDescent="0.35">
      <c r="A104" s="42"/>
      <c r="B104" s="7"/>
      <c r="C104" s="7"/>
      <c r="D104" s="7"/>
    </row>
    <row r="105" spans="1:4" x14ac:dyDescent="0.35">
      <c r="A105" s="42"/>
      <c r="B105" s="7"/>
      <c r="C105" s="7"/>
      <c r="D105" s="7"/>
    </row>
    <row r="106" spans="1:4" x14ac:dyDescent="0.35">
      <c r="A106" s="42"/>
      <c r="B106" s="7"/>
      <c r="C106" s="7"/>
      <c r="D106" s="7"/>
    </row>
    <row r="107" spans="1:4" x14ac:dyDescent="0.35">
      <c r="A107" s="42"/>
      <c r="B107" s="7"/>
      <c r="C107" s="7"/>
      <c r="D107" s="7"/>
    </row>
    <row r="108" spans="1:4" x14ac:dyDescent="0.35">
      <c r="A108" s="42"/>
      <c r="B108" s="7"/>
      <c r="C108" s="7"/>
      <c r="D108" s="7"/>
    </row>
    <row r="109" spans="1:4" x14ac:dyDescent="0.35">
      <c r="A109" s="42"/>
      <c r="B109" s="7"/>
      <c r="C109" s="7"/>
      <c r="D109" s="7"/>
    </row>
    <row r="110" spans="1:4" x14ac:dyDescent="0.35">
      <c r="A110" s="42"/>
      <c r="B110" s="7"/>
      <c r="C110" s="7"/>
      <c r="D110" s="7"/>
    </row>
    <row r="111" spans="1:4" x14ac:dyDescent="0.35">
      <c r="A111" s="42"/>
      <c r="B111" s="7"/>
      <c r="C111" s="7"/>
      <c r="D111" s="7"/>
    </row>
    <row r="112" spans="1:4" x14ac:dyDescent="0.35">
      <c r="A112" s="42"/>
      <c r="B112" s="7"/>
      <c r="C112" s="7"/>
      <c r="D112" s="7"/>
    </row>
    <row r="113" spans="1:4" x14ac:dyDescent="0.35">
      <c r="A113" s="42"/>
      <c r="B113" s="7"/>
      <c r="C113" s="7"/>
      <c r="D113" s="7"/>
    </row>
    <row r="114" spans="1:4" x14ac:dyDescent="0.35">
      <c r="A114" s="42"/>
      <c r="B114" s="7"/>
      <c r="C114" s="7"/>
      <c r="D114" s="7"/>
    </row>
    <row r="115" spans="1:4" x14ac:dyDescent="0.35">
      <c r="A115" s="42"/>
      <c r="B115" s="7"/>
      <c r="C115" s="7"/>
      <c r="D115" s="7"/>
    </row>
    <row r="116" spans="1:4" x14ac:dyDescent="0.35">
      <c r="A116" s="42"/>
      <c r="B116" s="7"/>
      <c r="C116" s="7"/>
      <c r="D116" s="7"/>
    </row>
    <row r="117" spans="1:4" x14ac:dyDescent="0.35">
      <c r="A117" s="42"/>
      <c r="B117" s="7"/>
      <c r="C117" s="7"/>
      <c r="D117" s="7"/>
    </row>
    <row r="118" spans="1:4" x14ac:dyDescent="0.35">
      <c r="A118" s="42"/>
      <c r="B118" s="7"/>
      <c r="C118" s="7"/>
      <c r="D118" s="7"/>
    </row>
    <row r="119" spans="1:4" x14ac:dyDescent="0.35">
      <c r="A119" s="42"/>
      <c r="B119" s="7"/>
      <c r="C119" s="7"/>
      <c r="D119" s="7"/>
    </row>
    <row r="120" spans="1:4" x14ac:dyDescent="0.35">
      <c r="A120" s="42"/>
      <c r="B120" s="7"/>
      <c r="C120" s="7"/>
      <c r="D120" s="7"/>
    </row>
    <row r="121" spans="1:4" x14ac:dyDescent="0.35">
      <c r="A121" s="42"/>
      <c r="B121" s="7"/>
      <c r="C121" s="7"/>
      <c r="D121" s="7"/>
    </row>
    <row r="122" spans="1:4" x14ac:dyDescent="0.35">
      <c r="A122" s="42"/>
      <c r="B122" s="7"/>
      <c r="C122" s="7"/>
      <c r="D122" s="7"/>
    </row>
    <row r="123" spans="1:4" x14ac:dyDescent="0.35">
      <c r="A123" s="42"/>
      <c r="B123" s="7"/>
      <c r="C123" s="7"/>
      <c r="D123" s="7"/>
    </row>
    <row r="124" spans="1:4" x14ac:dyDescent="0.35">
      <c r="A124" s="42"/>
      <c r="B124" s="7"/>
      <c r="C124" s="7"/>
      <c r="D124" s="7"/>
    </row>
    <row r="125" spans="1:4" x14ac:dyDescent="0.35">
      <c r="A125" s="42"/>
      <c r="B125" s="7"/>
      <c r="C125" s="7"/>
      <c r="D125" s="7"/>
    </row>
    <row r="126" spans="1:4" x14ac:dyDescent="0.35">
      <c r="A126" s="42"/>
      <c r="B126" s="7"/>
      <c r="C126" s="7"/>
      <c r="D126" s="7"/>
    </row>
    <row r="127" spans="1:4" x14ac:dyDescent="0.35">
      <c r="A127" s="42"/>
      <c r="B127" s="7"/>
      <c r="C127" s="7"/>
      <c r="D127" s="7"/>
    </row>
    <row r="128" spans="1:4" x14ac:dyDescent="0.35">
      <c r="A128" s="42"/>
      <c r="B128" s="7"/>
      <c r="C128" s="7"/>
      <c r="D128" s="7"/>
    </row>
    <row r="129" spans="1:4" x14ac:dyDescent="0.35">
      <c r="A129" s="42"/>
      <c r="B129" s="7"/>
      <c r="C129" s="7"/>
      <c r="D129" s="7"/>
    </row>
    <row r="130" spans="1:4" x14ac:dyDescent="0.35">
      <c r="A130" s="42"/>
      <c r="B130" s="7"/>
      <c r="C130" s="7"/>
      <c r="D130" s="7"/>
    </row>
    <row r="131" spans="1:4" x14ac:dyDescent="0.35">
      <c r="A131" s="42"/>
      <c r="B131" s="7"/>
      <c r="C131" s="7"/>
      <c r="D131" s="7"/>
    </row>
    <row r="132" spans="1:4" x14ac:dyDescent="0.35">
      <c r="A132" s="42"/>
      <c r="B132" s="7"/>
      <c r="C132" s="7"/>
      <c r="D132" s="7"/>
    </row>
    <row r="133" spans="1:4" x14ac:dyDescent="0.35">
      <c r="A133" s="42"/>
      <c r="B133" s="7"/>
      <c r="C133" s="7"/>
      <c r="D133" s="7"/>
    </row>
    <row r="134" spans="1:4" x14ac:dyDescent="0.35">
      <c r="A134" s="42"/>
      <c r="B134" s="7"/>
      <c r="C134" s="7"/>
      <c r="D134" s="7"/>
    </row>
    <row r="135" spans="1:4" x14ac:dyDescent="0.35">
      <c r="A135" s="42"/>
      <c r="B135" s="7"/>
      <c r="C135" s="7"/>
      <c r="D135" s="7"/>
    </row>
    <row r="136" spans="1:4" x14ac:dyDescent="0.35">
      <c r="A136" s="42"/>
      <c r="B136" s="7"/>
      <c r="C136" s="7"/>
      <c r="D136" s="7"/>
    </row>
    <row r="137" spans="1:4" x14ac:dyDescent="0.35">
      <c r="A137" s="42"/>
      <c r="B137" s="7"/>
      <c r="C137" s="7"/>
      <c r="D137" s="7"/>
    </row>
    <row r="138" spans="1:4" x14ac:dyDescent="0.35">
      <c r="A138" s="42"/>
      <c r="B138" s="7"/>
      <c r="C138" s="7"/>
      <c r="D138" s="7"/>
    </row>
    <row r="139" spans="1:4" x14ac:dyDescent="0.35">
      <c r="A139" s="42"/>
      <c r="B139" s="7"/>
      <c r="C139" s="7"/>
      <c r="D139" s="7"/>
    </row>
    <row r="140" spans="1:4" x14ac:dyDescent="0.35">
      <c r="A140" s="42"/>
      <c r="B140" s="7"/>
      <c r="C140" s="7"/>
      <c r="D140" s="7"/>
    </row>
    <row r="141" spans="1:4" x14ac:dyDescent="0.35">
      <c r="A141" s="42"/>
      <c r="B141" s="7"/>
      <c r="C141" s="7"/>
      <c r="D141" s="7"/>
    </row>
    <row r="142" spans="1:4" x14ac:dyDescent="0.35">
      <c r="A142" s="42"/>
      <c r="B142" s="7"/>
      <c r="C142" s="7"/>
      <c r="D142" s="7"/>
    </row>
    <row r="143" spans="1:4" x14ac:dyDescent="0.35">
      <c r="A143" s="42"/>
      <c r="B143" s="7"/>
      <c r="C143" s="7"/>
      <c r="D143" s="7"/>
    </row>
    <row r="144" spans="1:4" x14ac:dyDescent="0.35">
      <c r="A144" s="42"/>
      <c r="B144" s="7"/>
      <c r="C144" s="7"/>
      <c r="D144" s="7"/>
    </row>
    <row r="145" spans="1:4" x14ac:dyDescent="0.35">
      <c r="A145" s="42"/>
      <c r="B145" s="7"/>
      <c r="C145" s="7"/>
      <c r="D145" s="7"/>
    </row>
    <row r="146" spans="1:4" x14ac:dyDescent="0.35">
      <c r="A146" s="42"/>
      <c r="B146" s="7"/>
      <c r="C146" s="7"/>
      <c r="D146" s="7"/>
    </row>
    <row r="147" spans="1:4" x14ac:dyDescent="0.35">
      <c r="A147" s="42"/>
      <c r="B147" s="7"/>
      <c r="C147" s="7"/>
      <c r="D147" s="7"/>
    </row>
    <row r="148" spans="1:4" x14ac:dyDescent="0.35">
      <c r="A148" s="42"/>
      <c r="B148" s="7"/>
      <c r="C148" s="7"/>
      <c r="D148" s="7"/>
    </row>
    <row r="149" spans="1:4" x14ac:dyDescent="0.35">
      <c r="A149" s="42"/>
      <c r="B149" s="7"/>
      <c r="C149" s="7"/>
      <c r="D149" s="7"/>
    </row>
    <row r="150" spans="1:4" x14ac:dyDescent="0.35">
      <c r="A150" s="42"/>
      <c r="B150" s="7"/>
      <c r="C150" s="7"/>
      <c r="D150" s="7"/>
    </row>
    <row r="151" spans="1:4" x14ac:dyDescent="0.35">
      <c r="A151" s="42"/>
      <c r="B151" s="7"/>
      <c r="C151" s="7"/>
      <c r="D151" s="7"/>
    </row>
    <row r="152" spans="1:4" x14ac:dyDescent="0.35">
      <c r="A152" s="42"/>
      <c r="B152" s="7"/>
      <c r="C152" s="7"/>
      <c r="D152" s="7"/>
    </row>
    <row r="153" spans="1:4" x14ac:dyDescent="0.35">
      <c r="A153" s="42"/>
      <c r="B153" s="7"/>
      <c r="C153" s="7"/>
      <c r="D153" s="7"/>
    </row>
    <row r="154" spans="1:4" x14ac:dyDescent="0.35">
      <c r="A154" s="42"/>
      <c r="B154" s="7"/>
      <c r="C154" s="7"/>
      <c r="D154" s="7"/>
    </row>
    <row r="155" spans="1:4" x14ac:dyDescent="0.35">
      <c r="A155" s="42"/>
      <c r="B155" s="7"/>
      <c r="C155" s="7"/>
      <c r="D155" s="7"/>
    </row>
    <row r="156" spans="1:4" x14ac:dyDescent="0.35">
      <c r="A156" s="42"/>
      <c r="B156" s="7"/>
      <c r="C156" s="7"/>
      <c r="D156" s="7"/>
    </row>
    <row r="157" spans="1:4" x14ac:dyDescent="0.35">
      <c r="A157" s="42"/>
      <c r="B157" s="7"/>
      <c r="C157" s="7"/>
      <c r="D157" s="7"/>
    </row>
    <row r="158" spans="1:4" x14ac:dyDescent="0.35">
      <c r="A158" s="42"/>
      <c r="B158" s="7"/>
      <c r="C158" s="7"/>
      <c r="D158" s="7"/>
    </row>
    <row r="159" spans="1:4" x14ac:dyDescent="0.35">
      <c r="A159" s="42"/>
      <c r="B159" s="7"/>
      <c r="C159" s="7"/>
      <c r="D159" s="7"/>
    </row>
    <row r="160" spans="1:4" x14ac:dyDescent="0.35">
      <c r="A160" s="42"/>
      <c r="B160" s="7"/>
      <c r="C160" s="7"/>
      <c r="D160" s="7"/>
    </row>
    <row r="161" spans="1:4" x14ac:dyDescent="0.35">
      <c r="A161" s="42"/>
      <c r="B161" s="7"/>
      <c r="C161" s="7"/>
      <c r="D161" s="7"/>
    </row>
    <row r="162" spans="1:4" x14ac:dyDescent="0.35">
      <c r="A162" s="42"/>
      <c r="B162" s="7"/>
      <c r="C162" s="7"/>
      <c r="D162" s="7"/>
    </row>
    <row r="163" spans="1:4" x14ac:dyDescent="0.35">
      <c r="A163" s="42"/>
      <c r="B163" s="7"/>
      <c r="C163" s="7"/>
      <c r="D163" s="7"/>
    </row>
    <row r="164" spans="1:4" x14ac:dyDescent="0.35">
      <c r="A164" s="42"/>
      <c r="B164" s="7"/>
      <c r="C164" s="7"/>
      <c r="D164" s="7"/>
    </row>
    <row r="165" spans="1:4" x14ac:dyDescent="0.35">
      <c r="A165" s="42"/>
      <c r="B165" s="7"/>
      <c r="C165" s="7"/>
      <c r="D165" s="7"/>
    </row>
    <row r="166" spans="1:4" x14ac:dyDescent="0.35">
      <c r="A166" s="42"/>
      <c r="B166" s="7"/>
      <c r="C166" s="7"/>
      <c r="D166" s="7"/>
    </row>
    <row r="167" spans="1:4" x14ac:dyDescent="0.35">
      <c r="A167" s="42"/>
      <c r="B167" s="7"/>
      <c r="C167" s="7"/>
      <c r="D167" s="7"/>
    </row>
    <row r="168" spans="1:4" x14ac:dyDescent="0.35">
      <c r="A168" s="42"/>
      <c r="B168" s="7"/>
      <c r="C168" s="7"/>
      <c r="D168" s="7"/>
    </row>
    <row r="169" spans="1:4" x14ac:dyDescent="0.35">
      <c r="A169" s="42"/>
      <c r="B169" s="7"/>
      <c r="C169" s="7"/>
      <c r="D169" s="7"/>
    </row>
    <row r="170" spans="1:4" x14ac:dyDescent="0.35">
      <c r="A170" s="42"/>
      <c r="B170" s="7"/>
      <c r="C170" s="7"/>
      <c r="D170" s="7"/>
    </row>
    <row r="171" spans="1:4" x14ac:dyDescent="0.35">
      <c r="A171" s="42"/>
      <c r="B171" s="7"/>
      <c r="C171" s="7"/>
      <c r="D171" s="7"/>
    </row>
    <row r="172" spans="1:4" x14ac:dyDescent="0.35">
      <c r="A172" s="42"/>
      <c r="B172" s="7"/>
      <c r="C172" s="7"/>
      <c r="D172" s="7"/>
    </row>
    <row r="173" spans="1:4" x14ac:dyDescent="0.35">
      <c r="A173" s="42"/>
      <c r="B173" s="7"/>
      <c r="C173" s="7"/>
      <c r="D173" s="7"/>
    </row>
    <row r="174" spans="1:4" x14ac:dyDescent="0.35">
      <c r="A174" s="42"/>
      <c r="B174" s="7"/>
      <c r="C174" s="7"/>
      <c r="D174" s="7"/>
    </row>
    <row r="175" spans="1:4" x14ac:dyDescent="0.35">
      <c r="A175" s="42"/>
      <c r="B175" s="7"/>
      <c r="C175" s="7"/>
      <c r="D175" s="7"/>
    </row>
    <row r="176" spans="1:4" x14ac:dyDescent="0.35">
      <c r="A176" s="42"/>
      <c r="B176" s="7"/>
      <c r="C176" s="7"/>
      <c r="D176" s="7"/>
    </row>
    <row r="177" spans="1:4" x14ac:dyDescent="0.35">
      <c r="A177" s="42"/>
      <c r="B177" s="7"/>
      <c r="C177" s="7"/>
      <c r="D177" s="7"/>
    </row>
    <row r="178" spans="1:4" x14ac:dyDescent="0.35">
      <c r="A178" s="42"/>
      <c r="B178" s="7"/>
      <c r="C178" s="7"/>
      <c r="D178" s="7"/>
    </row>
    <row r="179" spans="1:4" x14ac:dyDescent="0.35">
      <c r="A179" s="42"/>
      <c r="B179" s="7"/>
      <c r="C179" s="7"/>
      <c r="D179" s="7"/>
    </row>
    <row r="180" spans="1:4" x14ac:dyDescent="0.35">
      <c r="A180" s="42"/>
      <c r="B180" s="7"/>
      <c r="C180" s="7"/>
      <c r="D180" s="7"/>
    </row>
    <row r="181" spans="1:4" x14ac:dyDescent="0.35">
      <c r="A181" s="42"/>
      <c r="B181" s="7"/>
      <c r="C181" s="7"/>
      <c r="D181" s="7"/>
    </row>
    <row r="182" spans="1:4" x14ac:dyDescent="0.35">
      <c r="A182" s="42"/>
      <c r="B182" s="7"/>
      <c r="C182" s="7"/>
      <c r="D182" s="7"/>
    </row>
    <row r="183" spans="1:4" x14ac:dyDescent="0.35">
      <c r="A183" s="42"/>
      <c r="B183" s="7"/>
      <c r="C183" s="7"/>
      <c r="D183" s="7"/>
    </row>
    <row r="184" spans="1:4" x14ac:dyDescent="0.35">
      <c r="A184" s="42"/>
      <c r="B184" s="7"/>
      <c r="C184" s="7"/>
      <c r="D184" s="7"/>
    </row>
    <row r="185" spans="1:4" x14ac:dyDescent="0.35">
      <c r="A185" s="42"/>
      <c r="B185" s="7"/>
      <c r="C185" s="7"/>
      <c r="D185" s="7"/>
    </row>
    <row r="186" spans="1:4" x14ac:dyDescent="0.35">
      <c r="A186" s="42"/>
      <c r="B186" s="7"/>
      <c r="C186" s="7"/>
      <c r="D186" s="7"/>
    </row>
    <row r="187" spans="1:4" x14ac:dyDescent="0.35">
      <c r="A187" s="42"/>
      <c r="B187" s="7"/>
      <c r="C187" s="7"/>
      <c r="D187" s="7"/>
    </row>
    <row r="188" spans="1:4" x14ac:dyDescent="0.35">
      <c r="A188" s="42"/>
      <c r="B188" s="7"/>
      <c r="C188" s="7"/>
      <c r="D188" s="7"/>
    </row>
    <row r="189" spans="1:4" x14ac:dyDescent="0.35">
      <c r="A189" s="42"/>
      <c r="B189" s="7"/>
      <c r="C189" s="7"/>
      <c r="D189" s="7"/>
    </row>
    <row r="190" spans="1:4" x14ac:dyDescent="0.35">
      <c r="A190" s="42"/>
      <c r="B190" s="7"/>
      <c r="C190" s="7"/>
      <c r="D190" s="7"/>
    </row>
    <row r="191" spans="1:4" x14ac:dyDescent="0.35">
      <c r="A191" s="42"/>
      <c r="B191" s="7"/>
      <c r="C191" s="7"/>
      <c r="D191" s="7"/>
    </row>
    <row r="192" spans="1:4" x14ac:dyDescent="0.35">
      <c r="A192" s="42"/>
      <c r="B192" s="7"/>
      <c r="C192" s="7"/>
      <c r="D192" s="7"/>
    </row>
    <row r="193" spans="1:4" x14ac:dyDescent="0.35">
      <c r="A193" s="42"/>
      <c r="B193" s="7"/>
      <c r="C193" s="7"/>
      <c r="D193" s="7"/>
    </row>
    <row r="194" spans="1:4" x14ac:dyDescent="0.35">
      <c r="A194" s="42"/>
      <c r="B194" s="7"/>
      <c r="C194" s="7"/>
      <c r="D194" s="7"/>
    </row>
    <row r="195" spans="1:4" x14ac:dyDescent="0.35">
      <c r="A195" s="42"/>
      <c r="B195" s="7"/>
      <c r="C195" s="7"/>
      <c r="D195" s="7"/>
    </row>
    <row r="196" spans="1:4" x14ac:dyDescent="0.35">
      <c r="A196" s="42"/>
      <c r="B196" s="7"/>
      <c r="C196" s="7"/>
      <c r="D196" s="7"/>
    </row>
    <row r="197" spans="1:4" x14ac:dyDescent="0.35">
      <c r="A197" s="42"/>
      <c r="B197" s="7"/>
      <c r="C197" s="7"/>
      <c r="D197" s="7"/>
    </row>
  </sheetData>
  <hyperlinks>
    <hyperlink ref="H25" location="Contents!A1" display="Contents!A1" xr:uid="{A12C9126-3666-49A4-A5DF-5ED6DF5F0677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3A85E-A245-4DAE-965A-B1A153B3EA29}">
  <dimension ref="A1:F197"/>
  <sheetViews>
    <sheetView showGridLines="0" workbookViewId="0"/>
  </sheetViews>
  <sheetFormatPr defaultRowHeight="14.5" x14ac:dyDescent="0.35"/>
  <cols>
    <col min="2" max="2" width="14.08984375" customWidth="1"/>
    <col min="3" max="3" width="14.453125" customWidth="1"/>
    <col min="4" max="4" width="14.36328125" customWidth="1"/>
    <col min="5" max="9" width="13.90625" customWidth="1"/>
  </cols>
  <sheetData>
    <row r="1" spans="1:4" x14ac:dyDescent="0.35">
      <c r="A1" s="25" t="str">
        <f xml:space="preserve"> CONCATENATE("Box 6.2 ",Contents!C25)</f>
        <v xml:space="preserve">Box 6.2 Contributions to personal consumption expenditure inflation* </v>
      </c>
    </row>
    <row r="3" spans="1:4" x14ac:dyDescent="0.35">
      <c r="A3" t="s">
        <v>175</v>
      </c>
    </row>
    <row r="4" spans="1:4" ht="40" customHeight="1" x14ac:dyDescent="0.35">
      <c r="A4" s="39" t="s">
        <v>227</v>
      </c>
      <c r="B4" s="39" t="s">
        <v>176</v>
      </c>
      <c r="C4" s="39" t="s">
        <v>177</v>
      </c>
      <c r="D4" s="39"/>
    </row>
    <row r="5" spans="1:4" x14ac:dyDescent="0.35">
      <c r="A5" t="s">
        <v>178</v>
      </c>
      <c r="B5" s="43">
        <v>3.3780050232138183</v>
      </c>
      <c r="C5" s="43">
        <v>3.8404627295397944</v>
      </c>
      <c r="D5" s="7"/>
    </row>
    <row r="6" spans="1:4" x14ac:dyDescent="0.35">
      <c r="A6" t="s">
        <v>107</v>
      </c>
      <c r="B6" s="43">
        <v>1.9586942960807292</v>
      </c>
      <c r="C6" s="43">
        <v>4.2569143641577849</v>
      </c>
      <c r="D6" s="7"/>
    </row>
    <row r="7" spans="1:4" x14ac:dyDescent="0.35">
      <c r="A7" t="s">
        <v>108</v>
      </c>
      <c r="B7" s="43">
        <v>2.7076145606249167</v>
      </c>
      <c r="C7" s="43">
        <v>3.1878175397881869</v>
      </c>
      <c r="D7" s="7"/>
    </row>
    <row r="8" spans="1:4" x14ac:dyDescent="0.35">
      <c r="A8" t="s">
        <v>109</v>
      </c>
      <c r="B8" s="43">
        <v>3.1723276629270227</v>
      </c>
      <c r="C8" s="43">
        <v>2.7263626426624143</v>
      </c>
      <c r="D8" s="7"/>
    </row>
    <row r="9" spans="1:4" x14ac:dyDescent="0.35">
      <c r="A9" t="s">
        <v>170</v>
      </c>
      <c r="B9" s="43">
        <v>3.8418436223421799</v>
      </c>
      <c r="C9" s="43">
        <v>2.2802065481388016</v>
      </c>
      <c r="D9" s="7"/>
    </row>
    <row r="10" spans="1:4" x14ac:dyDescent="0.35">
      <c r="A10" t="s">
        <v>110</v>
      </c>
      <c r="B10" s="43">
        <v>3.6959422709367153</v>
      </c>
      <c r="C10" s="43">
        <v>2.5504652508452543</v>
      </c>
      <c r="D10" s="7"/>
    </row>
    <row r="11" spans="1:4" x14ac:dyDescent="0.35">
      <c r="A11" t="s">
        <v>111</v>
      </c>
      <c r="B11" s="43">
        <v>2.8759288439974715</v>
      </c>
      <c r="C11" s="43">
        <v>3.2390152981096154</v>
      </c>
      <c r="D11" s="7"/>
    </row>
    <row r="12" spans="1:4" x14ac:dyDescent="0.35">
      <c r="A12" t="s">
        <v>112</v>
      </c>
      <c r="B12" s="43">
        <v>2.4706922146313688</v>
      </c>
      <c r="C12" s="43">
        <v>3.4895469917001445</v>
      </c>
      <c r="D12" s="7"/>
    </row>
    <row r="13" spans="1:4" x14ac:dyDescent="0.35">
      <c r="A13" t="s">
        <v>179</v>
      </c>
      <c r="B13" s="43">
        <v>2.163836796665175</v>
      </c>
      <c r="C13" s="43">
        <v>3.714943729402735</v>
      </c>
      <c r="D13" s="7"/>
    </row>
    <row r="14" spans="1:4" x14ac:dyDescent="0.35">
      <c r="A14" t="s">
        <v>113</v>
      </c>
      <c r="B14" s="43">
        <v>3.267735641958275</v>
      </c>
      <c r="C14" s="43">
        <v>2.7134589778134015</v>
      </c>
      <c r="D14" s="7"/>
    </row>
    <row r="15" spans="1:4" x14ac:dyDescent="0.35">
      <c r="A15" t="s">
        <v>114</v>
      </c>
      <c r="B15" s="43">
        <v>3.3185298298189658</v>
      </c>
      <c r="C15" s="43">
        <v>2.5345038430660538</v>
      </c>
      <c r="D15" s="7"/>
    </row>
    <row r="16" spans="1:4" x14ac:dyDescent="0.35">
      <c r="A16" t="s">
        <v>115</v>
      </c>
      <c r="B16" s="43">
        <v>2.555613222394876</v>
      </c>
      <c r="C16" s="43">
        <v>2.7905448095725198</v>
      </c>
      <c r="D16" s="7"/>
    </row>
    <row r="17" spans="1:6" x14ac:dyDescent="0.35">
      <c r="A17" t="s">
        <v>171</v>
      </c>
      <c r="B17" s="43">
        <v>2.046122894431623</v>
      </c>
      <c r="C17" s="43">
        <v>2.7740533509873071</v>
      </c>
      <c r="D17" s="7"/>
    </row>
    <row r="18" spans="1:6" x14ac:dyDescent="0.35">
      <c r="A18" t="s">
        <v>116</v>
      </c>
      <c r="B18" s="43">
        <v>1.5864354021710729</v>
      </c>
      <c r="C18" s="43">
        <v>3.0207117341110905</v>
      </c>
      <c r="D18" s="7"/>
    </row>
    <row r="19" spans="1:6" x14ac:dyDescent="0.35">
      <c r="A19" t="s">
        <v>117</v>
      </c>
      <c r="B19" s="43">
        <v>1.5542169351871202</v>
      </c>
      <c r="C19" s="43">
        <v>3.2762715616621763</v>
      </c>
      <c r="D19" s="7"/>
    </row>
    <row r="20" spans="1:6" x14ac:dyDescent="0.35">
      <c r="A20" t="s">
        <v>118</v>
      </c>
      <c r="B20" s="43">
        <v>1.1063911420031431</v>
      </c>
      <c r="C20" s="43">
        <v>4.3394722077960397</v>
      </c>
      <c r="D20" s="7"/>
    </row>
    <row r="21" spans="1:6" x14ac:dyDescent="0.35">
      <c r="A21" t="s">
        <v>180</v>
      </c>
      <c r="B21" s="43">
        <v>1.0838776534477192</v>
      </c>
      <c r="C21" s="43">
        <v>4.9572916091413992</v>
      </c>
      <c r="D21" s="7"/>
    </row>
    <row r="22" spans="1:6" x14ac:dyDescent="0.35">
      <c r="A22" t="s">
        <v>119</v>
      </c>
      <c r="B22" s="43">
        <v>2.3967851703625107</v>
      </c>
      <c r="C22" s="43">
        <v>4.0448593382215288</v>
      </c>
      <c r="D22" s="7"/>
    </row>
    <row r="23" spans="1:6" x14ac:dyDescent="0.35">
      <c r="A23" t="s">
        <v>120</v>
      </c>
      <c r="B23" s="43">
        <v>2.8318164562809738</v>
      </c>
      <c r="C23" s="43">
        <v>3.3911900953637333</v>
      </c>
      <c r="D23" s="7"/>
    </row>
    <row r="24" spans="1:6" x14ac:dyDescent="0.35">
      <c r="A24" t="s">
        <v>121</v>
      </c>
      <c r="B24" s="43">
        <v>3.6875684829700091</v>
      </c>
      <c r="C24" s="43">
        <v>2.1464067007899383</v>
      </c>
      <c r="D24" s="7"/>
      <c r="F24" s="2" t="s">
        <v>5</v>
      </c>
    </row>
    <row r="25" spans="1:6" x14ac:dyDescent="0.35">
      <c r="A25" t="s">
        <v>172</v>
      </c>
      <c r="B25" s="43">
        <v>2.5143949856253456</v>
      </c>
      <c r="C25" s="43">
        <v>2.6487596214881441</v>
      </c>
      <c r="D25" s="7"/>
    </row>
    <row r="26" spans="1:6" x14ac:dyDescent="0.35">
      <c r="A26" t="s">
        <v>122</v>
      </c>
      <c r="B26" s="43">
        <v>2.1027263719462344</v>
      </c>
      <c r="C26" s="43">
        <v>2.435166882341802</v>
      </c>
      <c r="D26" s="7"/>
    </row>
    <row r="27" spans="1:6" x14ac:dyDescent="0.35">
      <c r="A27" t="s">
        <v>123</v>
      </c>
      <c r="B27" s="43">
        <v>1.6468820325447631</v>
      </c>
      <c r="C27" s="43">
        <v>2.5020847640410593</v>
      </c>
      <c r="D27" s="7"/>
    </row>
    <row r="28" spans="1:6" x14ac:dyDescent="0.35">
      <c r="A28" t="s">
        <v>124</v>
      </c>
      <c r="B28" s="43">
        <v>2.2560948376229302</v>
      </c>
      <c r="C28" s="43">
        <v>1.7595199057056614</v>
      </c>
      <c r="D28" s="7"/>
    </row>
    <row r="29" spans="1:6" x14ac:dyDescent="0.35">
      <c r="A29" t="s">
        <v>181</v>
      </c>
      <c r="B29" s="43">
        <v>1.8818795181854424</v>
      </c>
      <c r="C29" s="43">
        <v>2.0485677327312097</v>
      </c>
      <c r="D29" s="7"/>
    </row>
    <row r="30" spans="1:6" x14ac:dyDescent="0.35">
      <c r="A30" t="s">
        <v>125</v>
      </c>
      <c r="B30" s="43">
        <v>1.8801268371902722</v>
      </c>
      <c r="C30" s="43">
        <v>2.0632611299709107</v>
      </c>
      <c r="D30" s="7"/>
    </row>
    <row r="31" spans="1:6" x14ac:dyDescent="0.35">
      <c r="A31" t="s">
        <v>126</v>
      </c>
      <c r="B31" s="43">
        <v>1.5074252865489512</v>
      </c>
      <c r="C31" s="43">
        <v>2.3983501814092008</v>
      </c>
      <c r="D31" s="7"/>
    </row>
    <row r="32" spans="1:6" x14ac:dyDescent="0.35">
      <c r="A32" t="s">
        <v>127</v>
      </c>
      <c r="B32" s="43">
        <v>1.8481146596559659</v>
      </c>
      <c r="C32" s="43">
        <v>2.0376121067948247</v>
      </c>
      <c r="D32" s="7"/>
    </row>
    <row r="33" spans="1:4" x14ac:dyDescent="0.35">
      <c r="A33" t="s">
        <v>173</v>
      </c>
      <c r="B33" s="43">
        <v>1.2855194176509162</v>
      </c>
      <c r="C33" s="43">
        <v>2.5991406488967876</v>
      </c>
      <c r="D33" s="7"/>
    </row>
    <row r="34" spans="1:4" x14ac:dyDescent="0.35">
      <c r="A34" t="s">
        <v>128</v>
      </c>
      <c r="B34" s="43">
        <v>0.81597785307810666</v>
      </c>
      <c r="C34" s="43">
        <v>2.9684105310292472</v>
      </c>
      <c r="D34" s="7"/>
    </row>
    <row r="35" spans="1:4" x14ac:dyDescent="0.35">
      <c r="A35" t="s">
        <v>129</v>
      </c>
      <c r="B35" s="43">
        <v>1.1301689096953849</v>
      </c>
      <c r="C35" s="43">
        <v>2.6770827125221932</v>
      </c>
      <c r="D35" s="7"/>
    </row>
    <row r="36" spans="1:4" x14ac:dyDescent="0.35">
      <c r="A36" t="s">
        <v>130</v>
      </c>
      <c r="B36" s="43">
        <v>1.1581716337593058</v>
      </c>
      <c r="C36" s="43">
        <v>2.4690552548033291</v>
      </c>
      <c r="D36" s="7"/>
    </row>
    <row r="37" spans="1:4" x14ac:dyDescent="0.35">
      <c r="A37" t="s">
        <v>182</v>
      </c>
      <c r="B37" s="43">
        <v>1.2558496357642561</v>
      </c>
      <c r="C37" s="43">
        <v>2.1438865098523459</v>
      </c>
      <c r="D37" s="7"/>
    </row>
    <row r="38" spans="1:4" x14ac:dyDescent="0.35">
      <c r="A38" t="s">
        <v>131</v>
      </c>
      <c r="B38" s="43">
        <v>0.77960951406397816</v>
      </c>
      <c r="C38" s="43">
        <v>2.3558774170249386</v>
      </c>
      <c r="D38" s="7"/>
    </row>
    <row r="39" spans="1:4" x14ac:dyDescent="0.35">
      <c r="A39" t="s">
        <v>132</v>
      </c>
      <c r="B39" s="43">
        <v>0.7437148865530846</v>
      </c>
      <c r="C39" s="43">
        <v>1.8681812579210548</v>
      </c>
      <c r="D39" s="7"/>
    </row>
    <row r="40" spans="1:4" x14ac:dyDescent="0.35">
      <c r="A40" t="s">
        <v>133</v>
      </c>
      <c r="B40" s="43">
        <v>1.2131026385823078</v>
      </c>
      <c r="C40" s="43">
        <v>1.2866111322250331</v>
      </c>
      <c r="D40" s="7"/>
    </row>
    <row r="41" spans="1:4" x14ac:dyDescent="0.35">
      <c r="A41" t="s">
        <v>174</v>
      </c>
      <c r="B41" s="43">
        <v>1.4399598888054186</v>
      </c>
      <c r="C41" s="43">
        <v>1.4304521649071296</v>
      </c>
      <c r="D41" s="7"/>
    </row>
    <row r="42" spans="1:4" x14ac:dyDescent="0.35">
      <c r="A42" t="s">
        <v>134</v>
      </c>
      <c r="B42" s="43">
        <v>1.9687366138070537</v>
      </c>
      <c r="C42" s="43">
        <v>1.5908898377036904</v>
      </c>
      <c r="D42" s="7"/>
    </row>
    <row r="43" spans="1:4" x14ac:dyDescent="0.35">
      <c r="A43" t="s">
        <v>135</v>
      </c>
      <c r="B43" s="43">
        <v>1.9325208488814887</v>
      </c>
      <c r="C43" s="43">
        <v>2.5689746141215353</v>
      </c>
      <c r="D43" s="7"/>
    </row>
    <row r="44" spans="1:4" x14ac:dyDescent="0.35">
      <c r="A44" t="s">
        <v>136</v>
      </c>
      <c r="B44" s="43">
        <v>2.6517471603484606</v>
      </c>
      <c r="C44" s="43">
        <v>2.4313841146920407</v>
      </c>
      <c r="D44" s="7"/>
    </row>
    <row r="45" spans="1:4" x14ac:dyDescent="0.35">
      <c r="A45" t="s">
        <v>183</v>
      </c>
      <c r="B45" s="43">
        <v>3.2386633773562337</v>
      </c>
      <c r="C45" s="43">
        <v>2.4567176883992641</v>
      </c>
      <c r="D45" s="7"/>
    </row>
    <row r="46" spans="1:4" x14ac:dyDescent="0.35">
      <c r="A46" t="s">
        <v>6</v>
      </c>
      <c r="B46" s="43">
        <v>3.8969268193639208</v>
      </c>
      <c r="C46" s="43">
        <v>2.61847055402747</v>
      </c>
      <c r="D46" s="7"/>
    </row>
    <row r="47" spans="1:4" x14ac:dyDescent="0.35">
      <c r="A47" t="s">
        <v>7</v>
      </c>
      <c r="B47" s="43">
        <v>3.1077951633623719</v>
      </c>
      <c r="C47" s="43">
        <v>4.1327675995612667</v>
      </c>
      <c r="D47" s="7"/>
    </row>
    <row r="48" spans="1:4" x14ac:dyDescent="0.35">
      <c r="A48" t="s">
        <v>8</v>
      </c>
      <c r="B48" s="43">
        <v>2.5315777105432633</v>
      </c>
      <c r="C48" s="43">
        <v>5.0991246162970798</v>
      </c>
      <c r="D48" s="7"/>
    </row>
    <row r="49" spans="1:4" x14ac:dyDescent="0.35">
      <c r="A49" t="s">
        <v>10</v>
      </c>
      <c r="B49" s="43">
        <v>2.670294706416815</v>
      </c>
      <c r="C49" s="43">
        <v>4.6226120611544053</v>
      </c>
      <c r="D49" s="7"/>
    </row>
    <row r="50" spans="1:4" x14ac:dyDescent="0.35">
      <c r="A50" t="s">
        <v>11</v>
      </c>
      <c r="B50" s="43">
        <v>2.3393100639165159</v>
      </c>
      <c r="C50" s="43">
        <v>4.2129656501340804</v>
      </c>
      <c r="D50" s="7"/>
    </row>
    <row r="51" spans="1:4" x14ac:dyDescent="0.35">
      <c r="A51" t="s">
        <v>137</v>
      </c>
      <c r="B51" s="43">
        <v>2.1189644159256549</v>
      </c>
      <c r="C51" s="43">
        <v>3.9655790664279125</v>
      </c>
      <c r="D51" s="7"/>
    </row>
    <row r="52" spans="1:4" x14ac:dyDescent="0.35">
      <c r="A52" t="s">
        <v>138</v>
      </c>
      <c r="B52" s="43">
        <v>1.7420270920794749</v>
      </c>
      <c r="C52" s="43">
        <v>3.7758525500554287</v>
      </c>
      <c r="D52" s="7"/>
    </row>
    <row r="53" spans="1:4" x14ac:dyDescent="0.35">
      <c r="A53" t="s">
        <v>15</v>
      </c>
      <c r="B53" s="43">
        <v>2.2308299009523189</v>
      </c>
      <c r="C53" s="43">
        <v>2.9607225915447106</v>
      </c>
      <c r="D53" s="7"/>
    </row>
    <row r="54" spans="1:4" x14ac:dyDescent="0.35">
      <c r="A54" t="s">
        <v>16</v>
      </c>
      <c r="B54" s="43">
        <v>2.5734763221407189</v>
      </c>
      <c r="C54" s="43">
        <v>2.3291256163075627</v>
      </c>
      <c r="D54" s="7"/>
    </row>
    <row r="55" spans="1:4" x14ac:dyDescent="0.35">
      <c r="B55" s="43"/>
      <c r="C55" s="43"/>
      <c r="D55" s="7"/>
    </row>
    <row r="56" spans="1:4" x14ac:dyDescent="0.35">
      <c r="A56" t="s">
        <v>234</v>
      </c>
      <c r="B56" s="43"/>
      <c r="C56" s="43"/>
      <c r="D56" s="7"/>
    </row>
    <row r="57" spans="1:4" x14ac:dyDescent="0.35">
      <c r="A57" s="42"/>
      <c r="B57" s="7"/>
      <c r="C57" s="7"/>
      <c r="D57" s="7"/>
    </row>
    <row r="58" spans="1:4" x14ac:dyDescent="0.35">
      <c r="A58" s="42"/>
      <c r="B58" s="7"/>
      <c r="C58" s="7"/>
      <c r="D58" s="7"/>
    </row>
    <row r="59" spans="1:4" x14ac:dyDescent="0.35">
      <c r="A59" s="42"/>
      <c r="B59" s="7"/>
      <c r="C59" s="7"/>
      <c r="D59" s="7"/>
    </row>
    <row r="60" spans="1:4" x14ac:dyDescent="0.35">
      <c r="A60" s="42"/>
      <c r="B60" s="7"/>
      <c r="C60" s="7"/>
      <c r="D60" s="7"/>
    </row>
    <row r="61" spans="1:4" x14ac:dyDescent="0.35">
      <c r="A61" s="42"/>
      <c r="B61" s="7"/>
      <c r="C61" s="7"/>
      <c r="D61" s="7"/>
    </row>
    <row r="62" spans="1:4" x14ac:dyDescent="0.35">
      <c r="A62" s="42"/>
      <c r="B62" s="7"/>
      <c r="C62" s="7"/>
      <c r="D62" s="7"/>
    </row>
    <row r="63" spans="1:4" x14ac:dyDescent="0.35">
      <c r="A63" s="42"/>
      <c r="B63" s="7"/>
      <c r="C63" s="7"/>
      <c r="D63" s="7"/>
    </row>
    <row r="64" spans="1:4" x14ac:dyDescent="0.35">
      <c r="A64" s="42"/>
      <c r="B64" s="7"/>
      <c r="C64" s="7"/>
      <c r="D64" s="7"/>
    </row>
    <row r="65" spans="1:4" x14ac:dyDescent="0.35">
      <c r="A65" s="42"/>
      <c r="B65" s="7"/>
      <c r="C65" s="7"/>
      <c r="D65" s="7"/>
    </row>
    <row r="66" spans="1:4" x14ac:dyDescent="0.35">
      <c r="A66" s="42"/>
      <c r="B66" s="7"/>
      <c r="C66" s="7"/>
      <c r="D66" s="7"/>
    </row>
    <row r="67" spans="1:4" x14ac:dyDescent="0.35">
      <c r="A67" s="42"/>
      <c r="B67" s="7"/>
      <c r="C67" s="7"/>
      <c r="D67" s="7"/>
    </row>
    <row r="68" spans="1:4" x14ac:dyDescent="0.35">
      <c r="A68" s="42"/>
      <c r="B68" s="7"/>
      <c r="C68" s="7"/>
      <c r="D68" s="7"/>
    </row>
    <row r="69" spans="1:4" x14ac:dyDescent="0.35">
      <c r="A69" s="42"/>
      <c r="B69" s="7"/>
      <c r="C69" s="7"/>
      <c r="D69" s="7"/>
    </row>
    <row r="70" spans="1:4" x14ac:dyDescent="0.35">
      <c r="A70" s="42"/>
      <c r="B70" s="7"/>
      <c r="C70" s="7"/>
      <c r="D70" s="7"/>
    </row>
    <row r="71" spans="1:4" x14ac:dyDescent="0.35">
      <c r="A71" s="42"/>
      <c r="B71" s="7"/>
      <c r="C71" s="7"/>
      <c r="D71" s="7"/>
    </row>
    <row r="72" spans="1:4" x14ac:dyDescent="0.35">
      <c r="A72" s="42"/>
      <c r="B72" s="7"/>
      <c r="C72" s="7"/>
      <c r="D72" s="7"/>
    </row>
    <row r="73" spans="1:4" x14ac:dyDescent="0.35">
      <c r="A73" s="42"/>
      <c r="B73" s="7"/>
      <c r="C73" s="7"/>
      <c r="D73" s="7"/>
    </row>
    <row r="74" spans="1:4" x14ac:dyDescent="0.35">
      <c r="A74" s="42"/>
      <c r="B74" s="7"/>
      <c r="C74" s="7"/>
      <c r="D74" s="7"/>
    </row>
    <row r="75" spans="1:4" x14ac:dyDescent="0.35">
      <c r="A75" s="42"/>
      <c r="B75" s="7"/>
      <c r="C75" s="7"/>
      <c r="D75" s="7"/>
    </row>
    <row r="76" spans="1:4" x14ac:dyDescent="0.35">
      <c r="A76" s="42"/>
      <c r="B76" s="7"/>
      <c r="C76" s="7"/>
      <c r="D76" s="7"/>
    </row>
    <row r="77" spans="1:4" x14ac:dyDescent="0.35">
      <c r="A77" s="42"/>
      <c r="B77" s="7"/>
      <c r="C77" s="7"/>
      <c r="D77" s="7"/>
    </row>
    <row r="78" spans="1:4" x14ac:dyDescent="0.35">
      <c r="A78" s="42"/>
      <c r="B78" s="7"/>
      <c r="C78" s="7"/>
      <c r="D78" s="7"/>
    </row>
    <row r="79" spans="1:4" x14ac:dyDescent="0.35">
      <c r="A79" s="42"/>
      <c r="B79" s="7"/>
      <c r="C79" s="7"/>
      <c r="D79" s="7"/>
    </row>
    <row r="80" spans="1:4" x14ac:dyDescent="0.35">
      <c r="A80" s="42"/>
      <c r="B80" s="7"/>
      <c r="C80" s="7"/>
      <c r="D80" s="7"/>
    </row>
    <row r="81" spans="1:4" x14ac:dyDescent="0.35">
      <c r="A81" s="42"/>
      <c r="B81" s="7"/>
      <c r="C81" s="7"/>
      <c r="D81" s="7"/>
    </row>
    <row r="82" spans="1:4" x14ac:dyDescent="0.35">
      <c r="A82" s="42"/>
      <c r="B82" s="7"/>
      <c r="C82" s="7"/>
      <c r="D82" s="7"/>
    </row>
    <row r="83" spans="1:4" x14ac:dyDescent="0.35">
      <c r="A83" s="42"/>
      <c r="B83" s="7"/>
      <c r="C83" s="7"/>
      <c r="D83" s="7"/>
    </row>
    <row r="84" spans="1:4" x14ac:dyDescent="0.35">
      <c r="A84" s="42"/>
      <c r="B84" s="7"/>
      <c r="C84" s="7"/>
      <c r="D84" s="7"/>
    </row>
    <row r="85" spans="1:4" x14ac:dyDescent="0.35">
      <c r="A85" s="42"/>
      <c r="B85" s="7"/>
      <c r="C85" s="7"/>
      <c r="D85" s="7"/>
    </row>
    <row r="86" spans="1:4" x14ac:dyDescent="0.35">
      <c r="A86" s="42"/>
      <c r="B86" s="7"/>
      <c r="C86" s="7"/>
      <c r="D86" s="7"/>
    </row>
    <row r="87" spans="1:4" x14ac:dyDescent="0.35">
      <c r="A87" s="42"/>
      <c r="B87" s="7"/>
      <c r="C87" s="7"/>
      <c r="D87" s="7"/>
    </row>
    <row r="88" spans="1:4" x14ac:dyDescent="0.35">
      <c r="A88" s="42"/>
      <c r="B88" s="7"/>
      <c r="C88" s="7"/>
      <c r="D88" s="7"/>
    </row>
    <row r="89" spans="1:4" x14ac:dyDescent="0.35">
      <c r="A89" s="42"/>
      <c r="B89" s="7"/>
      <c r="C89" s="7"/>
      <c r="D89" s="7"/>
    </row>
    <row r="90" spans="1:4" x14ac:dyDescent="0.35">
      <c r="A90" s="42"/>
      <c r="B90" s="7"/>
      <c r="C90" s="7"/>
      <c r="D90" s="7"/>
    </row>
    <row r="91" spans="1:4" x14ac:dyDescent="0.35">
      <c r="A91" s="42"/>
      <c r="B91" s="7"/>
      <c r="C91" s="7"/>
      <c r="D91" s="7"/>
    </row>
    <row r="92" spans="1:4" x14ac:dyDescent="0.35">
      <c r="A92" s="42"/>
      <c r="B92" s="7"/>
      <c r="C92" s="7"/>
      <c r="D92" s="7"/>
    </row>
    <row r="93" spans="1:4" x14ac:dyDescent="0.35">
      <c r="A93" s="42"/>
      <c r="B93" s="7"/>
      <c r="C93" s="7"/>
      <c r="D93" s="7"/>
    </row>
    <row r="94" spans="1:4" x14ac:dyDescent="0.35">
      <c r="A94" s="42"/>
      <c r="B94" s="7"/>
      <c r="C94" s="7"/>
      <c r="D94" s="7"/>
    </row>
    <row r="95" spans="1:4" x14ac:dyDescent="0.35">
      <c r="A95" s="42"/>
      <c r="B95" s="7"/>
      <c r="C95" s="7"/>
      <c r="D95" s="7"/>
    </row>
    <row r="96" spans="1:4" x14ac:dyDescent="0.35">
      <c r="A96" s="42"/>
      <c r="B96" s="7"/>
      <c r="C96" s="7"/>
      <c r="D96" s="7"/>
    </row>
    <row r="97" spans="1:4" x14ac:dyDescent="0.35">
      <c r="A97" s="42"/>
      <c r="B97" s="7"/>
      <c r="C97" s="7"/>
      <c r="D97" s="7"/>
    </row>
    <row r="98" spans="1:4" x14ac:dyDescent="0.35">
      <c r="A98" s="42"/>
      <c r="B98" s="7"/>
      <c r="C98" s="7"/>
      <c r="D98" s="7"/>
    </row>
    <row r="99" spans="1:4" x14ac:dyDescent="0.35">
      <c r="A99" s="42"/>
      <c r="B99" s="7"/>
      <c r="C99" s="7"/>
      <c r="D99" s="7"/>
    </row>
    <row r="100" spans="1:4" x14ac:dyDescent="0.35">
      <c r="A100" s="42"/>
      <c r="B100" s="7"/>
      <c r="C100" s="7"/>
      <c r="D100" s="7"/>
    </row>
    <row r="101" spans="1:4" x14ac:dyDescent="0.35">
      <c r="A101" s="42"/>
      <c r="B101" s="7"/>
      <c r="C101" s="7"/>
      <c r="D101" s="7"/>
    </row>
    <row r="102" spans="1:4" x14ac:dyDescent="0.35">
      <c r="A102" s="42"/>
      <c r="B102" s="7"/>
      <c r="C102" s="7"/>
      <c r="D102" s="7"/>
    </row>
    <row r="103" spans="1:4" x14ac:dyDescent="0.35">
      <c r="A103" s="42"/>
      <c r="B103" s="7"/>
      <c r="C103" s="7"/>
      <c r="D103" s="7"/>
    </row>
    <row r="104" spans="1:4" x14ac:dyDescent="0.35">
      <c r="A104" s="42"/>
      <c r="B104" s="7"/>
      <c r="C104" s="7"/>
      <c r="D104" s="7"/>
    </row>
    <row r="105" spans="1:4" x14ac:dyDescent="0.35">
      <c r="A105" s="42"/>
      <c r="B105" s="7"/>
      <c r="C105" s="7"/>
      <c r="D105" s="7"/>
    </row>
    <row r="106" spans="1:4" x14ac:dyDescent="0.35">
      <c r="A106" s="42"/>
      <c r="B106" s="7"/>
      <c r="C106" s="7"/>
      <c r="D106" s="7"/>
    </row>
    <row r="107" spans="1:4" x14ac:dyDescent="0.35">
      <c r="A107" s="42"/>
      <c r="B107" s="7"/>
      <c r="C107" s="7"/>
      <c r="D107" s="7"/>
    </row>
    <row r="108" spans="1:4" x14ac:dyDescent="0.35">
      <c r="A108" s="42"/>
      <c r="B108" s="7"/>
      <c r="C108" s="7"/>
      <c r="D108" s="7"/>
    </row>
    <row r="109" spans="1:4" x14ac:dyDescent="0.35">
      <c r="A109" s="42"/>
      <c r="B109" s="7"/>
      <c r="C109" s="7"/>
      <c r="D109" s="7"/>
    </row>
    <row r="110" spans="1:4" x14ac:dyDescent="0.35">
      <c r="A110" s="42"/>
      <c r="B110" s="7"/>
      <c r="C110" s="7"/>
      <c r="D110" s="7"/>
    </row>
    <row r="111" spans="1:4" x14ac:dyDescent="0.35">
      <c r="A111" s="42"/>
      <c r="B111" s="7"/>
      <c r="C111" s="7"/>
      <c r="D111" s="7"/>
    </row>
    <row r="112" spans="1:4" x14ac:dyDescent="0.35">
      <c r="A112" s="42"/>
      <c r="B112" s="7"/>
      <c r="C112" s="7"/>
      <c r="D112" s="7"/>
    </row>
    <row r="113" spans="1:4" x14ac:dyDescent="0.35">
      <c r="A113" s="42"/>
      <c r="B113" s="7"/>
      <c r="C113" s="7"/>
      <c r="D113" s="7"/>
    </row>
    <row r="114" spans="1:4" x14ac:dyDescent="0.35">
      <c r="A114" s="42"/>
      <c r="B114" s="7"/>
      <c r="C114" s="7"/>
      <c r="D114" s="7"/>
    </row>
    <row r="115" spans="1:4" x14ac:dyDescent="0.35">
      <c r="A115" s="42"/>
      <c r="B115" s="7"/>
      <c r="C115" s="7"/>
      <c r="D115" s="7"/>
    </row>
    <row r="116" spans="1:4" x14ac:dyDescent="0.35">
      <c r="A116" s="42"/>
      <c r="B116" s="7"/>
      <c r="C116" s="7"/>
      <c r="D116" s="7"/>
    </row>
    <row r="117" spans="1:4" x14ac:dyDescent="0.35">
      <c r="A117" s="42"/>
      <c r="B117" s="7"/>
      <c r="C117" s="7"/>
      <c r="D117" s="7"/>
    </row>
    <row r="118" spans="1:4" x14ac:dyDescent="0.35">
      <c r="A118" s="42"/>
      <c r="B118" s="7"/>
      <c r="C118" s="7"/>
      <c r="D118" s="7"/>
    </row>
    <row r="119" spans="1:4" x14ac:dyDescent="0.35">
      <c r="A119" s="42"/>
      <c r="B119" s="7"/>
      <c r="C119" s="7"/>
      <c r="D119" s="7"/>
    </row>
    <row r="120" spans="1:4" x14ac:dyDescent="0.35">
      <c r="A120" s="42"/>
      <c r="B120" s="7"/>
      <c r="C120" s="7"/>
      <c r="D120" s="7"/>
    </row>
    <row r="121" spans="1:4" x14ac:dyDescent="0.35">
      <c r="A121" s="42"/>
      <c r="B121" s="7"/>
      <c r="C121" s="7"/>
      <c r="D121" s="7"/>
    </row>
    <row r="122" spans="1:4" x14ac:dyDescent="0.35">
      <c r="A122" s="42"/>
      <c r="B122" s="7"/>
      <c r="C122" s="7"/>
      <c r="D122" s="7"/>
    </row>
    <row r="123" spans="1:4" x14ac:dyDescent="0.35">
      <c r="A123" s="42"/>
      <c r="B123" s="7"/>
      <c r="C123" s="7"/>
      <c r="D123" s="7"/>
    </row>
    <row r="124" spans="1:4" x14ac:dyDescent="0.35">
      <c r="A124" s="42"/>
      <c r="B124" s="7"/>
      <c r="C124" s="7"/>
      <c r="D124" s="7"/>
    </row>
    <row r="125" spans="1:4" x14ac:dyDescent="0.35">
      <c r="A125" s="42"/>
      <c r="B125" s="7"/>
      <c r="C125" s="7"/>
      <c r="D125" s="7"/>
    </row>
    <row r="126" spans="1:4" x14ac:dyDescent="0.35">
      <c r="A126" s="42"/>
      <c r="B126" s="7"/>
      <c r="C126" s="7"/>
      <c r="D126" s="7"/>
    </row>
    <row r="127" spans="1:4" x14ac:dyDescent="0.35">
      <c r="A127" s="42"/>
      <c r="B127" s="7"/>
      <c r="C127" s="7"/>
      <c r="D127" s="7"/>
    </row>
    <row r="128" spans="1:4" x14ac:dyDescent="0.35">
      <c r="A128" s="42"/>
      <c r="B128" s="7"/>
      <c r="C128" s="7"/>
      <c r="D128" s="7"/>
    </row>
    <row r="129" spans="1:4" x14ac:dyDescent="0.35">
      <c r="A129" s="42"/>
      <c r="B129" s="7"/>
      <c r="C129" s="7"/>
      <c r="D129" s="7"/>
    </row>
    <row r="130" spans="1:4" x14ac:dyDescent="0.35">
      <c r="A130" s="42"/>
      <c r="B130" s="7"/>
      <c r="C130" s="7"/>
      <c r="D130" s="7"/>
    </row>
    <row r="131" spans="1:4" x14ac:dyDescent="0.35">
      <c r="A131" s="42"/>
      <c r="B131" s="7"/>
      <c r="C131" s="7"/>
      <c r="D131" s="7"/>
    </row>
    <row r="132" spans="1:4" x14ac:dyDescent="0.35">
      <c r="A132" s="42"/>
      <c r="B132" s="7"/>
      <c r="C132" s="7"/>
      <c r="D132" s="7"/>
    </row>
    <row r="133" spans="1:4" x14ac:dyDescent="0.35">
      <c r="A133" s="42"/>
      <c r="B133" s="7"/>
      <c r="C133" s="7"/>
      <c r="D133" s="7"/>
    </row>
    <row r="134" spans="1:4" x14ac:dyDescent="0.35">
      <c r="A134" s="42"/>
      <c r="B134" s="7"/>
      <c r="C134" s="7"/>
      <c r="D134" s="7"/>
    </row>
    <row r="135" spans="1:4" x14ac:dyDescent="0.35">
      <c r="A135" s="42"/>
      <c r="B135" s="7"/>
      <c r="C135" s="7"/>
      <c r="D135" s="7"/>
    </row>
    <row r="136" spans="1:4" x14ac:dyDescent="0.35">
      <c r="A136" s="42"/>
      <c r="B136" s="7"/>
      <c r="C136" s="7"/>
      <c r="D136" s="7"/>
    </row>
    <row r="137" spans="1:4" x14ac:dyDescent="0.35">
      <c r="A137" s="42"/>
      <c r="B137" s="7"/>
      <c r="C137" s="7"/>
      <c r="D137" s="7"/>
    </row>
    <row r="138" spans="1:4" x14ac:dyDescent="0.35">
      <c r="A138" s="42"/>
      <c r="B138" s="7"/>
      <c r="C138" s="7"/>
      <c r="D138" s="7"/>
    </row>
    <row r="139" spans="1:4" x14ac:dyDescent="0.35">
      <c r="A139" s="42"/>
      <c r="B139" s="7"/>
      <c r="C139" s="7"/>
      <c r="D139" s="7"/>
    </row>
    <row r="140" spans="1:4" x14ac:dyDescent="0.35">
      <c r="A140" s="42"/>
      <c r="B140" s="7"/>
      <c r="C140" s="7"/>
      <c r="D140" s="7"/>
    </row>
    <row r="141" spans="1:4" x14ac:dyDescent="0.35">
      <c r="A141" s="42"/>
      <c r="B141" s="7"/>
      <c r="C141" s="7"/>
      <c r="D141" s="7"/>
    </row>
    <row r="142" spans="1:4" x14ac:dyDescent="0.35">
      <c r="A142" s="42"/>
      <c r="B142" s="7"/>
      <c r="C142" s="7"/>
      <c r="D142" s="7"/>
    </row>
    <row r="143" spans="1:4" x14ac:dyDescent="0.35">
      <c r="A143" s="42"/>
      <c r="B143" s="7"/>
      <c r="C143" s="7"/>
      <c r="D143" s="7"/>
    </row>
    <row r="144" spans="1:4" x14ac:dyDescent="0.35">
      <c r="A144" s="42"/>
      <c r="B144" s="7"/>
      <c r="C144" s="7"/>
      <c r="D144" s="7"/>
    </row>
    <row r="145" spans="1:4" x14ac:dyDescent="0.35">
      <c r="A145" s="42"/>
      <c r="B145" s="7"/>
      <c r="C145" s="7"/>
      <c r="D145" s="7"/>
    </row>
    <row r="146" spans="1:4" x14ac:dyDescent="0.35">
      <c r="A146" s="42"/>
      <c r="B146" s="7"/>
      <c r="C146" s="7"/>
      <c r="D146" s="7"/>
    </row>
    <row r="147" spans="1:4" x14ac:dyDescent="0.35">
      <c r="A147" s="42"/>
      <c r="B147" s="7"/>
      <c r="C147" s="7"/>
      <c r="D147" s="7"/>
    </row>
    <row r="148" spans="1:4" x14ac:dyDescent="0.35">
      <c r="A148" s="42"/>
      <c r="B148" s="7"/>
      <c r="C148" s="7"/>
      <c r="D148" s="7"/>
    </row>
    <row r="149" spans="1:4" x14ac:dyDescent="0.35">
      <c r="A149" s="42"/>
      <c r="B149" s="7"/>
      <c r="C149" s="7"/>
      <c r="D149" s="7"/>
    </row>
    <row r="150" spans="1:4" x14ac:dyDescent="0.35">
      <c r="A150" s="42"/>
      <c r="B150" s="7"/>
      <c r="C150" s="7"/>
      <c r="D150" s="7"/>
    </row>
    <row r="151" spans="1:4" x14ac:dyDescent="0.35">
      <c r="A151" s="42"/>
      <c r="B151" s="7"/>
      <c r="C151" s="7"/>
      <c r="D151" s="7"/>
    </row>
    <row r="152" spans="1:4" x14ac:dyDescent="0.35">
      <c r="A152" s="42"/>
      <c r="B152" s="7"/>
      <c r="C152" s="7"/>
      <c r="D152" s="7"/>
    </row>
    <row r="153" spans="1:4" x14ac:dyDescent="0.35">
      <c r="A153" s="42"/>
      <c r="B153" s="7"/>
      <c r="C153" s="7"/>
      <c r="D153" s="7"/>
    </row>
    <row r="154" spans="1:4" x14ac:dyDescent="0.35">
      <c r="A154" s="42"/>
      <c r="B154" s="7"/>
      <c r="C154" s="7"/>
      <c r="D154" s="7"/>
    </row>
    <row r="155" spans="1:4" x14ac:dyDescent="0.35">
      <c r="A155" s="42"/>
      <c r="B155" s="7"/>
      <c r="C155" s="7"/>
      <c r="D155" s="7"/>
    </row>
    <row r="156" spans="1:4" x14ac:dyDescent="0.35">
      <c r="A156" s="42"/>
      <c r="B156" s="7"/>
      <c r="C156" s="7"/>
      <c r="D156" s="7"/>
    </row>
    <row r="157" spans="1:4" x14ac:dyDescent="0.35">
      <c r="A157" s="42"/>
      <c r="B157" s="7"/>
      <c r="C157" s="7"/>
      <c r="D157" s="7"/>
    </row>
    <row r="158" spans="1:4" x14ac:dyDescent="0.35">
      <c r="A158" s="42"/>
      <c r="B158" s="7"/>
      <c r="C158" s="7"/>
      <c r="D158" s="7"/>
    </row>
    <row r="159" spans="1:4" x14ac:dyDescent="0.35">
      <c r="A159" s="42"/>
      <c r="B159" s="7"/>
      <c r="C159" s="7"/>
      <c r="D159" s="7"/>
    </row>
    <row r="160" spans="1:4" x14ac:dyDescent="0.35">
      <c r="A160" s="42"/>
      <c r="B160" s="7"/>
      <c r="C160" s="7"/>
      <c r="D160" s="7"/>
    </row>
    <row r="161" spans="1:4" x14ac:dyDescent="0.35">
      <c r="A161" s="42"/>
      <c r="B161" s="7"/>
      <c r="C161" s="7"/>
      <c r="D161" s="7"/>
    </row>
    <row r="162" spans="1:4" x14ac:dyDescent="0.35">
      <c r="A162" s="42"/>
      <c r="B162" s="7"/>
      <c r="C162" s="7"/>
      <c r="D162" s="7"/>
    </row>
    <row r="163" spans="1:4" x14ac:dyDescent="0.35">
      <c r="A163" s="42"/>
      <c r="B163" s="7"/>
      <c r="C163" s="7"/>
      <c r="D163" s="7"/>
    </row>
    <row r="164" spans="1:4" x14ac:dyDescent="0.35">
      <c r="A164" s="42"/>
      <c r="B164" s="7"/>
      <c r="C164" s="7"/>
      <c r="D164" s="7"/>
    </row>
    <row r="165" spans="1:4" x14ac:dyDescent="0.35">
      <c r="A165" s="42"/>
      <c r="B165" s="7"/>
      <c r="C165" s="7"/>
      <c r="D165" s="7"/>
    </row>
    <row r="166" spans="1:4" x14ac:dyDescent="0.35">
      <c r="A166" s="42"/>
      <c r="B166" s="7"/>
      <c r="C166" s="7"/>
      <c r="D166" s="7"/>
    </row>
    <row r="167" spans="1:4" x14ac:dyDescent="0.35">
      <c r="A167" s="42"/>
      <c r="B167" s="7"/>
      <c r="C167" s="7"/>
      <c r="D167" s="7"/>
    </row>
    <row r="168" spans="1:4" x14ac:dyDescent="0.35">
      <c r="A168" s="42"/>
      <c r="B168" s="7"/>
      <c r="C168" s="7"/>
      <c r="D168" s="7"/>
    </row>
    <row r="169" spans="1:4" x14ac:dyDescent="0.35">
      <c r="A169" s="42"/>
      <c r="B169" s="7"/>
      <c r="C169" s="7"/>
      <c r="D169" s="7"/>
    </row>
    <row r="170" spans="1:4" x14ac:dyDescent="0.35">
      <c r="A170" s="42"/>
      <c r="B170" s="7"/>
      <c r="C170" s="7"/>
      <c r="D170" s="7"/>
    </row>
    <row r="171" spans="1:4" x14ac:dyDescent="0.35">
      <c r="A171" s="42"/>
      <c r="B171" s="7"/>
      <c r="C171" s="7"/>
      <c r="D171" s="7"/>
    </row>
    <row r="172" spans="1:4" x14ac:dyDescent="0.35">
      <c r="A172" s="42"/>
      <c r="B172" s="7"/>
      <c r="C172" s="7"/>
      <c r="D172" s="7"/>
    </row>
    <row r="173" spans="1:4" x14ac:dyDescent="0.35">
      <c r="A173" s="42"/>
      <c r="B173" s="7"/>
      <c r="C173" s="7"/>
      <c r="D173" s="7"/>
    </row>
    <row r="174" spans="1:4" x14ac:dyDescent="0.35">
      <c r="A174" s="42"/>
      <c r="B174" s="7"/>
      <c r="C174" s="7"/>
      <c r="D174" s="7"/>
    </row>
    <row r="175" spans="1:4" x14ac:dyDescent="0.35">
      <c r="A175" s="42"/>
      <c r="B175" s="7"/>
      <c r="C175" s="7"/>
      <c r="D175" s="7"/>
    </row>
    <row r="176" spans="1:4" x14ac:dyDescent="0.35">
      <c r="A176" s="42"/>
      <c r="B176" s="7"/>
      <c r="C176" s="7"/>
      <c r="D176" s="7"/>
    </row>
    <row r="177" spans="1:4" x14ac:dyDescent="0.35">
      <c r="A177" s="42"/>
      <c r="B177" s="7"/>
      <c r="C177" s="7"/>
      <c r="D177" s="7"/>
    </row>
    <row r="178" spans="1:4" x14ac:dyDescent="0.35">
      <c r="A178" s="42"/>
      <c r="B178" s="7"/>
      <c r="C178" s="7"/>
      <c r="D178" s="7"/>
    </row>
    <row r="179" spans="1:4" x14ac:dyDescent="0.35">
      <c r="A179" s="42"/>
      <c r="B179" s="7"/>
      <c r="C179" s="7"/>
      <c r="D179" s="7"/>
    </row>
    <row r="180" spans="1:4" x14ac:dyDescent="0.35">
      <c r="A180" s="42"/>
      <c r="B180" s="7"/>
      <c r="C180" s="7"/>
      <c r="D180" s="7"/>
    </row>
    <row r="181" spans="1:4" x14ac:dyDescent="0.35">
      <c r="A181" s="42"/>
      <c r="B181" s="7"/>
      <c r="C181" s="7"/>
      <c r="D181" s="7"/>
    </row>
    <row r="182" spans="1:4" x14ac:dyDescent="0.35">
      <c r="A182" s="42"/>
      <c r="B182" s="7"/>
      <c r="C182" s="7"/>
      <c r="D182" s="7"/>
    </row>
    <row r="183" spans="1:4" x14ac:dyDescent="0.35">
      <c r="A183" s="42"/>
      <c r="B183" s="7"/>
      <c r="C183" s="7"/>
      <c r="D183" s="7"/>
    </row>
    <row r="184" spans="1:4" x14ac:dyDescent="0.35">
      <c r="A184" s="42"/>
      <c r="B184" s="7"/>
      <c r="C184" s="7"/>
      <c r="D184" s="7"/>
    </row>
    <row r="185" spans="1:4" x14ac:dyDescent="0.35">
      <c r="A185" s="42"/>
      <c r="B185" s="7"/>
      <c r="C185" s="7"/>
      <c r="D185" s="7"/>
    </row>
    <row r="186" spans="1:4" x14ac:dyDescent="0.35">
      <c r="A186" s="42"/>
      <c r="B186" s="7"/>
      <c r="C186" s="7"/>
      <c r="D186" s="7"/>
    </row>
    <row r="187" spans="1:4" x14ac:dyDescent="0.35">
      <c r="A187" s="42"/>
      <c r="B187" s="7"/>
      <c r="C187" s="7"/>
      <c r="D187" s="7"/>
    </row>
    <row r="188" spans="1:4" x14ac:dyDescent="0.35">
      <c r="A188" s="42"/>
      <c r="B188" s="7"/>
      <c r="C188" s="7"/>
      <c r="D188" s="7"/>
    </row>
    <row r="189" spans="1:4" x14ac:dyDescent="0.35">
      <c r="A189" s="42"/>
      <c r="B189" s="7"/>
      <c r="C189" s="7"/>
      <c r="D189" s="7"/>
    </row>
    <row r="190" spans="1:4" x14ac:dyDescent="0.35">
      <c r="A190" s="42"/>
      <c r="B190" s="7"/>
      <c r="C190" s="7"/>
      <c r="D190" s="7"/>
    </row>
    <row r="191" spans="1:4" x14ac:dyDescent="0.35">
      <c r="A191" s="42"/>
      <c r="B191" s="7"/>
      <c r="C191" s="7"/>
      <c r="D191" s="7"/>
    </row>
    <row r="192" spans="1:4" x14ac:dyDescent="0.35">
      <c r="A192" s="42"/>
      <c r="B192" s="7"/>
      <c r="C192" s="7"/>
      <c r="D192" s="7"/>
    </row>
    <row r="193" spans="1:4" x14ac:dyDescent="0.35">
      <c r="A193" s="42"/>
      <c r="B193" s="7"/>
      <c r="C193" s="7"/>
      <c r="D193" s="7"/>
    </row>
    <row r="194" spans="1:4" x14ac:dyDescent="0.35">
      <c r="A194" s="42"/>
      <c r="B194" s="7"/>
      <c r="C194" s="7"/>
      <c r="D194" s="7"/>
    </row>
    <row r="195" spans="1:4" x14ac:dyDescent="0.35">
      <c r="A195" s="42"/>
      <c r="B195" s="7"/>
      <c r="C195" s="7"/>
      <c r="D195" s="7"/>
    </row>
    <row r="196" spans="1:4" x14ac:dyDescent="0.35">
      <c r="A196" s="42"/>
      <c r="B196" s="7"/>
      <c r="C196" s="7"/>
      <c r="D196" s="7"/>
    </row>
    <row r="197" spans="1:4" x14ac:dyDescent="0.35">
      <c r="A197" s="42"/>
      <c r="B197" s="7"/>
      <c r="C197" s="7"/>
      <c r="D197" s="7"/>
    </row>
  </sheetData>
  <phoneticPr fontId="28" type="noConversion"/>
  <hyperlinks>
    <hyperlink ref="F24" location="Contents!A1" display="Contents!A1" xr:uid="{F702D755-8C14-4950-9676-215731098547}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S40"/>
  <sheetViews>
    <sheetView showGridLines="0" topLeftCell="A3" zoomScale="110" zoomScaleNormal="110" workbookViewId="0">
      <selection activeCell="E33" sqref="E33"/>
    </sheetView>
  </sheetViews>
  <sheetFormatPr defaultRowHeight="14.5" x14ac:dyDescent="0.35"/>
  <cols>
    <col min="1" max="1" width="19.08984375" style="24" customWidth="1"/>
    <col min="2" max="2" width="14" style="24" bestFit="1" customWidth="1"/>
    <col min="3" max="11" width="7.54296875" style="24" customWidth="1"/>
    <col min="12" max="19" width="7.54296875" customWidth="1"/>
  </cols>
  <sheetData>
    <row r="1" spans="1:19" x14ac:dyDescent="0.35">
      <c r="A1" s="25" t="str">
        <f xml:space="preserve"> CONCATENATE("Box 7.1 ",Contents!C27)</f>
        <v>Box 7.1 Housing inflation</v>
      </c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19" x14ac:dyDescent="0.35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</row>
    <row r="3" spans="1:19" x14ac:dyDescent="0.35">
      <c r="A3" s="24" t="s">
        <v>207</v>
      </c>
      <c r="B3" s="25"/>
      <c r="C3" s="25"/>
      <c r="D3" s="25"/>
      <c r="E3" s="25"/>
      <c r="F3" s="25"/>
      <c r="G3" s="25"/>
      <c r="H3" s="25"/>
      <c r="I3" s="25"/>
      <c r="J3" s="25"/>
      <c r="K3" s="25"/>
    </row>
    <row r="4" spans="1:19" ht="33" customHeight="1" x14ac:dyDescent="0.35">
      <c r="A4" s="77" t="s">
        <v>227</v>
      </c>
      <c r="B4" s="77" t="s">
        <v>64</v>
      </c>
      <c r="C4" s="77" t="s">
        <v>208</v>
      </c>
      <c r="D4" s="78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</row>
    <row r="5" spans="1:19" x14ac:dyDescent="0.35">
      <c r="A5" s="75">
        <v>2010</v>
      </c>
      <c r="B5" s="76">
        <v>4.2172526877795269</v>
      </c>
      <c r="C5" s="76">
        <v>4.4472974912655143</v>
      </c>
      <c r="D5" s="74"/>
      <c r="E5" s="74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</row>
    <row r="6" spans="1:19" x14ac:dyDescent="0.35">
      <c r="A6" s="75">
        <v>2011</v>
      </c>
      <c r="B6" s="76">
        <v>4.5125049554350927</v>
      </c>
      <c r="C6" s="76">
        <v>4.4472974912655143</v>
      </c>
      <c r="D6" s="74"/>
      <c r="E6" s="74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</row>
    <row r="7" spans="1:19" x14ac:dyDescent="0.35">
      <c r="A7" s="75">
        <v>2012</v>
      </c>
      <c r="B7" s="76">
        <v>4.2002390270726941</v>
      </c>
      <c r="C7" s="76">
        <v>4.4472974912655143</v>
      </c>
      <c r="D7" s="74"/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</row>
    <row r="8" spans="1:19" x14ac:dyDescent="0.35">
      <c r="A8" s="75">
        <v>2013</v>
      </c>
      <c r="B8" s="76">
        <v>4.2955779820050388</v>
      </c>
      <c r="C8" s="76">
        <v>4.4472974912655143</v>
      </c>
      <c r="D8" s="74"/>
      <c r="E8" s="74"/>
      <c r="F8" s="74"/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  <c r="S8" s="74"/>
    </row>
    <row r="9" spans="1:19" x14ac:dyDescent="0.35">
      <c r="A9" s="75">
        <v>2014</v>
      </c>
      <c r="B9" s="76">
        <v>4.985598055746121</v>
      </c>
      <c r="C9" s="76">
        <v>4.4472974912655143</v>
      </c>
      <c r="D9" s="74"/>
      <c r="E9" s="74"/>
      <c r="F9" s="74"/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  <c r="S9" s="74"/>
    </row>
    <row r="10" spans="1:19" x14ac:dyDescent="0.35">
      <c r="A10" s="75">
        <v>2015</v>
      </c>
      <c r="B10" s="76">
        <v>4.8574132874413589</v>
      </c>
      <c r="C10" s="76">
        <v>4.4472974912655143</v>
      </c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</row>
    <row r="11" spans="1:19" x14ac:dyDescent="0.35">
      <c r="A11" s="75">
        <v>2016</v>
      </c>
      <c r="B11" s="76">
        <v>5.074869903325796</v>
      </c>
      <c r="C11" s="76">
        <v>4.4472974912655143</v>
      </c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</row>
    <row r="12" spans="1:19" x14ac:dyDescent="0.35">
      <c r="A12" s="75">
        <v>2017</v>
      </c>
      <c r="B12" s="76">
        <v>5.0805831790946998</v>
      </c>
      <c r="C12" s="76">
        <v>4.4472974912655143</v>
      </c>
      <c r="D12" s="74"/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</row>
    <row r="13" spans="1:19" x14ac:dyDescent="0.35">
      <c r="A13" s="75">
        <v>2018</v>
      </c>
      <c r="B13" s="76">
        <v>4.1371720136744727</v>
      </c>
      <c r="C13" s="76">
        <v>4.4472974912655143</v>
      </c>
      <c r="D13" s="74"/>
      <c r="E13" s="74"/>
      <c r="F13" s="74"/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  <c r="S13" s="74"/>
    </row>
    <row r="14" spans="1:19" x14ac:dyDescent="0.35">
      <c r="A14" s="75">
        <v>2019</v>
      </c>
      <c r="B14" s="76">
        <v>3.1117638210803378</v>
      </c>
      <c r="C14" s="76">
        <v>4.4472974912655143</v>
      </c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  <c r="R14" s="74"/>
      <c r="S14" s="74"/>
    </row>
    <row r="15" spans="1:19" x14ac:dyDescent="0.35">
      <c r="A15" s="75">
        <v>2020</v>
      </c>
      <c r="B15" s="76">
        <v>1.92111052098074</v>
      </c>
      <c r="C15" s="76">
        <v>4.4472974912655143</v>
      </c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</row>
    <row r="16" spans="1:19" x14ac:dyDescent="0.35">
      <c r="A16" s="75">
        <v>2021</v>
      </c>
      <c r="B16" s="76">
        <v>1.0033236406247203</v>
      </c>
      <c r="C16" s="76">
        <v>4.4472974912655143</v>
      </c>
      <c r="D16" s="74"/>
      <c r="E16" s="74"/>
      <c r="F16" s="74"/>
      <c r="G16" s="74"/>
      <c r="H16" s="74"/>
      <c r="I16" s="74"/>
      <c r="J16" s="74"/>
      <c r="K16" s="74"/>
      <c r="L16" s="74"/>
      <c r="M16" s="74"/>
      <c r="N16" s="74"/>
      <c r="O16" s="74"/>
      <c r="P16" s="74"/>
      <c r="Q16" s="74"/>
      <c r="R16" s="74"/>
      <c r="S16" s="74"/>
    </row>
    <row r="17" spans="1:19" x14ac:dyDescent="0.35">
      <c r="A17" s="75">
        <v>2022</v>
      </c>
      <c r="B17" s="76">
        <v>2.652738838279145</v>
      </c>
      <c r="C17" s="76">
        <v>4.4472974912655143</v>
      </c>
      <c r="D17" s="74"/>
      <c r="E17" s="74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</row>
    <row r="18" spans="1:19" x14ac:dyDescent="0.35">
      <c r="A18" s="75">
        <v>2023</v>
      </c>
      <c r="B18" s="76">
        <v>2.7328532965915198</v>
      </c>
      <c r="C18" s="76">
        <v>4.4472974912655143</v>
      </c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</row>
    <row r="19" spans="1:19" x14ac:dyDescent="0.35">
      <c r="A19" s="75" t="s">
        <v>142</v>
      </c>
      <c r="B19" s="76">
        <v>3.1351845082912222</v>
      </c>
      <c r="C19" s="76">
        <v>4.4472974912655143</v>
      </c>
      <c r="D19" s="74"/>
      <c r="E19" s="74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</row>
    <row r="20" spans="1:19" x14ac:dyDescent="0.35">
      <c r="A20" s="74"/>
      <c r="B20" s="74"/>
      <c r="C20" s="74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</row>
    <row r="21" spans="1:19" x14ac:dyDescent="0.35">
      <c r="A21" s="92" t="s">
        <v>235</v>
      </c>
      <c r="B21" s="74"/>
      <c r="C21" s="74"/>
      <c r="D21" s="74"/>
      <c r="E21" s="74"/>
      <c r="F21" s="74"/>
      <c r="G21" s="74"/>
      <c r="H21" s="74"/>
      <c r="I21" s="74"/>
      <c r="J21" s="74"/>
      <c r="K21" s="74"/>
      <c r="L21" s="74"/>
      <c r="M21" s="74"/>
      <c r="N21" s="74"/>
      <c r="O21" s="74"/>
      <c r="P21" s="74"/>
      <c r="Q21" s="74"/>
      <c r="R21" s="74"/>
      <c r="S21" s="74"/>
    </row>
    <row r="22" spans="1:19" x14ac:dyDescent="0.35">
      <c r="A22" s="74"/>
      <c r="B22" s="74"/>
      <c r="C22" s="74"/>
      <c r="D22" s="74"/>
      <c r="E22" s="74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</row>
    <row r="23" spans="1:19" x14ac:dyDescent="0.35">
      <c r="A23" s="74"/>
      <c r="B23" s="74"/>
      <c r="C23" s="74"/>
      <c r="D23" s="74"/>
      <c r="E23" s="74"/>
      <c r="F23" s="74"/>
      <c r="G23" s="74"/>
      <c r="H23" s="74"/>
      <c r="I23" s="74"/>
      <c r="J23" s="74"/>
      <c r="K23" s="74"/>
      <c r="L23" s="74"/>
      <c r="M23" s="74"/>
      <c r="N23" s="74"/>
      <c r="O23" s="74"/>
      <c r="P23" s="74"/>
      <c r="Q23" s="74"/>
      <c r="R23" s="74"/>
      <c r="S23" s="74"/>
    </row>
    <row r="24" spans="1:19" x14ac:dyDescent="0.35">
      <c r="A24" s="74"/>
      <c r="B24" s="74"/>
      <c r="C24" s="74"/>
      <c r="D24" s="74"/>
      <c r="E24" s="74"/>
      <c r="F24" s="74"/>
      <c r="G24" s="74"/>
      <c r="H24" s="74"/>
      <c r="I24" s="74"/>
      <c r="J24" s="74"/>
      <c r="K24" s="74"/>
      <c r="L24" s="74"/>
      <c r="M24" s="74"/>
      <c r="N24" s="74"/>
      <c r="O24" s="74"/>
      <c r="P24" s="74"/>
      <c r="Q24" s="74"/>
      <c r="R24" s="74"/>
      <c r="S24" s="74"/>
    </row>
    <row r="25" spans="1:19" x14ac:dyDescent="0.35">
      <c r="A25" s="74"/>
      <c r="B25" s="74"/>
      <c r="C25" s="74"/>
      <c r="D25" s="74"/>
      <c r="E25" s="74"/>
      <c r="F25" s="2" t="s">
        <v>5</v>
      </c>
      <c r="G25" s="74"/>
      <c r="H25" s="74"/>
      <c r="I25" s="74"/>
      <c r="J25" s="74"/>
      <c r="K25" s="74"/>
      <c r="L25" s="74"/>
      <c r="M25" s="74"/>
      <c r="N25" s="74"/>
      <c r="O25" s="74"/>
      <c r="P25" s="74"/>
      <c r="Q25" s="74"/>
      <c r="R25" s="74"/>
      <c r="S25" s="74"/>
    </row>
    <row r="26" spans="1:19" x14ac:dyDescent="0.35">
      <c r="A26" s="74"/>
      <c r="B26" s="74"/>
      <c r="C26" s="74"/>
      <c r="D26" s="74"/>
      <c r="E26" s="74"/>
      <c r="F26" s="74"/>
      <c r="G26" s="74"/>
      <c r="H26" s="74"/>
      <c r="I26" s="74"/>
      <c r="J26" s="74"/>
      <c r="K26" s="74"/>
      <c r="L26" s="74"/>
      <c r="M26" s="74"/>
      <c r="N26" s="74"/>
      <c r="O26" s="74"/>
      <c r="P26" s="74"/>
      <c r="Q26" s="74"/>
      <c r="R26" s="74"/>
      <c r="S26" s="74"/>
    </row>
    <row r="27" spans="1:19" x14ac:dyDescent="0.35">
      <c r="A27" s="74"/>
      <c r="B27" s="74"/>
      <c r="C27" s="74"/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4"/>
      <c r="O27" s="74"/>
      <c r="P27" s="74"/>
      <c r="Q27" s="74"/>
      <c r="R27" s="74"/>
      <c r="S27" s="74"/>
    </row>
    <row r="28" spans="1:19" x14ac:dyDescent="0.35">
      <c r="A28" s="74"/>
      <c r="B28" s="74"/>
      <c r="C28" s="74"/>
      <c r="D28" s="74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</row>
    <row r="29" spans="1:19" x14ac:dyDescent="0.35">
      <c r="A29" s="74"/>
      <c r="B29" s="74"/>
      <c r="C29" s="74"/>
      <c r="D29" s="74"/>
      <c r="E29" s="74"/>
      <c r="F29" s="74"/>
      <c r="G29" s="74"/>
      <c r="H29" s="74"/>
      <c r="I29" s="74"/>
      <c r="J29" s="74"/>
      <c r="K29" s="74"/>
      <c r="L29" s="74"/>
      <c r="M29" s="74"/>
      <c r="N29" s="74"/>
      <c r="O29" s="74"/>
      <c r="P29" s="74"/>
      <c r="Q29" s="74"/>
      <c r="R29" s="74"/>
      <c r="S29" s="74"/>
    </row>
    <row r="30" spans="1:19" x14ac:dyDescent="0.35">
      <c r="A30" s="74"/>
      <c r="B30" s="74"/>
      <c r="C30" s="74"/>
      <c r="D30" s="74"/>
      <c r="E30" s="74"/>
      <c r="G30" s="74"/>
      <c r="H30" s="74"/>
      <c r="I30" s="74"/>
      <c r="J30" s="74"/>
      <c r="K30" s="74"/>
      <c r="L30" s="74"/>
      <c r="M30" s="74"/>
      <c r="N30" s="74"/>
      <c r="O30" s="74"/>
      <c r="P30" s="74"/>
      <c r="Q30" s="74"/>
      <c r="R30" s="74"/>
      <c r="S30" s="74"/>
    </row>
    <row r="31" spans="1:19" x14ac:dyDescent="0.35">
      <c r="A31" s="46"/>
      <c r="B31" s="45"/>
      <c r="C31" s="45"/>
      <c r="D31" s="45"/>
      <c r="E31" s="45"/>
      <c r="F31" s="45"/>
      <c r="G31" s="45"/>
      <c r="H31" s="45"/>
      <c r="I31" s="45"/>
      <c r="J31" s="45"/>
      <c r="K31" s="45"/>
    </row>
    <row r="32" spans="1:19" x14ac:dyDescent="0.35">
      <c r="A32" s="46"/>
      <c r="B32" s="45"/>
      <c r="C32" s="45"/>
      <c r="D32" s="45"/>
      <c r="E32" s="45"/>
      <c r="F32" s="45"/>
      <c r="G32" s="45"/>
      <c r="H32" s="45"/>
      <c r="I32" s="45"/>
      <c r="J32" s="45"/>
      <c r="K32" s="45"/>
    </row>
    <row r="33" spans="1:11" x14ac:dyDescent="0.35">
      <c r="A33" s="46"/>
      <c r="B33" s="45"/>
      <c r="C33" s="45"/>
      <c r="D33" s="45"/>
      <c r="E33" s="45"/>
      <c r="F33" s="45"/>
      <c r="G33" s="45"/>
      <c r="H33" s="45"/>
      <c r="I33" s="45"/>
      <c r="J33" s="45"/>
      <c r="K33" s="45"/>
    </row>
    <row r="34" spans="1:11" x14ac:dyDescent="0.35">
      <c r="A34" s="46"/>
      <c r="B34" s="45"/>
      <c r="C34" s="45"/>
      <c r="D34" s="45"/>
      <c r="E34" s="45"/>
      <c r="F34" s="45"/>
      <c r="G34" s="45"/>
      <c r="H34" s="45"/>
      <c r="I34" s="45"/>
      <c r="J34" s="45"/>
      <c r="K34" s="45"/>
    </row>
    <row r="35" spans="1:11" x14ac:dyDescent="0.35">
      <c r="A35" s="46"/>
      <c r="B35" s="45"/>
      <c r="C35" s="45"/>
      <c r="D35" s="45"/>
      <c r="E35" s="45"/>
      <c r="F35" s="45"/>
      <c r="G35" s="45"/>
      <c r="H35" s="45"/>
      <c r="I35" s="45"/>
      <c r="J35" s="45"/>
      <c r="K35" s="45"/>
    </row>
    <row r="36" spans="1:11" x14ac:dyDescent="0.35">
      <c r="A36" s="46"/>
      <c r="B36" s="45"/>
      <c r="C36" s="45"/>
      <c r="D36" s="45"/>
      <c r="E36" s="45"/>
      <c r="F36" s="45"/>
      <c r="G36" s="45"/>
      <c r="H36" s="45"/>
      <c r="I36" s="45"/>
      <c r="J36" s="45"/>
      <c r="K36" s="45"/>
    </row>
    <row r="37" spans="1:11" x14ac:dyDescent="0.35">
      <c r="A37" s="46"/>
      <c r="B37" s="45"/>
      <c r="C37" s="45"/>
      <c r="D37" s="45"/>
      <c r="E37" s="45"/>
      <c r="F37" s="45"/>
      <c r="G37" s="45"/>
      <c r="H37" s="45"/>
      <c r="I37" s="45"/>
      <c r="J37" s="45"/>
      <c r="K37" s="45"/>
    </row>
    <row r="38" spans="1:11" x14ac:dyDescent="0.35">
      <c r="A38" s="46"/>
      <c r="B38" s="45"/>
      <c r="C38" s="45"/>
      <c r="D38" s="45"/>
      <c r="E38" s="45"/>
      <c r="F38" s="45"/>
      <c r="G38" s="45"/>
      <c r="H38" s="45"/>
      <c r="I38" s="45"/>
      <c r="J38" s="45"/>
      <c r="K38" s="45"/>
    </row>
    <row r="39" spans="1:11" x14ac:dyDescent="0.35">
      <c r="A39" s="46"/>
      <c r="B39" s="45"/>
      <c r="C39" s="45"/>
      <c r="D39" s="45"/>
      <c r="E39" s="45"/>
      <c r="F39" s="45"/>
      <c r="G39" s="45"/>
      <c r="H39" s="45"/>
      <c r="I39" s="45"/>
      <c r="J39" s="45"/>
      <c r="K39" s="45"/>
    </row>
    <row r="40" spans="1:11" x14ac:dyDescent="0.35">
      <c r="A40" s="46"/>
      <c r="B40" s="45"/>
      <c r="C40" s="45"/>
      <c r="D40" s="45"/>
      <c r="E40" s="45"/>
      <c r="F40" s="45"/>
      <c r="G40" s="45"/>
      <c r="H40" s="45"/>
      <c r="I40" s="45"/>
      <c r="J40" s="45"/>
      <c r="K40" s="45"/>
    </row>
  </sheetData>
  <phoneticPr fontId="28" type="noConversion"/>
  <hyperlinks>
    <hyperlink ref="F25" location="Contents!A1" display="Contents!A1" xr:uid="{4780CCC4-047E-4906-8C4D-C040C36DB943}"/>
  </hyperlinks>
  <pageMargins left="0.7" right="0.7" top="0.75" bottom="0.75" header="0.3" footer="0.3"/>
  <pageSetup orientation="portrait" horizontalDpi="300" vertic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49522-EC6E-49D3-91C7-AD12AC3A1B3D}">
  <dimension ref="A1:I41"/>
  <sheetViews>
    <sheetView showGridLines="0" zoomScaleNormal="100" workbookViewId="0">
      <selection activeCell="C34" sqref="C34"/>
    </sheetView>
  </sheetViews>
  <sheetFormatPr defaultRowHeight="14.5" x14ac:dyDescent="0.35"/>
  <cols>
    <col min="1" max="1" width="16.54296875" style="24" customWidth="1"/>
    <col min="2" max="2" width="11.453125" style="24" bestFit="1" customWidth="1"/>
    <col min="3" max="3" width="20" style="24" bestFit="1" customWidth="1"/>
    <col min="4" max="4" width="16.453125" style="24" customWidth="1"/>
    <col min="5" max="9" width="7.54296875" style="24" customWidth="1"/>
    <col min="10" max="17" width="7.54296875" customWidth="1"/>
  </cols>
  <sheetData>
    <row r="1" spans="1:9" x14ac:dyDescent="0.35">
      <c r="A1" s="25" t="str">
        <f xml:space="preserve"> CONCATENATE("Box 7.2 ",Contents!C28)</f>
        <v>Box 7.2 Rental inflation</v>
      </c>
      <c r="B1" s="25"/>
      <c r="C1" s="25"/>
      <c r="D1" s="25"/>
      <c r="E1" s="25"/>
      <c r="F1" s="25"/>
      <c r="G1" s="25"/>
      <c r="H1" s="25"/>
      <c r="I1" s="25"/>
    </row>
    <row r="2" spans="1:9" x14ac:dyDescent="0.35">
      <c r="A2" s="25"/>
      <c r="B2" s="25"/>
      <c r="C2" s="25"/>
      <c r="D2" s="25"/>
      <c r="E2" s="25"/>
      <c r="F2" s="25"/>
      <c r="G2" s="25"/>
      <c r="H2" s="25"/>
      <c r="I2" s="25"/>
    </row>
    <row r="3" spans="1:9" x14ac:dyDescent="0.35">
      <c r="A3" s="24" t="s">
        <v>165</v>
      </c>
      <c r="B3" s="25"/>
      <c r="C3" s="25"/>
      <c r="D3" s="25"/>
      <c r="E3" s="25"/>
      <c r="F3" s="25"/>
      <c r="G3" s="25"/>
      <c r="H3" s="25"/>
      <c r="I3" s="25"/>
    </row>
    <row r="4" spans="1:9" ht="30.5" customHeight="1" x14ac:dyDescent="0.35">
      <c r="A4" s="101" t="s">
        <v>227</v>
      </c>
      <c r="B4" s="99" t="s">
        <v>212</v>
      </c>
      <c r="C4" s="100" t="s">
        <v>213</v>
      </c>
      <c r="D4" s="100" t="s">
        <v>214</v>
      </c>
      <c r="E4"/>
      <c r="F4"/>
      <c r="G4"/>
      <c r="H4"/>
      <c r="I4"/>
    </row>
    <row r="5" spans="1:9" ht="14" customHeight="1" x14ac:dyDescent="0.35">
      <c r="A5" s="87" t="s">
        <v>181</v>
      </c>
      <c r="B5" s="88">
        <v>3.9943041967077964</v>
      </c>
      <c r="C5" s="88">
        <v>4.0940012349675925</v>
      </c>
      <c r="D5" s="89">
        <v>5.0918836140888324</v>
      </c>
      <c r="E5"/>
      <c r="F5"/>
      <c r="G5"/>
      <c r="H5"/>
      <c r="I5"/>
    </row>
    <row r="6" spans="1:9" x14ac:dyDescent="0.35">
      <c r="A6" s="87" t="s">
        <v>125</v>
      </c>
      <c r="B6" s="88">
        <v>3.8819907073108402</v>
      </c>
      <c r="C6" s="88">
        <v>3.8101176205789011</v>
      </c>
      <c r="D6" s="89">
        <v>4.7996976568405181</v>
      </c>
      <c r="E6"/>
      <c r="F6"/>
      <c r="G6"/>
      <c r="H6"/>
      <c r="I6"/>
    </row>
    <row r="7" spans="1:9" x14ac:dyDescent="0.35">
      <c r="A7" s="87" t="s">
        <v>126</v>
      </c>
      <c r="B7" s="88">
        <v>3.1778621336404966</v>
      </c>
      <c r="C7" s="88">
        <v>3.542378378154809</v>
      </c>
      <c r="D7" s="89">
        <v>4.0983606557377206</v>
      </c>
      <c r="E7"/>
      <c r="F7"/>
      <c r="G7"/>
      <c r="H7"/>
      <c r="I7"/>
    </row>
    <row r="8" spans="1:9" x14ac:dyDescent="0.35">
      <c r="A8" s="87" t="s">
        <v>127</v>
      </c>
      <c r="B8" s="88">
        <v>4.0869347726673242</v>
      </c>
      <c r="C8" s="88">
        <v>3.2819620534231042</v>
      </c>
      <c r="D8" s="89">
        <v>4.0456050018389256</v>
      </c>
      <c r="E8"/>
      <c r="F8"/>
      <c r="G8"/>
      <c r="H8"/>
      <c r="I8"/>
    </row>
    <row r="9" spans="1:9" x14ac:dyDescent="0.35">
      <c r="A9" s="87" t="s">
        <v>173</v>
      </c>
      <c r="B9" s="88">
        <v>3.854953423262327</v>
      </c>
      <c r="C9" s="88">
        <v>3.1553273775390966</v>
      </c>
      <c r="D9" s="89">
        <v>3.9344262295082144</v>
      </c>
      <c r="E9"/>
      <c r="F9"/>
      <c r="G9"/>
      <c r="H9"/>
      <c r="I9"/>
    </row>
    <row r="10" spans="1:9" x14ac:dyDescent="0.35">
      <c r="A10" s="87" t="s">
        <v>128</v>
      </c>
      <c r="B10" s="88">
        <v>3.861667611051395</v>
      </c>
      <c r="C10" s="88">
        <v>3.0344991179680036</v>
      </c>
      <c r="D10" s="89">
        <v>3.6422646952758653</v>
      </c>
      <c r="E10"/>
      <c r="F10"/>
      <c r="G10"/>
      <c r="H10"/>
      <c r="I10"/>
    </row>
    <row r="11" spans="1:9" x14ac:dyDescent="0.35">
      <c r="A11" s="87" t="s">
        <v>129</v>
      </c>
      <c r="B11" s="88">
        <v>3.9898591289478618</v>
      </c>
      <c r="C11" s="88">
        <v>3.0116609916728043</v>
      </c>
      <c r="D11" s="89">
        <v>3.7580529706513932</v>
      </c>
      <c r="E11"/>
      <c r="F11"/>
      <c r="G11"/>
      <c r="H11"/>
      <c r="I11"/>
    </row>
    <row r="12" spans="1:9" x14ac:dyDescent="0.35">
      <c r="A12" s="87" t="s">
        <v>130</v>
      </c>
      <c r="B12" s="88">
        <v>3.2671862353347332</v>
      </c>
      <c r="C12" s="88">
        <v>2.8476174095164897</v>
      </c>
      <c r="D12" s="89">
        <v>3.1813361611876978</v>
      </c>
      <c r="E12"/>
      <c r="F12"/>
      <c r="G12"/>
      <c r="H12"/>
      <c r="I12"/>
    </row>
    <row r="13" spans="1:9" x14ac:dyDescent="0.35">
      <c r="A13" s="87" t="s">
        <v>182</v>
      </c>
      <c r="B13" s="88">
        <v>3.20184581682572</v>
      </c>
      <c r="C13" s="88">
        <v>2.4715478707374894</v>
      </c>
      <c r="D13" s="89">
        <v>2.8741675429372338</v>
      </c>
      <c r="E13"/>
      <c r="F13"/>
      <c r="G13"/>
      <c r="H13"/>
      <c r="I13"/>
    </row>
    <row r="14" spans="1:9" x14ac:dyDescent="0.35">
      <c r="A14" s="87" t="s">
        <v>131</v>
      </c>
      <c r="B14" s="88">
        <v>1.6415900561664192</v>
      </c>
      <c r="C14" s="88">
        <v>1.587602080864392</v>
      </c>
      <c r="D14" s="89">
        <v>2.4356297842727859</v>
      </c>
      <c r="E14"/>
      <c r="F14"/>
      <c r="G14"/>
      <c r="H14"/>
      <c r="I14"/>
    </row>
    <row r="15" spans="1:9" x14ac:dyDescent="0.35">
      <c r="A15" s="87" t="s">
        <v>132</v>
      </c>
      <c r="B15" s="88">
        <v>1.4672778566738196</v>
      </c>
      <c r="C15" s="88">
        <v>0.53371529592050049</v>
      </c>
      <c r="D15" s="89">
        <v>1.7247326664367124</v>
      </c>
      <c r="E15"/>
      <c r="F15"/>
      <c r="G15"/>
      <c r="H15"/>
      <c r="I15"/>
    </row>
    <row r="16" spans="1:9" x14ac:dyDescent="0.35">
      <c r="A16" s="87" t="s">
        <v>133</v>
      </c>
      <c r="B16" s="88">
        <v>0.19473117358550099</v>
      </c>
      <c r="C16" s="88">
        <v>-0.12559535708273062</v>
      </c>
      <c r="D16" s="89">
        <v>1.3703323055840988</v>
      </c>
      <c r="E16"/>
      <c r="F16"/>
      <c r="G16"/>
      <c r="H16"/>
      <c r="I16"/>
    </row>
    <row r="17" spans="1:9" x14ac:dyDescent="0.35">
      <c r="A17" s="87" t="s">
        <v>174</v>
      </c>
      <c r="B17" s="88">
        <v>0.52959278806847254</v>
      </c>
      <c r="C17" s="88">
        <v>-7.7345078537904843E-2</v>
      </c>
      <c r="D17" s="89">
        <v>1.0221465076660996</v>
      </c>
      <c r="E17" s="45"/>
      <c r="F17" s="45"/>
      <c r="G17" s="45"/>
      <c r="H17" s="45"/>
      <c r="I17" s="45"/>
    </row>
    <row r="18" spans="1:9" x14ac:dyDescent="0.35">
      <c r="A18" s="87" t="s">
        <v>134</v>
      </c>
      <c r="B18" s="88">
        <v>0.40579021416979066</v>
      </c>
      <c r="C18" s="88">
        <v>0.22933031434260176</v>
      </c>
      <c r="D18" s="89">
        <v>0.67934782608696231</v>
      </c>
      <c r="E18" s="45"/>
      <c r="F18" s="45"/>
      <c r="G18" s="45"/>
      <c r="H18" s="45"/>
      <c r="I18" s="45"/>
    </row>
    <row r="19" spans="1:9" x14ac:dyDescent="0.35">
      <c r="A19" s="87" t="s">
        <v>135</v>
      </c>
      <c r="B19" s="88">
        <v>0.18766657019254229</v>
      </c>
      <c r="C19" s="88">
        <v>0.4</v>
      </c>
      <c r="D19" s="89">
        <v>0.84774499830451155</v>
      </c>
      <c r="E19" s="45"/>
      <c r="F19" s="45"/>
      <c r="G19" s="45"/>
      <c r="H19" s="45"/>
      <c r="I19" s="45"/>
    </row>
    <row r="20" spans="1:9" x14ac:dyDescent="0.35">
      <c r="A20" s="87" t="s">
        <v>136</v>
      </c>
      <c r="B20" s="88">
        <v>0.78019704253300604</v>
      </c>
      <c r="C20" s="88">
        <v>1.06</v>
      </c>
      <c r="D20" s="89">
        <v>0.98006083136197297</v>
      </c>
      <c r="E20" s="45"/>
      <c r="F20" s="45"/>
      <c r="G20" s="45"/>
      <c r="H20" s="45"/>
      <c r="I20" s="45"/>
    </row>
    <row r="21" spans="1:9" x14ac:dyDescent="0.35">
      <c r="A21" s="87" t="s">
        <v>183</v>
      </c>
      <c r="B21" s="88">
        <v>1.7605137143989675</v>
      </c>
      <c r="C21" s="88">
        <v>1.9306618065124903</v>
      </c>
      <c r="D21" s="89">
        <v>1.3827993254637461</v>
      </c>
      <c r="E21" s="45"/>
      <c r="F21" s="45"/>
      <c r="G21" s="45"/>
      <c r="H21" s="45"/>
      <c r="I21" s="45"/>
    </row>
    <row r="22" spans="1:9" x14ac:dyDescent="0.35">
      <c r="A22" s="87" t="s">
        <v>6</v>
      </c>
      <c r="B22" s="88">
        <v>2.4837993339844009</v>
      </c>
      <c r="C22" s="88">
        <v>2.68</v>
      </c>
      <c r="D22" s="89">
        <v>2.0917678812415685</v>
      </c>
      <c r="E22" s="45"/>
      <c r="F22" s="45"/>
      <c r="G22" s="45"/>
      <c r="H22" s="45"/>
      <c r="I22" s="45"/>
    </row>
    <row r="23" spans="1:9" x14ac:dyDescent="0.35">
      <c r="A23" s="87" t="s">
        <v>7</v>
      </c>
      <c r="B23" s="88">
        <v>2.7831155071464662</v>
      </c>
      <c r="C23" s="88">
        <v>3.1</v>
      </c>
      <c r="D23" s="89">
        <v>2.555480833893764</v>
      </c>
      <c r="E23" s="45"/>
      <c r="F23" s="45"/>
      <c r="G23" s="45"/>
      <c r="H23" s="45"/>
      <c r="I23" s="45"/>
    </row>
    <row r="24" spans="1:9" x14ac:dyDescent="0.35">
      <c r="A24" s="87" t="s">
        <v>8</v>
      </c>
      <c r="B24" s="88">
        <v>3.310593504930198</v>
      </c>
      <c r="C24" s="88">
        <v>3.6999999999999997</v>
      </c>
      <c r="D24" s="89">
        <v>2.7108433734939652</v>
      </c>
      <c r="E24" s="45"/>
      <c r="F24" s="45"/>
      <c r="G24" s="45"/>
      <c r="H24" s="45"/>
      <c r="I24" s="45"/>
    </row>
    <row r="25" spans="1:9" x14ac:dyDescent="0.35">
      <c r="A25" s="87" t="s">
        <v>10</v>
      </c>
      <c r="B25" s="88">
        <v>4.0610676139558759</v>
      </c>
      <c r="C25" s="88">
        <v>4.3900000000000006</v>
      </c>
      <c r="D25" s="89">
        <v>2.4950099800399306</v>
      </c>
      <c r="E25" s="45"/>
      <c r="F25" s="45"/>
      <c r="G25" s="45"/>
      <c r="H25" s="45"/>
      <c r="I25" s="45"/>
    </row>
    <row r="26" spans="1:9" x14ac:dyDescent="0.35">
      <c r="A26" s="87" t="s">
        <v>11</v>
      </c>
      <c r="B26" s="88">
        <v>4.3642565917209515</v>
      </c>
      <c r="C26" s="88">
        <v>4.8</v>
      </c>
      <c r="D26" s="89">
        <v>2.5446133509583468</v>
      </c>
      <c r="E26" s="45"/>
      <c r="F26" s="45"/>
      <c r="G26" s="45"/>
      <c r="H26" s="45"/>
      <c r="I26" s="45"/>
    </row>
    <row r="27" spans="1:9" x14ac:dyDescent="0.35">
      <c r="A27" s="87" t="s">
        <v>137</v>
      </c>
      <c r="B27" s="88">
        <v>4.5999999999999996</v>
      </c>
      <c r="C27" s="88">
        <v>4.84</v>
      </c>
      <c r="D27" s="89">
        <v>2.6557377049180264</v>
      </c>
      <c r="E27" s="45"/>
      <c r="F27" s="2" t="s">
        <v>5</v>
      </c>
      <c r="G27" s="45"/>
      <c r="H27" s="45"/>
      <c r="I27" s="45"/>
    </row>
    <row r="28" spans="1:9" x14ac:dyDescent="0.35">
      <c r="A28" s="87" t="s">
        <v>138</v>
      </c>
      <c r="B28" s="88">
        <v>4.6254655073053295</v>
      </c>
      <c r="C28" s="88">
        <v>4.83</v>
      </c>
      <c r="D28" s="89">
        <v>2.8022157054415242</v>
      </c>
      <c r="E28" s="45"/>
      <c r="F28" s="45"/>
      <c r="G28" s="45"/>
      <c r="H28" s="45"/>
      <c r="I28" s="45"/>
    </row>
    <row r="29" spans="1:9" x14ac:dyDescent="0.35">
      <c r="A29" s="87" t="s">
        <v>15</v>
      </c>
      <c r="B29" s="88">
        <v>3.843268836709087</v>
      </c>
      <c r="C29" s="88">
        <v>4.8655950764532996</v>
      </c>
      <c r="D29" s="89">
        <v>3.1807854592664553</v>
      </c>
      <c r="E29" s="45"/>
      <c r="F29" s="45"/>
      <c r="G29" s="45"/>
      <c r="H29" s="45"/>
      <c r="I29" s="45"/>
    </row>
    <row r="30" spans="1:9" x14ac:dyDescent="0.35">
      <c r="A30" s="87" t="s">
        <v>16</v>
      </c>
      <c r="B30" s="88">
        <v>4.9045028660176904</v>
      </c>
      <c r="C30" s="88">
        <v>4.29</v>
      </c>
      <c r="D30" s="89">
        <v>3.2549145987753825</v>
      </c>
      <c r="E30" s="45"/>
      <c r="G30" s="45"/>
      <c r="H30" s="45"/>
      <c r="I30" s="45"/>
    </row>
    <row r="31" spans="1:9" x14ac:dyDescent="0.35">
      <c r="A31" s="87"/>
      <c r="B31" s="87"/>
      <c r="C31" s="87"/>
      <c r="D31" s="87"/>
      <c r="E31" s="45"/>
      <c r="F31" s="45"/>
      <c r="G31" s="45"/>
      <c r="H31" s="45"/>
      <c r="I31" s="45"/>
    </row>
    <row r="32" spans="1:9" x14ac:dyDescent="0.35">
      <c r="A32" s="87"/>
      <c r="B32" s="87"/>
      <c r="C32" s="87"/>
      <c r="D32" s="87"/>
      <c r="E32" s="45"/>
      <c r="F32" s="45"/>
      <c r="G32" s="45"/>
      <c r="H32" s="45"/>
      <c r="I32" s="45"/>
    </row>
    <row r="33" spans="1:9" x14ac:dyDescent="0.35">
      <c r="A33" s="46"/>
      <c r="B33" s="45"/>
      <c r="C33" s="45"/>
      <c r="D33" s="45"/>
      <c r="E33" s="45"/>
      <c r="F33" s="45"/>
      <c r="G33" s="45"/>
      <c r="H33" s="45"/>
      <c r="I33" s="45"/>
    </row>
    <row r="34" spans="1:9" x14ac:dyDescent="0.35">
      <c r="A34" s="46"/>
      <c r="B34" s="45"/>
      <c r="C34" s="45"/>
      <c r="D34" s="45"/>
      <c r="E34" s="45"/>
      <c r="F34" s="45"/>
      <c r="G34" s="45"/>
      <c r="H34" s="45"/>
      <c r="I34" s="45"/>
    </row>
    <row r="35" spans="1:9" x14ac:dyDescent="0.35">
      <c r="A35" s="46"/>
      <c r="B35" s="45"/>
      <c r="C35" s="45"/>
      <c r="D35" s="45"/>
      <c r="E35" s="45"/>
      <c r="F35" s="45"/>
      <c r="G35" s="45"/>
      <c r="H35" s="45"/>
      <c r="I35" s="45"/>
    </row>
    <row r="36" spans="1:9" x14ac:dyDescent="0.35">
      <c r="A36" s="46"/>
      <c r="B36" s="45"/>
      <c r="C36" s="45"/>
      <c r="D36" s="45"/>
      <c r="E36" s="45"/>
      <c r="F36" s="45"/>
      <c r="G36" s="45"/>
      <c r="H36" s="45"/>
      <c r="I36" s="45"/>
    </row>
    <row r="37" spans="1:9" x14ac:dyDescent="0.35">
      <c r="A37" s="46"/>
      <c r="B37" s="45"/>
      <c r="C37" s="45"/>
      <c r="D37" s="45"/>
      <c r="E37" s="45"/>
      <c r="F37" s="45"/>
      <c r="G37" s="45"/>
      <c r="H37" s="45"/>
      <c r="I37" s="45"/>
    </row>
    <row r="38" spans="1:9" x14ac:dyDescent="0.35">
      <c r="A38" s="46"/>
      <c r="B38" s="45"/>
      <c r="C38" s="45"/>
      <c r="D38" s="45"/>
      <c r="E38" s="45"/>
      <c r="F38" s="45"/>
      <c r="G38" s="45"/>
      <c r="H38" s="45"/>
      <c r="I38" s="45"/>
    </row>
    <row r="39" spans="1:9" x14ac:dyDescent="0.35">
      <c r="A39" s="46"/>
      <c r="B39" s="45"/>
      <c r="C39" s="45"/>
      <c r="D39" s="45"/>
      <c r="E39" s="45"/>
      <c r="F39" s="45"/>
      <c r="G39" s="45"/>
      <c r="H39" s="45"/>
      <c r="I39" s="45"/>
    </row>
    <row r="40" spans="1:9" x14ac:dyDescent="0.35">
      <c r="A40" s="46"/>
      <c r="B40" s="45"/>
      <c r="C40" s="45"/>
      <c r="D40" s="45"/>
      <c r="E40" s="45"/>
      <c r="F40" s="45"/>
      <c r="G40" s="45"/>
      <c r="H40" s="45"/>
      <c r="I40" s="45"/>
    </row>
    <row r="41" spans="1:9" x14ac:dyDescent="0.35">
      <c r="A41" s="46"/>
      <c r="B41" s="45"/>
      <c r="C41" s="45"/>
      <c r="D41" s="45"/>
      <c r="E41" s="45"/>
      <c r="F41" s="45"/>
      <c r="G41" s="45"/>
      <c r="H41" s="45"/>
      <c r="I41" s="45"/>
    </row>
  </sheetData>
  <hyperlinks>
    <hyperlink ref="F27" location="Contents!A1" display="Contents!A1" xr:uid="{16B17021-CF56-4BBA-BC41-88B77A744257}"/>
  </hyperlinks>
  <pageMargins left="0.7" right="0.7" top="0.75" bottom="0.75" header="0.3" footer="0.3"/>
  <pageSetup orientation="portrait" horizontalDpi="300" verticalDpi="3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AB6C9-4663-45C0-8F10-D2781A1F7F9E}">
  <dimension ref="A1:K40"/>
  <sheetViews>
    <sheetView showGridLines="0" zoomScaleNormal="100" workbookViewId="0">
      <selection activeCell="G21" sqref="G21"/>
    </sheetView>
  </sheetViews>
  <sheetFormatPr defaultRowHeight="14.5" x14ac:dyDescent="0.35"/>
  <cols>
    <col min="1" max="1" width="30.90625" style="24" customWidth="1"/>
    <col min="2" max="2" width="13.453125" style="24" customWidth="1"/>
    <col min="3" max="3" width="18.6328125" style="24" customWidth="1"/>
    <col min="4" max="11" width="7.54296875" style="24" customWidth="1"/>
    <col min="12" max="19" width="7.54296875" customWidth="1"/>
  </cols>
  <sheetData>
    <row r="1" spans="1:11" x14ac:dyDescent="0.35">
      <c r="A1" s="25" t="str">
        <f xml:space="preserve"> CONCATENATE("Box 7.3 ",Contents!C29)</f>
        <v xml:space="preserve">Box 7.3 Vacancy rates and housing inflation </v>
      </c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11" x14ac:dyDescent="0.35">
      <c r="A2" s="25"/>
      <c r="B2" s="25"/>
      <c r="C2" s="25"/>
      <c r="D2" s="25"/>
      <c r="E2" s="25"/>
      <c r="F2" s="25"/>
      <c r="G2" s="25"/>
      <c r="H2" s="25"/>
      <c r="I2" s="25"/>
      <c r="J2" s="25"/>
      <c r="K2" s="25"/>
    </row>
    <row r="3" spans="1:11" ht="47.5" customHeight="1" x14ac:dyDescent="0.35">
      <c r="A3" s="90"/>
      <c r="B3" s="99" t="s">
        <v>215</v>
      </c>
      <c r="C3" s="100" t="s">
        <v>216</v>
      </c>
      <c r="D3" s="49"/>
      <c r="E3"/>
      <c r="F3"/>
      <c r="G3"/>
      <c r="H3"/>
      <c r="I3"/>
      <c r="J3"/>
      <c r="K3"/>
    </row>
    <row r="4" spans="1:11" ht="18" customHeight="1" x14ac:dyDescent="0.35">
      <c r="A4" s="87" t="s">
        <v>180</v>
      </c>
      <c r="B4" s="88">
        <v>7.5155706459474656</v>
      </c>
      <c r="C4" s="88">
        <v>5.2350062449035395</v>
      </c>
      <c r="D4"/>
      <c r="E4"/>
      <c r="F4"/>
      <c r="G4"/>
      <c r="H4"/>
      <c r="I4"/>
      <c r="J4"/>
      <c r="K4"/>
    </row>
    <row r="5" spans="1:11" x14ac:dyDescent="0.35">
      <c r="A5" s="87" t="s">
        <v>119</v>
      </c>
      <c r="B5" s="88">
        <v>5.5218944304802218</v>
      </c>
      <c r="C5" s="88">
        <v>5.1960603504904057</v>
      </c>
      <c r="D5"/>
      <c r="E5"/>
      <c r="F5"/>
      <c r="G5"/>
      <c r="H5"/>
      <c r="I5"/>
      <c r="J5"/>
      <c r="K5"/>
    </row>
    <row r="6" spans="1:11" x14ac:dyDescent="0.35">
      <c r="A6" s="87" t="s">
        <v>120</v>
      </c>
      <c r="B6" s="88">
        <v>6.1858529819694867</v>
      </c>
      <c r="C6" s="88">
        <v>5.0754922369161237</v>
      </c>
      <c r="D6"/>
      <c r="E6"/>
      <c r="F6"/>
      <c r="G6"/>
      <c r="H6"/>
      <c r="I6"/>
      <c r="J6"/>
      <c r="K6"/>
    </row>
    <row r="7" spans="1:11" x14ac:dyDescent="0.35">
      <c r="A7" s="87" t="s">
        <v>121</v>
      </c>
      <c r="B7" s="88">
        <v>6.9047436585178934</v>
      </c>
      <c r="C7" s="88">
        <v>4.8019709929341792</v>
      </c>
      <c r="D7"/>
      <c r="E7"/>
      <c r="F7"/>
      <c r="G7"/>
      <c r="H7"/>
      <c r="I7"/>
      <c r="J7"/>
      <c r="K7"/>
    </row>
    <row r="8" spans="1:11" x14ac:dyDescent="0.35">
      <c r="A8" s="87" t="s">
        <v>172</v>
      </c>
      <c r="B8" s="88"/>
      <c r="C8" s="88">
        <v>5.0529910353571683</v>
      </c>
      <c r="D8"/>
      <c r="E8"/>
      <c r="F8"/>
      <c r="G8"/>
      <c r="H8"/>
      <c r="I8"/>
      <c r="J8"/>
      <c r="K8"/>
    </row>
    <row r="9" spans="1:11" x14ac:dyDescent="0.35">
      <c r="A9" s="87" t="s">
        <v>122</v>
      </c>
      <c r="B9" s="88">
        <v>8.1129201005855265</v>
      </c>
      <c r="C9" s="88">
        <v>4.9000091006472513</v>
      </c>
      <c r="D9"/>
      <c r="E9"/>
      <c r="F9"/>
      <c r="G9"/>
      <c r="H9"/>
      <c r="I9"/>
      <c r="J9"/>
      <c r="K9"/>
    </row>
    <row r="10" spans="1:11" x14ac:dyDescent="0.35">
      <c r="A10" s="87" t="s">
        <v>123</v>
      </c>
      <c r="B10" s="88">
        <v>6.416222466649744</v>
      </c>
      <c r="C10" s="88">
        <v>5.1823738308719891</v>
      </c>
      <c r="D10"/>
      <c r="E10"/>
      <c r="F10"/>
      <c r="G10"/>
      <c r="H10"/>
      <c r="I10"/>
      <c r="J10"/>
      <c r="K10"/>
    </row>
    <row r="11" spans="1:11" x14ac:dyDescent="0.35">
      <c r="A11" s="87" t="s">
        <v>124</v>
      </c>
      <c r="B11" s="88">
        <v>5.350761707729923</v>
      </c>
      <c r="C11" s="88">
        <v>5.1833338154608555</v>
      </c>
      <c r="D11"/>
      <c r="E11"/>
      <c r="F11"/>
      <c r="G11"/>
      <c r="H11"/>
      <c r="I11"/>
      <c r="J11"/>
      <c r="K11"/>
    </row>
    <row r="12" spans="1:11" x14ac:dyDescent="0.35">
      <c r="A12" s="87" t="s">
        <v>181</v>
      </c>
      <c r="B12" s="88">
        <v>5.8610151589919397</v>
      </c>
      <c r="C12" s="88">
        <v>4.5477017716329726</v>
      </c>
      <c r="D12"/>
      <c r="E12"/>
      <c r="F12"/>
      <c r="G12"/>
      <c r="H12"/>
      <c r="I12"/>
      <c r="J12"/>
      <c r="K12"/>
    </row>
    <row r="13" spans="1:11" x14ac:dyDescent="0.35">
      <c r="A13" s="87" t="s">
        <v>125</v>
      </c>
      <c r="B13" s="88">
        <v>7.9411542529082944</v>
      </c>
      <c r="C13" s="88">
        <v>4.4344802954341844</v>
      </c>
      <c r="D13"/>
      <c r="E13"/>
      <c r="F13"/>
      <c r="G13"/>
      <c r="H13"/>
      <c r="I13"/>
      <c r="J13"/>
      <c r="K13"/>
    </row>
    <row r="14" spans="1:11" x14ac:dyDescent="0.35">
      <c r="A14" s="87" t="s">
        <v>126</v>
      </c>
      <c r="B14" s="88">
        <v>7.6632357671276932</v>
      </c>
      <c r="C14" s="88">
        <v>3.7871166194526795</v>
      </c>
      <c r="D14"/>
      <c r="E14"/>
      <c r="F14"/>
      <c r="G14"/>
      <c r="H14"/>
      <c r="I14"/>
      <c r="J14"/>
      <c r="K14"/>
    </row>
    <row r="15" spans="1:11" x14ac:dyDescent="0.35">
      <c r="A15" s="87" t="s">
        <v>127</v>
      </c>
      <c r="B15" s="88">
        <v>8.1286266924564803</v>
      </c>
      <c r="C15" s="88">
        <v>3.7970167161582857</v>
      </c>
      <c r="D15"/>
      <c r="E15"/>
      <c r="F15"/>
      <c r="G15"/>
      <c r="H15"/>
      <c r="I15"/>
      <c r="J15"/>
      <c r="K15"/>
    </row>
    <row r="16" spans="1:11" x14ac:dyDescent="0.35">
      <c r="A16" s="87" t="s">
        <v>173</v>
      </c>
      <c r="B16" s="88">
        <v>8.637286359766879</v>
      </c>
      <c r="C16" s="88">
        <v>3.5425619574869227</v>
      </c>
      <c r="D16" s="45"/>
      <c r="E16" s="45"/>
      <c r="F16" s="45"/>
      <c r="G16" s="45"/>
      <c r="H16" s="45"/>
      <c r="I16" s="45"/>
      <c r="J16" s="45"/>
      <c r="K16" s="45"/>
    </row>
    <row r="17" spans="1:11" x14ac:dyDescent="0.35">
      <c r="A17" s="87" t="s">
        <v>128</v>
      </c>
      <c r="B17" s="88">
        <v>7.9108590384975512</v>
      </c>
      <c r="C17" s="88">
        <v>3.029382191451746</v>
      </c>
      <c r="D17" s="45"/>
      <c r="E17" s="45"/>
      <c r="F17" s="45"/>
      <c r="G17" s="45"/>
      <c r="H17" s="45"/>
      <c r="I17" s="45"/>
      <c r="J17" s="45"/>
      <c r="K17" s="45"/>
    </row>
    <row r="18" spans="1:11" x14ac:dyDescent="0.35">
      <c r="A18" s="87" t="s">
        <v>129</v>
      </c>
      <c r="B18" s="88">
        <v>9.424009327323656</v>
      </c>
      <c r="C18" s="88">
        <v>3.2142906891148515</v>
      </c>
      <c r="D18" s="45"/>
      <c r="E18" s="45"/>
      <c r="F18" s="45"/>
      <c r="G18" s="45"/>
      <c r="H18" s="45"/>
      <c r="I18" s="45"/>
      <c r="J18" s="45"/>
      <c r="K18" s="45"/>
    </row>
    <row r="19" spans="1:11" x14ac:dyDescent="0.35">
      <c r="A19" s="87" t="s">
        <v>130</v>
      </c>
      <c r="B19" s="88">
        <v>8.9734313171283198</v>
      </c>
      <c r="C19" s="88">
        <v>2.6725697544238702</v>
      </c>
      <c r="D19" s="45"/>
      <c r="E19" s="45"/>
      <c r="F19" s="45"/>
      <c r="G19" s="45"/>
      <c r="H19" s="45"/>
      <c r="I19" s="45"/>
      <c r="J19" s="45"/>
      <c r="K19" s="45"/>
    </row>
    <row r="20" spans="1:11" x14ac:dyDescent="0.35">
      <c r="A20" s="87" t="s">
        <v>182</v>
      </c>
      <c r="B20" s="88">
        <v>7.4676712229631859</v>
      </c>
      <c r="C20" s="88">
        <v>2.5433676979805364</v>
      </c>
      <c r="D20" s="45"/>
      <c r="E20" s="45"/>
      <c r="F20" s="45"/>
      <c r="G20" s="45"/>
      <c r="H20" s="45"/>
      <c r="I20" s="45"/>
      <c r="J20" s="45"/>
      <c r="K20" s="45"/>
    </row>
    <row r="21" spans="1:11" x14ac:dyDescent="0.35">
      <c r="A21" s="87" t="s">
        <v>131</v>
      </c>
      <c r="B21" s="88">
        <v>9.1323826018215204</v>
      </c>
      <c r="C21" s="88">
        <v>2.2952064785298099</v>
      </c>
      <c r="D21" s="45"/>
      <c r="E21" s="45"/>
      <c r="F21" s="45"/>
      <c r="G21" s="2" t="s">
        <v>5</v>
      </c>
      <c r="H21" s="45"/>
      <c r="I21" s="45"/>
      <c r="J21" s="45"/>
      <c r="K21" s="45"/>
    </row>
    <row r="22" spans="1:11" x14ac:dyDescent="0.35">
      <c r="A22" s="87" t="s">
        <v>132</v>
      </c>
      <c r="B22" s="88">
        <v>11.394444603394021</v>
      </c>
      <c r="C22" s="88">
        <v>1.5736712848591905</v>
      </c>
      <c r="D22" s="45"/>
      <c r="E22" s="45"/>
      <c r="F22" s="45"/>
      <c r="G22" s="45"/>
      <c r="H22" s="45"/>
      <c r="I22" s="45"/>
      <c r="J22" s="45"/>
      <c r="K22" s="45"/>
    </row>
    <row r="23" spans="1:11" x14ac:dyDescent="0.35">
      <c r="A23" s="87" t="s">
        <v>133</v>
      </c>
      <c r="B23" s="88">
        <v>12.912816677889079</v>
      </c>
      <c r="C23" s="88">
        <v>1.2878755816325915</v>
      </c>
      <c r="D23" s="45"/>
      <c r="E23" s="45"/>
      <c r="G23" s="45"/>
      <c r="H23" s="45"/>
      <c r="I23" s="45"/>
      <c r="J23" s="45"/>
      <c r="K23" s="45"/>
    </row>
    <row r="24" spans="1:11" x14ac:dyDescent="0.35">
      <c r="A24" s="87" t="s">
        <v>174</v>
      </c>
      <c r="B24" s="88">
        <v>13.313684210526318</v>
      </c>
      <c r="C24" s="88">
        <v>0.90479118254802593</v>
      </c>
      <c r="D24" s="45"/>
      <c r="E24" s="45"/>
      <c r="F24" s="45"/>
      <c r="G24" s="45"/>
      <c r="H24" s="45"/>
      <c r="I24" s="45"/>
      <c r="J24" s="45"/>
      <c r="K24" s="45"/>
    </row>
    <row r="25" spans="1:11" x14ac:dyDescent="0.35">
      <c r="A25" s="87" t="s">
        <v>134</v>
      </c>
      <c r="B25" s="88">
        <v>13.15217391304348</v>
      </c>
      <c r="C25" s="88">
        <v>0.6447544773858116</v>
      </c>
      <c r="D25" s="45"/>
      <c r="E25" s="45"/>
      <c r="F25" s="45"/>
      <c r="G25" s="45"/>
      <c r="H25" s="45"/>
      <c r="I25" s="45"/>
      <c r="J25" s="45"/>
      <c r="K25" s="45"/>
    </row>
    <row r="26" spans="1:11" x14ac:dyDescent="0.35">
      <c r="A26" s="87" t="s">
        <v>135</v>
      </c>
      <c r="B26" s="88">
        <v>10.66434782608696</v>
      </c>
      <c r="C26" s="88">
        <v>1.0583661723468252</v>
      </c>
      <c r="D26" s="45"/>
      <c r="E26" s="45"/>
      <c r="F26" s="45"/>
      <c r="G26" s="45"/>
      <c r="H26" s="45"/>
      <c r="I26" s="45"/>
      <c r="J26" s="45"/>
      <c r="K26" s="45"/>
    </row>
    <row r="27" spans="1:11" x14ac:dyDescent="0.35">
      <c r="A27" s="87" t="s">
        <v>136</v>
      </c>
      <c r="B27" s="88">
        <v>11.70905901516101</v>
      </c>
      <c r="C27" s="88">
        <v>1.4032057745250404</v>
      </c>
      <c r="D27" s="45"/>
      <c r="E27" s="45"/>
      <c r="F27" s="45"/>
      <c r="G27" s="45"/>
      <c r="H27" s="45"/>
      <c r="I27" s="45"/>
      <c r="J27" s="45"/>
      <c r="K27" s="45"/>
    </row>
    <row r="28" spans="1:11" x14ac:dyDescent="0.35">
      <c r="A28" s="87" t="s">
        <v>183</v>
      </c>
      <c r="B28" s="88">
        <v>8.2614492911371737</v>
      </c>
      <c r="C28" s="88">
        <v>1.9831412300266082</v>
      </c>
      <c r="D28" s="45"/>
      <c r="E28" s="45"/>
      <c r="F28" s="45"/>
      <c r="G28" s="45"/>
      <c r="H28" s="45"/>
      <c r="I28" s="45"/>
      <c r="J28" s="45"/>
      <c r="K28" s="45"/>
    </row>
    <row r="29" spans="1:11" x14ac:dyDescent="0.35">
      <c r="A29" s="87" t="s">
        <v>6</v>
      </c>
      <c r="B29" s="88">
        <v>7.1576933588412137</v>
      </c>
      <c r="C29" s="88">
        <v>2.6427775201178116</v>
      </c>
      <c r="D29" s="45"/>
      <c r="E29" s="45"/>
      <c r="F29" s="45"/>
      <c r="G29" s="45"/>
      <c r="H29" s="45"/>
      <c r="I29" s="45"/>
      <c r="J29" s="45"/>
      <c r="K29" s="45"/>
    </row>
    <row r="30" spans="1:11" x14ac:dyDescent="0.35">
      <c r="A30" s="87" t="s">
        <v>7</v>
      </c>
      <c r="B30" s="88">
        <v>6.9219090995350605</v>
      </c>
      <c r="C30" s="88">
        <v>2.9795253080811657</v>
      </c>
      <c r="D30" s="45"/>
      <c r="E30" s="45"/>
      <c r="F30" s="45"/>
      <c r="G30" s="45"/>
      <c r="H30" s="45"/>
      <c r="I30" s="45"/>
      <c r="J30" s="45"/>
      <c r="K30" s="45"/>
    </row>
    <row r="31" spans="1:11" x14ac:dyDescent="0.35">
      <c r="A31" s="87" t="s">
        <v>8</v>
      </c>
      <c r="B31" s="88">
        <v>8.1269735748711973</v>
      </c>
      <c r="C31" s="88">
        <v>2.9990345039219379</v>
      </c>
      <c r="D31" s="45"/>
      <c r="E31" s="45"/>
      <c r="F31" s="45"/>
      <c r="H31" s="45"/>
      <c r="I31" s="45"/>
      <c r="J31" s="45"/>
      <c r="K31" s="45"/>
    </row>
    <row r="32" spans="1:11" x14ac:dyDescent="0.35">
      <c r="A32" s="87" t="s">
        <v>10</v>
      </c>
      <c r="B32" s="88">
        <v>6.190685413005272</v>
      </c>
      <c r="C32" s="88">
        <v>2.7046573519627248</v>
      </c>
      <c r="D32" s="45"/>
      <c r="E32" s="45"/>
      <c r="F32" s="45"/>
      <c r="G32" s="45"/>
      <c r="H32" s="45"/>
      <c r="I32" s="45"/>
      <c r="J32" s="45"/>
      <c r="K32" s="45"/>
    </row>
    <row r="33" spans="1:11" x14ac:dyDescent="0.35">
      <c r="A33" s="87" t="s">
        <v>11</v>
      </c>
      <c r="B33" s="88">
        <v>7.2650453421269576</v>
      </c>
      <c r="C33" s="88">
        <v>2.6994202622824481</v>
      </c>
      <c r="D33" s="45"/>
      <c r="E33" s="45"/>
      <c r="F33" s="45"/>
      <c r="G33" s="45"/>
      <c r="H33" s="45"/>
      <c r="I33" s="45"/>
      <c r="J33" s="45"/>
      <c r="K33" s="45"/>
    </row>
    <row r="34" spans="1:11" x14ac:dyDescent="0.35">
      <c r="A34" s="87" t="s">
        <v>137</v>
      </c>
      <c r="B34" s="88">
        <v>6.7554331190694832</v>
      </c>
      <c r="C34" s="88">
        <v>2.754746085412485</v>
      </c>
      <c r="D34" s="45"/>
      <c r="E34" s="45"/>
      <c r="F34" s="45"/>
      <c r="G34" s="45"/>
      <c r="H34" s="45"/>
      <c r="I34" s="45"/>
      <c r="J34" s="45"/>
      <c r="K34" s="45"/>
    </row>
    <row r="35" spans="1:11" x14ac:dyDescent="0.35">
      <c r="A35" s="87" t="s">
        <v>138</v>
      </c>
      <c r="B35" s="88">
        <v>6.685306305856507</v>
      </c>
      <c r="C35" s="88">
        <v>2.7715916168891797</v>
      </c>
      <c r="D35" s="45"/>
      <c r="E35" s="45"/>
      <c r="F35" s="45"/>
      <c r="G35" s="45"/>
      <c r="H35" s="45"/>
      <c r="I35" s="45"/>
      <c r="J35" s="45"/>
      <c r="K35" s="45"/>
    </row>
    <row r="36" spans="1:11" x14ac:dyDescent="0.35">
      <c r="A36" s="87" t="s">
        <v>15</v>
      </c>
      <c r="B36" s="88">
        <v>4.4245842795399604</v>
      </c>
      <c r="C36" s="88">
        <v>3.1233096081951128</v>
      </c>
      <c r="D36" s="45"/>
      <c r="E36" s="45"/>
      <c r="F36" s="45"/>
      <c r="G36" s="45"/>
      <c r="H36" s="45"/>
      <c r="I36" s="45"/>
      <c r="J36" s="45"/>
      <c r="K36" s="45"/>
    </row>
    <row r="37" spans="1:11" x14ac:dyDescent="0.35">
      <c r="A37" s="87" t="s">
        <v>16</v>
      </c>
      <c r="B37" s="88">
        <v>6.72</v>
      </c>
      <c r="C37" s="88">
        <v>3.1469753832289671</v>
      </c>
      <c r="D37" s="45"/>
      <c r="E37" s="45"/>
      <c r="F37" s="45"/>
      <c r="G37" s="45"/>
      <c r="H37" s="45"/>
      <c r="I37" s="45"/>
      <c r="J37" s="45"/>
      <c r="K37" s="45"/>
    </row>
    <row r="38" spans="1:11" x14ac:dyDescent="0.35">
      <c r="A38" s="87"/>
      <c r="B38" s="88"/>
      <c r="C38" s="88"/>
      <c r="D38" s="45"/>
      <c r="E38" s="45"/>
      <c r="F38" s="45"/>
      <c r="G38" s="45"/>
      <c r="H38" s="45"/>
      <c r="I38" s="45"/>
      <c r="J38" s="45"/>
      <c r="K38" s="45"/>
    </row>
    <row r="39" spans="1:11" x14ac:dyDescent="0.35">
      <c r="A39" s="87" t="s">
        <v>236</v>
      </c>
      <c r="B39" s="88"/>
      <c r="C39" s="88"/>
      <c r="D39" s="45"/>
      <c r="E39" s="45"/>
      <c r="F39" s="45"/>
      <c r="G39" s="45"/>
      <c r="H39" s="45"/>
      <c r="I39" s="45"/>
      <c r="J39" s="45"/>
      <c r="K39" s="45"/>
    </row>
    <row r="40" spans="1:11" x14ac:dyDescent="0.35">
      <c r="A40" s="46"/>
      <c r="B40" s="45"/>
      <c r="C40" s="45"/>
      <c r="D40" s="45"/>
      <c r="E40" s="45"/>
      <c r="F40" s="45"/>
      <c r="G40" s="45"/>
      <c r="H40" s="45"/>
      <c r="I40" s="45"/>
      <c r="J40" s="45"/>
      <c r="K40" s="45"/>
    </row>
  </sheetData>
  <hyperlinks>
    <hyperlink ref="G21" location="Contents!A1" display="Contents!A1" xr:uid="{DEA93318-F77F-41DF-AA03-F0F36A4849EC}"/>
  </hyperlinks>
  <pageMargins left="0.7" right="0.7" top="0.75" bottom="0.75" header="0.3" footer="0.3"/>
  <pageSetup orientation="portrait" horizontalDpi="300" verticalDpi="300" r:id="rId1"/>
  <drawing r:id="rId2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Contents</vt:lpstr>
      <vt:lpstr>Box 1.1</vt:lpstr>
      <vt:lpstr>Box 1.2</vt:lpstr>
      <vt:lpstr>Box 1.3</vt:lpstr>
      <vt:lpstr>Box 2.1</vt:lpstr>
      <vt:lpstr>Box 2.2</vt:lpstr>
      <vt:lpstr>Box 3.1</vt:lpstr>
      <vt:lpstr>Box 3.2</vt:lpstr>
      <vt:lpstr>Box 3.3</vt:lpstr>
      <vt:lpstr>Box 4.1</vt:lpstr>
      <vt:lpstr>Box 4.2</vt:lpstr>
      <vt:lpstr>Box 4.3</vt:lpstr>
      <vt:lpstr>Box 5.1</vt:lpstr>
      <vt:lpstr>Box 5.2</vt:lpstr>
      <vt:lpstr>Box 6.1</vt:lpstr>
      <vt:lpstr>Box 6.2</vt:lpstr>
      <vt:lpstr>Box 7.1</vt:lpstr>
      <vt:lpstr>Box 7.2</vt:lpstr>
      <vt:lpstr>Box 7.3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Kerschyl Singh</dc:creator>
  <cp:lastModifiedBy>Susan Knox</cp:lastModifiedBy>
  <dcterms:created xsi:type="dcterms:W3CDTF">2020-04-06T07:35:49Z</dcterms:created>
  <dcterms:modified xsi:type="dcterms:W3CDTF">2024-10-14T09:53:26Z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2021-09-27T08:29:55Z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52686aad-ede9-49aa-bbca-d3a8f994c40a</vt:lpwstr>
  </property>
  <property fmtid="{D5CDD505-2E9C-101B-9397-08002B2CF9AE}" pid="8" name="MSIP_Label_70c52299-74de-4dfd-b117-c9c408edfa50_ContentBits">
    <vt:lpwstr>0</vt:lpwstr>
  </property>
</Properties>
</file>