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MPR\2021\Apr 2021\MPR data for website\"/>
    </mc:Choice>
  </mc:AlternateContent>
  <bookViews>
    <workbookView xWindow="0" yWindow="0" windowWidth="19200" windowHeight="7100" tabRatio="719"/>
  </bookViews>
  <sheets>
    <sheet name="Contents" sheetId="21" r:id="rId1"/>
    <sheet name="Figure 1.1" sheetId="16" r:id="rId2"/>
    <sheet name="Figure 1.2" sheetId="32" r:id="rId3"/>
    <sheet name="Figure 1.3" sheetId="53" r:id="rId4"/>
    <sheet name="Figure 1.4" sheetId="15" r:id="rId5"/>
    <sheet name="Figure 1.5" sheetId="39" r:id="rId6"/>
    <sheet name="Figure 1.6" sheetId="41" r:id="rId7"/>
    <sheet name="Figure 1.7" sheetId="42" r:id="rId8"/>
    <sheet name="Figure 1.8" sheetId="40" r:id="rId9"/>
    <sheet name="Figure 1.9" sheetId="33" r:id="rId10"/>
    <sheet name="Figure 1.10" sheetId="34" r:id="rId11"/>
    <sheet name="Figure 1.11" sheetId="38" r:id="rId12"/>
    <sheet name="Figure 1.12" sheetId="43" r:id="rId13"/>
    <sheet name="Figure 1.13" sheetId="58" r:id="rId14"/>
    <sheet name="Figure 1.14" sheetId="45" r:id="rId15"/>
    <sheet name="Figure 1.15" sheetId="46" r:id="rId16"/>
    <sheet name="Figure 1.17" sheetId="47" r:id="rId17"/>
    <sheet name="Figure 1.19" sheetId="48" r:id="rId18"/>
    <sheet name="Figure 1.20" sheetId="49" r:id="rId19"/>
    <sheet name="Figure 1.21" sheetId="50" r:id="rId20"/>
    <sheet name="Figure 1.22" sheetId="51" r:id="rId21"/>
    <sheet name="Figure 1.23" sheetId="59" r:id="rId22"/>
    <sheet name="Figure 1.24" sheetId="60" r:id="rId23"/>
    <sheet name="Figure 1.25" sheetId="61" r:id="rId24"/>
  </sheets>
  <externalReferences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</externalReferences>
  <definedNames>
    <definedName name="__123Graph_A" hidden="1">[1]A!$B$2:$B$119</definedName>
    <definedName name="__123Graph_AGRAPH1" hidden="1">[1]A!$D$2:$D$86</definedName>
    <definedName name="__123Graph_AGRAPH3" hidden="1">[1]A!$D$2:$D$105</definedName>
    <definedName name="__123Graph_B" hidden="1">[1]A!$F$2:$F$122</definedName>
    <definedName name="__123Graph_X" hidden="1">[1]A!$A$2:$A$121</definedName>
    <definedName name="_1__123Graph_ACHART_1" hidden="1">[2]sez_očist!$F$16:$AG$16</definedName>
    <definedName name="_10__123Graph_ACHART_18" hidden="1">[3]H!$G$79:$G$82</definedName>
    <definedName name="_100__123Graph_CCHART_27" hidden="1">[3]K!$B$26:$D$26</definedName>
    <definedName name="_101__123Graph_CCHART_28" hidden="1">[3]C!$I$10:$K$10</definedName>
    <definedName name="_102__123Graph_CCHART_29" hidden="1">'[4] data'!$G$54:$G$67</definedName>
    <definedName name="_103__123Graph_CCHART_3" hidden="1">[5]A!$D$67:$H$67</definedName>
    <definedName name="_104__123Graph_CCHART_31" localSheetId="10" hidden="1">'[4] data'!#REF!</definedName>
    <definedName name="_104__123Graph_CCHART_31" localSheetId="11" hidden="1">'[4] data'!#REF!</definedName>
    <definedName name="_104__123Graph_CCHART_31" localSheetId="2" hidden="1">'[4] data'!#REF!</definedName>
    <definedName name="_104__123Graph_CCHART_31" localSheetId="21" hidden="1">'[4] data'!#REF!</definedName>
    <definedName name="_104__123Graph_CCHART_31" localSheetId="22" hidden="1">'[4] data'!#REF!</definedName>
    <definedName name="_104__123Graph_CCHART_31" localSheetId="23" hidden="1">'[4] data'!#REF!</definedName>
    <definedName name="_104__123Graph_CCHART_31" localSheetId="5" hidden="1">'[4] data'!#REF!</definedName>
    <definedName name="_104__123Graph_CCHART_31" localSheetId="6" hidden="1">'[4] data'!#REF!</definedName>
    <definedName name="_104__123Graph_CCHART_31" localSheetId="7" hidden="1">'[4] data'!#REF!</definedName>
    <definedName name="_104__123Graph_CCHART_31" localSheetId="8" hidden="1">'[4] data'!#REF!</definedName>
    <definedName name="_104__123Graph_CCHART_31" localSheetId="9" hidden="1">'[4] data'!#REF!</definedName>
    <definedName name="_104__123Graph_CCHART_31" hidden="1">'[4] data'!#REF!</definedName>
    <definedName name="_105__123Graph_CCHART_32" hidden="1">[3]H!$B$147:$C$147</definedName>
    <definedName name="_106__123Graph_CCHART_33" hidden="1">[3]K!$B$25:$E$25</definedName>
    <definedName name="_107__123Graph_CCHART_35" hidden="1">[3]H!$B$174:$C$174</definedName>
    <definedName name="_108__123Graph_CCHART_36" hidden="1">[3]D!$B$113:$G$113</definedName>
    <definedName name="_109__123Graph_CCHART_37" localSheetId="10" hidden="1">[3]S!#REF!</definedName>
    <definedName name="_109__123Graph_CCHART_37" localSheetId="11" hidden="1">[3]S!#REF!</definedName>
    <definedName name="_109__123Graph_CCHART_37" localSheetId="2" hidden="1">[3]S!#REF!</definedName>
    <definedName name="_109__123Graph_CCHART_37" localSheetId="21" hidden="1">[3]S!#REF!</definedName>
    <definedName name="_109__123Graph_CCHART_37" localSheetId="22" hidden="1">[3]S!#REF!</definedName>
    <definedName name="_109__123Graph_CCHART_37" localSheetId="23" hidden="1">[3]S!#REF!</definedName>
    <definedName name="_109__123Graph_CCHART_37" localSheetId="5" hidden="1">[3]S!#REF!</definedName>
    <definedName name="_109__123Graph_CCHART_37" localSheetId="6" hidden="1">[3]S!#REF!</definedName>
    <definedName name="_109__123Graph_CCHART_37" localSheetId="7" hidden="1">[3]S!#REF!</definedName>
    <definedName name="_109__123Graph_CCHART_37" localSheetId="8" hidden="1">[3]S!#REF!</definedName>
    <definedName name="_109__123Graph_CCHART_37" localSheetId="9" hidden="1">[3]S!#REF!</definedName>
    <definedName name="_109__123Graph_CCHART_37" hidden="1">[3]S!#REF!</definedName>
    <definedName name="_11__123Graph_ACHART_19" hidden="1">[3]H!$B$79:$G$79</definedName>
    <definedName name="_110__123Graph_CCHART_38" hidden="1">[3]F!$B$60:$I$60</definedName>
    <definedName name="_111__123Graph_CCHART_39" hidden="1">[3]D!$B$156:$G$156</definedName>
    <definedName name="_112__123Graph_CCHART_4" hidden="1">[6]NHPP!$T$9:$T$21</definedName>
    <definedName name="_113__123Graph_CCHART_41" localSheetId="10" hidden="1">[4]grafy!#REF!</definedName>
    <definedName name="_113__123Graph_CCHART_41" localSheetId="11" hidden="1">[4]grafy!#REF!</definedName>
    <definedName name="_113__123Graph_CCHART_41" localSheetId="2" hidden="1">[4]grafy!#REF!</definedName>
    <definedName name="_113__123Graph_CCHART_41" localSheetId="21" hidden="1">[4]grafy!#REF!</definedName>
    <definedName name="_113__123Graph_CCHART_41" localSheetId="22" hidden="1">[4]grafy!#REF!</definedName>
    <definedName name="_113__123Graph_CCHART_41" localSheetId="23" hidden="1">[4]grafy!#REF!</definedName>
    <definedName name="_113__123Graph_CCHART_41" localSheetId="5" hidden="1">[4]grafy!#REF!</definedName>
    <definedName name="_113__123Graph_CCHART_41" localSheetId="6" hidden="1">[4]grafy!#REF!</definedName>
    <definedName name="_113__123Graph_CCHART_41" localSheetId="7" hidden="1">[4]grafy!#REF!</definedName>
    <definedName name="_113__123Graph_CCHART_41" localSheetId="8" hidden="1">[4]grafy!#REF!</definedName>
    <definedName name="_113__123Graph_CCHART_41" localSheetId="9" hidden="1">[4]grafy!#REF!</definedName>
    <definedName name="_113__123Graph_CCHART_41" hidden="1">[4]grafy!#REF!</definedName>
    <definedName name="_114" localSheetId="10" hidden="1">[4]grafy!#REF!</definedName>
    <definedName name="_114" localSheetId="11" hidden="1">[4]grafy!#REF!</definedName>
    <definedName name="_114" localSheetId="2" hidden="1">[4]grafy!#REF!</definedName>
    <definedName name="_114" localSheetId="21" hidden="1">[4]grafy!#REF!</definedName>
    <definedName name="_114" localSheetId="22" hidden="1">[4]grafy!#REF!</definedName>
    <definedName name="_114" localSheetId="23" hidden="1">[4]grafy!#REF!</definedName>
    <definedName name="_114" localSheetId="6" hidden="1">[4]grafy!#REF!</definedName>
    <definedName name="_114" localSheetId="7" hidden="1">[4]grafy!#REF!</definedName>
    <definedName name="_114" localSheetId="9" hidden="1">[4]grafy!#REF!</definedName>
    <definedName name="_114" hidden="1">[4]grafy!#REF!</definedName>
    <definedName name="_114__123Graph_CCHART_42" hidden="1">[4]grafy!$X$124:$X$126</definedName>
    <definedName name="_115" localSheetId="21" hidden="1">[4]grafy!#REF!</definedName>
    <definedName name="_115" localSheetId="22" hidden="1">[4]grafy!#REF!</definedName>
    <definedName name="_115" localSheetId="23" hidden="1">[4]grafy!#REF!</definedName>
    <definedName name="_115" localSheetId="6" hidden="1">[4]grafy!#REF!</definedName>
    <definedName name="_115" localSheetId="7" hidden="1">[4]grafy!#REF!</definedName>
    <definedName name="_115" hidden="1">[4]grafy!#REF!</definedName>
    <definedName name="_115__123Graph_CCHART_5" hidden="1">'[7]gr komponent'!$G$10:$G$25</definedName>
    <definedName name="_116__123Graph_CCHART_6" hidden="1">[6]JMN!$E$2:$E$14</definedName>
    <definedName name="_117" localSheetId="21" hidden="1">'[8]grspotreba,trzby,mirauspor'!#REF!</definedName>
    <definedName name="_117" localSheetId="22" hidden="1">'[8]grspotreba,trzby,mirauspor'!#REF!</definedName>
    <definedName name="_117" localSheetId="23" hidden="1">'[8]grspotreba,trzby,mirauspor'!#REF!</definedName>
    <definedName name="_117" localSheetId="6" hidden="1">'[8]grspotreba,trzby,mirauspor'!#REF!</definedName>
    <definedName name="_117" localSheetId="7" hidden="1">'[8]grspotreba,trzby,mirauspor'!#REF!</definedName>
    <definedName name="_117" hidden="1">'[8]grspotreba,trzby,mirauspor'!#REF!</definedName>
    <definedName name="_117__123Graph_CCHART_7" hidden="1">'[7]gr HDPprvyr'!$E$3:$E$14</definedName>
    <definedName name="_118__123Graph_CCHART_8" hidden="1">[9]diferencial!$E$257:$E$381</definedName>
    <definedName name="_119__123Graph_CCHART_9" hidden="1">[9]sazby!$E$507:$E$632</definedName>
    <definedName name="_12__123Graph_ACHART_2" localSheetId="10" hidden="1">'[8]grspotreba,trzby,mirauspor'!#REF!</definedName>
    <definedName name="_12__123Graph_ACHART_2" localSheetId="11" hidden="1">'[8]grspotreba,trzby,mirauspor'!#REF!</definedName>
    <definedName name="_12__123Graph_ACHART_2" localSheetId="2" hidden="1">'[8]grspotreba,trzby,mirauspor'!#REF!</definedName>
    <definedName name="_12__123Graph_ACHART_2" localSheetId="21" hidden="1">'[8]grspotreba,trzby,mirauspor'!#REF!</definedName>
    <definedName name="_12__123Graph_ACHART_2" localSheetId="22" hidden="1">'[8]grspotreba,trzby,mirauspor'!#REF!</definedName>
    <definedName name="_12__123Graph_ACHART_2" localSheetId="23" hidden="1">'[8]grspotreba,trzby,mirauspor'!#REF!</definedName>
    <definedName name="_12__123Graph_ACHART_2" localSheetId="5" hidden="1">'[8]grspotreba,trzby,mirauspor'!#REF!</definedName>
    <definedName name="_12__123Graph_ACHART_2" localSheetId="6" hidden="1">'[8]grspotreba,trzby,mirauspor'!#REF!</definedName>
    <definedName name="_12__123Graph_ACHART_2" localSheetId="7" hidden="1">'[8]grspotreba,trzby,mirauspor'!#REF!</definedName>
    <definedName name="_12__123Graph_ACHART_2" localSheetId="8" hidden="1">'[8]grspotreba,trzby,mirauspor'!#REF!</definedName>
    <definedName name="_12__123Graph_ACHART_2" localSheetId="9" hidden="1">'[8]grspotreba,trzby,mirauspor'!#REF!</definedName>
    <definedName name="_12__123Graph_ACHART_2" hidden="1">'[8]grspotreba,trzby,mirauspor'!#REF!</definedName>
    <definedName name="_120__123Graph_DCHART_1" hidden="1">[5]A!$C$8:$S$8</definedName>
    <definedName name="_121__123Graph_DCHART_10" hidden="1">[10]pracovni!$F$49:$F$65</definedName>
    <definedName name="_122__123Graph_DCHART_11" hidden="1">[3]O!$B$19:$H$19</definedName>
    <definedName name="_123" localSheetId="21" hidden="1">'[4] data'!#REF!</definedName>
    <definedName name="_123" localSheetId="22" hidden="1">'[4] data'!#REF!</definedName>
    <definedName name="_123" localSheetId="23" hidden="1">'[4] data'!#REF!</definedName>
    <definedName name="_123" localSheetId="6" hidden="1">'[4] data'!#REF!</definedName>
    <definedName name="_123" localSheetId="7" hidden="1">'[4] data'!#REF!</definedName>
    <definedName name="_123" hidden="1">'[4] data'!#REF!</definedName>
    <definedName name="_123__123Graph_DCHART_12" hidden="1">[11]H!$B$48:$G$48</definedName>
    <definedName name="_123456" localSheetId="21" hidden="1">[3]S!#REF!</definedName>
    <definedName name="_123456" localSheetId="22" hidden="1">[3]S!#REF!</definedName>
    <definedName name="_123456" localSheetId="23" hidden="1">[3]S!#REF!</definedName>
    <definedName name="_123456" localSheetId="6" hidden="1">[3]S!#REF!</definedName>
    <definedName name="_123456" localSheetId="7" hidden="1">[3]S!#REF!</definedName>
    <definedName name="_123456" hidden="1">[3]S!#REF!</definedName>
    <definedName name="_123456777" localSheetId="21" hidden="1">[4]grafy!#REF!</definedName>
    <definedName name="_123456777" localSheetId="22" hidden="1">[4]grafy!#REF!</definedName>
    <definedName name="_123456777" localSheetId="23" hidden="1">[4]grafy!#REF!</definedName>
    <definedName name="_123456777" localSheetId="6" hidden="1">[4]grafy!#REF!</definedName>
    <definedName name="_123456777" localSheetId="7" hidden="1">[4]grafy!#REF!</definedName>
    <definedName name="_123456777" hidden="1">[4]grafy!#REF!</definedName>
    <definedName name="_1234567890" localSheetId="21" hidden="1">[4]grafy!#REF!</definedName>
    <definedName name="_1234567890" localSheetId="22" hidden="1">[4]grafy!#REF!</definedName>
    <definedName name="_1234567890" localSheetId="23" hidden="1">[4]grafy!#REF!</definedName>
    <definedName name="_1234567890" localSheetId="6" hidden="1">[4]grafy!#REF!</definedName>
    <definedName name="_1234567890" localSheetId="7" hidden="1">[4]grafy!#REF!</definedName>
    <definedName name="_1234567890" hidden="1">[4]grafy!#REF!</definedName>
    <definedName name="_124__123Graph_DCHART_13" hidden="1">[12]D!$G$150:$G$161</definedName>
    <definedName name="_125__123Graph_DCHART_14" hidden="1">[11]H!$B$48:$G$48</definedName>
    <definedName name="_126__123Graph_DCHART_17" localSheetId="10" hidden="1">[4]grafy!#REF!</definedName>
    <definedName name="_126__123Graph_DCHART_17" localSheetId="11" hidden="1">[4]grafy!#REF!</definedName>
    <definedName name="_126__123Graph_DCHART_17" localSheetId="2" hidden="1">[4]grafy!#REF!</definedName>
    <definedName name="_126__123Graph_DCHART_17" localSheetId="21" hidden="1">[4]grafy!#REF!</definedName>
    <definedName name="_126__123Graph_DCHART_17" localSheetId="22" hidden="1">[4]grafy!#REF!</definedName>
    <definedName name="_126__123Graph_DCHART_17" localSheetId="23" hidden="1">[4]grafy!#REF!</definedName>
    <definedName name="_126__123Graph_DCHART_17" localSheetId="5" hidden="1">[4]grafy!#REF!</definedName>
    <definedName name="_126__123Graph_DCHART_17" localSheetId="6" hidden="1">[4]grafy!#REF!</definedName>
    <definedName name="_126__123Graph_DCHART_17" localSheetId="7" hidden="1">[4]grafy!#REF!</definedName>
    <definedName name="_126__123Graph_DCHART_17" localSheetId="8" hidden="1">[4]grafy!#REF!</definedName>
    <definedName name="_126__123Graph_DCHART_17" localSheetId="9" hidden="1">[4]grafy!#REF!</definedName>
    <definedName name="_126__123Graph_DCHART_17" hidden="1">[4]grafy!#REF!</definedName>
    <definedName name="_127__123Graph_DCHART_19" hidden="1">[3]H!$B$82:$G$82</definedName>
    <definedName name="_128__123Graph_DCHART_2" hidden="1">[2]sez_očist!$F$20:$AI$20</definedName>
    <definedName name="_129__123Graph_DCHART_20" hidden="1">[3]A!$B$13:$H$13</definedName>
    <definedName name="_13__123Graph_ACHART_20" hidden="1">[3]A!$B$10:$H$10</definedName>
    <definedName name="_130__123Graph_DCHART_23" localSheetId="10" hidden="1">[3]S!#REF!</definedName>
    <definedName name="_130__123Graph_DCHART_23" localSheetId="11" hidden="1">[3]S!#REF!</definedName>
    <definedName name="_130__123Graph_DCHART_23" localSheetId="2" hidden="1">[3]S!#REF!</definedName>
    <definedName name="_130__123Graph_DCHART_23" localSheetId="21" hidden="1">[3]S!#REF!</definedName>
    <definedName name="_130__123Graph_DCHART_23" localSheetId="22" hidden="1">[3]S!#REF!</definedName>
    <definedName name="_130__123Graph_DCHART_23" localSheetId="23" hidden="1">[3]S!#REF!</definedName>
    <definedName name="_130__123Graph_DCHART_23" localSheetId="5" hidden="1">[3]S!#REF!</definedName>
    <definedName name="_130__123Graph_DCHART_23" localSheetId="6" hidden="1">[3]S!#REF!</definedName>
    <definedName name="_130__123Graph_DCHART_23" localSheetId="7" hidden="1">[3]S!#REF!</definedName>
    <definedName name="_130__123Graph_DCHART_23" localSheetId="8" hidden="1">[3]S!#REF!</definedName>
    <definedName name="_130__123Graph_DCHART_23" localSheetId="9" hidden="1">[3]S!#REF!</definedName>
    <definedName name="_130__123Graph_DCHART_23" hidden="1">[3]S!#REF!</definedName>
    <definedName name="_131__123Graph_DCHART_24" hidden="1">'[4] data'!$DS$54:$DS$66</definedName>
    <definedName name="_132__123Graph_DCHART_26" hidden="1">[3]H!$B$140:$H$140</definedName>
    <definedName name="_133__123Graph_DCHART_27" hidden="1">[3]K!$B$27:$D$27</definedName>
    <definedName name="_134__123Graph_DCHART_3" hidden="1">[5]A!$D$68:$H$68</definedName>
    <definedName name="_135__123Graph_DCHART_32" hidden="1">[3]H!$B$148:$C$148</definedName>
    <definedName name="_136__123Graph_DCHART_33" hidden="1">[3]K!$B$26:$E$26</definedName>
    <definedName name="_137__123Graph_DCHART_35" hidden="1">[3]H!$B$175:$C$175</definedName>
    <definedName name="_138__123Graph_DCHART_36" hidden="1">[3]D!$B$114:$G$114</definedName>
    <definedName name="_139__123Graph_DCHART_37" localSheetId="10" hidden="1">[3]S!#REF!</definedName>
    <definedName name="_139__123Graph_DCHART_37" localSheetId="11" hidden="1">[3]S!#REF!</definedName>
    <definedName name="_139__123Graph_DCHART_37" localSheetId="2" hidden="1">[3]S!#REF!</definedName>
    <definedName name="_139__123Graph_DCHART_37" localSheetId="21" hidden="1">[3]S!#REF!</definedName>
    <definedName name="_139__123Graph_DCHART_37" localSheetId="22" hidden="1">[3]S!#REF!</definedName>
    <definedName name="_139__123Graph_DCHART_37" localSheetId="23" hidden="1">[3]S!#REF!</definedName>
    <definedName name="_139__123Graph_DCHART_37" localSheetId="5" hidden="1">[3]S!#REF!</definedName>
    <definedName name="_139__123Graph_DCHART_37" localSheetId="6" hidden="1">[3]S!#REF!</definedName>
    <definedName name="_139__123Graph_DCHART_37" localSheetId="7" hidden="1">[3]S!#REF!</definedName>
    <definedName name="_139__123Graph_DCHART_37" localSheetId="8" hidden="1">[3]S!#REF!</definedName>
    <definedName name="_139__123Graph_DCHART_37" localSheetId="9" hidden="1">[3]S!#REF!</definedName>
    <definedName name="_139__123Graph_DCHART_37" hidden="1">[3]S!#REF!</definedName>
    <definedName name="_14__123Graph_ACHART_21" hidden="1">'[4] data'!$F$17:$F$68</definedName>
    <definedName name="_140__123Graph_DCHART_38" hidden="1">[3]F!$B$61:$I$61</definedName>
    <definedName name="_141__123Graph_DCHART_39" hidden="1">[3]D!$B$157:$G$157</definedName>
    <definedName name="_142__123Graph_DCHART_4" hidden="1">'[13]produkt a mzda'!$R$4:$R$32</definedName>
    <definedName name="_143__123Graph_DCHART_5" localSheetId="10" hidden="1">[11]F!#REF!</definedName>
    <definedName name="_143__123Graph_DCHART_5" localSheetId="11" hidden="1">[11]F!#REF!</definedName>
    <definedName name="_143__123Graph_DCHART_5" localSheetId="2" hidden="1">[11]F!#REF!</definedName>
    <definedName name="_143__123Graph_DCHART_5" localSheetId="21" hidden="1">[11]F!#REF!</definedName>
    <definedName name="_143__123Graph_DCHART_5" localSheetId="22" hidden="1">[11]F!#REF!</definedName>
    <definedName name="_143__123Graph_DCHART_5" localSheetId="23" hidden="1">[11]F!#REF!</definedName>
    <definedName name="_143__123Graph_DCHART_5" localSheetId="5" hidden="1">[11]F!#REF!</definedName>
    <definedName name="_143__123Graph_DCHART_5" localSheetId="6" hidden="1">[11]F!#REF!</definedName>
    <definedName name="_143__123Graph_DCHART_5" localSheetId="7" hidden="1">[11]F!#REF!</definedName>
    <definedName name="_143__123Graph_DCHART_5" localSheetId="8" hidden="1">[11]F!#REF!</definedName>
    <definedName name="_143__123Graph_DCHART_5" localSheetId="9" hidden="1">[11]F!#REF!</definedName>
    <definedName name="_143__123Graph_DCHART_5" hidden="1">[11]F!#REF!</definedName>
    <definedName name="_144__123Graph_DCHART_6" hidden="1">[6]JMN!$D$2:$D$17</definedName>
    <definedName name="_145__123Graph_DCHART_7" hidden="1">'[7]gr HDPprvyr'!$D$3:$D$14</definedName>
    <definedName name="_146__123Graph_DCHART_8" hidden="1">[11]G!$F$5:$F$9</definedName>
    <definedName name="_147__123Graph_DCHART_9" hidden="1">[9]sazby!$F$507:$F$632</definedName>
    <definedName name="_148__123Graph_ECHART_1" hidden="1">[5]A!$C$9:$S$9</definedName>
    <definedName name="_149__123Graph_ECHART_10" hidden="1">'[13]PH a mzda'!$R$226:$R$235</definedName>
    <definedName name="_15__123Graph_ACHART_22" hidden="1">[3]C!$E$57:$E$63</definedName>
    <definedName name="_150__123Graph_ECHART_13" hidden="1">[11]H!$B$49:$G$49</definedName>
    <definedName name="_151__123Graph_ECHART_14" hidden="1">[11]H!$B$49:$G$49</definedName>
    <definedName name="_152__123Graph_ECHART_2" hidden="1">#N/A</definedName>
    <definedName name="_153__123Graph_ECHART_20" hidden="1">[3]A!$B$17:$H$17</definedName>
    <definedName name="_154__123Graph_ECHART_23" localSheetId="10" hidden="1">[3]S!#REF!</definedName>
    <definedName name="_154__123Graph_ECHART_23" localSheetId="11" hidden="1">[3]S!#REF!</definedName>
    <definedName name="_154__123Graph_ECHART_23" localSheetId="2" hidden="1">[3]S!#REF!</definedName>
    <definedName name="_154__123Graph_ECHART_23" localSheetId="21" hidden="1">[3]S!#REF!</definedName>
    <definedName name="_154__123Graph_ECHART_23" localSheetId="22" hidden="1">[3]S!#REF!</definedName>
    <definedName name="_154__123Graph_ECHART_23" localSheetId="23" hidden="1">[3]S!#REF!</definedName>
    <definedName name="_154__123Graph_ECHART_23" localSheetId="5" hidden="1">[3]S!#REF!</definedName>
    <definedName name="_154__123Graph_ECHART_23" localSheetId="6" hidden="1">[3]S!#REF!</definedName>
    <definedName name="_154__123Graph_ECHART_23" localSheetId="7" hidden="1">[3]S!#REF!</definedName>
    <definedName name="_154__123Graph_ECHART_23" localSheetId="8" hidden="1">[3]S!#REF!</definedName>
    <definedName name="_154__123Graph_ECHART_23" localSheetId="9" hidden="1">[3]S!#REF!</definedName>
    <definedName name="_154__123Graph_ECHART_23" hidden="1">[3]S!#REF!</definedName>
    <definedName name="_155__123Graph_ECHART_26" hidden="1">[3]H!$B$143:$H$143</definedName>
    <definedName name="_156__123Graph_ECHART_27" hidden="1">[3]K!$B$28:$D$28</definedName>
    <definedName name="_157__123Graph_ECHART_3" hidden="1">[11]D!$C$9:$E$9</definedName>
    <definedName name="_158__123Graph_ECHART_32" hidden="1">[3]H!$B$149:$C$149</definedName>
    <definedName name="_159__123Graph_ECHART_33" hidden="1">[3]K!$B$27:$E$27</definedName>
    <definedName name="_16__123Graph_ACHART_23" localSheetId="10" hidden="1">[3]S!#REF!</definedName>
    <definedName name="_16__123Graph_ACHART_23" localSheetId="11" hidden="1">[3]S!#REF!</definedName>
    <definedName name="_16__123Graph_ACHART_23" localSheetId="2" hidden="1">[3]S!#REF!</definedName>
    <definedName name="_16__123Graph_ACHART_23" localSheetId="21" hidden="1">[3]S!#REF!</definedName>
    <definedName name="_16__123Graph_ACHART_23" localSheetId="22" hidden="1">[3]S!#REF!</definedName>
    <definedName name="_16__123Graph_ACHART_23" localSheetId="23" hidden="1">[3]S!#REF!</definedName>
    <definedName name="_16__123Graph_ACHART_23" localSheetId="5" hidden="1">[3]S!#REF!</definedName>
    <definedName name="_16__123Graph_ACHART_23" localSheetId="6" hidden="1">[3]S!#REF!</definedName>
    <definedName name="_16__123Graph_ACHART_23" localSheetId="7" hidden="1">[3]S!#REF!</definedName>
    <definedName name="_16__123Graph_ACHART_23" localSheetId="8" hidden="1">[3]S!#REF!</definedName>
    <definedName name="_16__123Graph_ACHART_23" localSheetId="9" hidden="1">[3]S!#REF!</definedName>
    <definedName name="_16__123Graph_ACHART_23" hidden="1">[3]S!#REF!</definedName>
    <definedName name="_160__123Graph_ECHART_37" localSheetId="10" hidden="1">[3]S!#REF!</definedName>
    <definedName name="_160__123Graph_ECHART_37" localSheetId="11" hidden="1">[3]S!#REF!</definedName>
    <definedName name="_160__123Graph_ECHART_37" localSheetId="2" hidden="1">[3]S!#REF!</definedName>
    <definedName name="_160__123Graph_ECHART_37" localSheetId="21" hidden="1">[3]S!#REF!</definedName>
    <definedName name="_160__123Graph_ECHART_37" localSheetId="22" hidden="1">[3]S!#REF!</definedName>
    <definedName name="_160__123Graph_ECHART_37" localSheetId="23" hidden="1">[3]S!#REF!</definedName>
    <definedName name="_160__123Graph_ECHART_37" localSheetId="6" hidden="1">[3]S!#REF!</definedName>
    <definedName name="_160__123Graph_ECHART_37" localSheetId="7" hidden="1">[3]S!#REF!</definedName>
    <definedName name="_160__123Graph_ECHART_37" localSheetId="9" hidden="1">[3]S!#REF!</definedName>
    <definedName name="_160__123Graph_ECHART_37" hidden="1">[3]S!#REF!</definedName>
    <definedName name="_161__123Graph_ECHART_38" hidden="1">[3]F!$B$18:$I$18</definedName>
    <definedName name="_162__123Graph_ECHART_4" hidden="1">[11]E!$C$9:$E$9</definedName>
    <definedName name="_163__123Graph_ECHART_5" hidden="1">'[7]gr komponent'!$E$10:$E$25</definedName>
    <definedName name="_164__123Graph_ECHART_6" localSheetId="10" hidden="1">[11]F!#REF!</definedName>
    <definedName name="_164__123Graph_ECHART_6" localSheetId="11" hidden="1">[11]F!#REF!</definedName>
    <definedName name="_164__123Graph_ECHART_6" localSheetId="2" hidden="1">[11]F!#REF!</definedName>
    <definedName name="_164__123Graph_ECHART_6" localSheetId="21" hidden="1">[11]F!#REF!</definedName>
    <definedName name="_164__123Graph_ECHART_6" localSheetId="22" hidden="1">[11]F!#REF!</definedName>
    <definedName name="_164__123Graph_ECHART_6" localSheetId="23" hidden="1">[11]F!#REF!</definedName>
    <definedName name="_164__123Graph_ECHART_6" localSheetId="5" hidden="1">[11]F!#REF!</definedName>
    <definedName name="_164__123Graph_ECHART_6" localSheetId="6" hidden="1">[11]F!#REF!</definedName>
    <definedName name="_164__123Graph_ECHART_6" localSheetId="7" hidden="1">[11]F!#REF!</definedName>
    <definedName name="_164__123Graph_ECHART_6" localSheetId="8" hidden="1">[11]F!#REF!</definedName>
    <definedName name="_164__123Graph_ECHART_6" localSheetId="9" hidden="1">[11]F!#REF!</definedName>
    <definedName name="_164__123Graph_ECHART_6" hidden="1">[11]F!#REF!</definedName>
    <definedName name="_165__123Graph_ECHART_7" hidden="1">'[7]gr HDPprvyr'!$G$3:$G$14</definedName>
    <definedName name="_166__123Graph_ECHART_9" hidden="1">[10]pracovni!$F$29:$F$45</definedName>
    <definedName name="_167__123Graph_FCHART_10" hidden="1">'[13]PH a mzda'!$H$226:$H$235</definedName>
    <definedName name="_168__123Graph_FCHART_13" localSheetId="10" hidden="1">[11]H!#REF!</definedName>
    <definedName name="_168__123Graph_FCHART_13" localSheetId="11" hidden="1">[11]H!#REF!</definedName>
    <definedName name="_168__123Graph_FCHART_13" localSheetId="2" hidden="1">[11]H!#REF!</definedName>
    <definedName name="_168__123Graph_FCHART_13" localSheetId="21" hidden="1">[11]H!#REF!</definedName>
    <definedName name="_168__123Graph_FCHART_13" localSheetId="22" hidden="1">[11]H!#REF!</definedName>
    <definedName name="_168__123Graph_FCHART_13" localSheetId="23" hidden="1">[11]H!#REF!</definedName>
    <definedName name="_168__123Graph_FCHART_13" localSheetId="5" hidden="1">[11]H!#REF!</definedName>
    <definedName name="_168__123Graph_FCHART_13" localSheetId="6" hidden="1">[11]H!#REF!</definedName>
    <definedName name="_168__123Graph_FCHART_13" localSheetId="7" hidden="1">[11]H!#REF!</definedName>
    <definedName name="_168__123Graph_FCHART_13" localSheetId="8" hidden="1">[11]H!#REF!</definedName>
    <definedName name="_168__123Graph_FCHART_13" localSheetId="9" hidden="1">[11]H!#REF!</definedName>
    <definedName name="_168__123Graph_FCHART_13" hidden="1">[11]H!#REF!</definedName>
    <definedName name="_169__123Graph_FCHART_14" localSheetId="10" hidden="1">[11]H!#REF!</definedName>
    <definedName name="_169__123Graph_FCHART_14" localSheetId="11" hidden="1">[11]H!#REF!</definedName>
    <definedName name="_169__123Graph_FCHART_14" localSheetId="2" hidden="1">[11]H!#REF!</definedName>
    <definedName name="_169__123Graph_FCHART_14" localSheetId="21" hidden="1">[11]H!#REF!</definedName>
    <definedName name="_169__123Graph_FCHART_14" localSheetId="22" hidden="1">[11]H!#REF!</definedName>
    <definedName name="_169__123Graph_FCHART_14" localSheetId="23" hidden="1">[11]H!#REF!</definedName>
    <definedName name="_169__123Graph_FCHART_14" localSheetId="6" hidden="1">[11]H!#REF!</definedName>
    <definedName name="_169__123Graph_FCHART_14" localSheetId="7" hidden="1">[11]H!#REF!</definedName>
    <definedName name="_169__123Graph_FCHART_14" localSheetId="9" hidden="1">[11]H!#REF!</definedName>
    <definedName name="_169__123Graph_FCHART_14" hidden="1">[11]H!#REF!</definedName>
    <definedName name="_17__123Graph_ACHART_24" hidden="1">[3]U!$C$4:$E$4</definedName>
    <definedName name="_170__123Graph_FCHART_2" hidden="1">[6]NHPP!$D$9:$D$24</definedName>
    <definedName name="_171__123Graph_FCHART_23" localSheetId="10" hidden="1">[3]S!#REF!</definedName>
    <definedName name="_171__123Graph_FCHART_23" localSheetId="11" hidden="1">[3]S!#REF!</definedName>
    <definedName name="_171__123Graph_FCHART_23" localSheetId="2" hidden="1">[3]S!#REF!</definedName>
    <definedName name="_171__123Graph_FCHART_23" localSheetId="21" hidden="1">[3]S!#REF!</definedName>
    <definedName name="_171__123Graph_FCHART_23" localSheetId="22" hidden="1">[3]S!#REF!</definedName>
    <definedName name="_171__123Graph_FCHART_23" localSheetId="23" hidden="1">[3]S!#REF!</definedName>
    <definedName name="_171__123Graph_FCHART_23" localSheetId="5" hidden="1">[3]S!#REF!</definedName>
    <definedName name="_171__123Graph_FCHART_23" localSheetId="6" hidden="1">[3]S!#REF!</definedName>
    <definedName name="_171__123Graph_FCHART_23" localSheetId="7" hidden="1">[3]S!#REF!</definedName>
    <definedName name="_171__123Graph_FCHART_23" localSheetId="8" hidden="1">[3]S!#REF!</definedName>
    <definedName name="_171__123Graph_FCHART_23" localSheetId="9" hidden="1">[3]S!#REF!</definedName>
    <definedName name="_171__123Graph_FCHART_23" hidden="1">[3]S!#REF!</definedName>
    <definedName name="_172__123Graph_FCHART_27" hidden="1">[3]K!$B$29:$D$29</definedName>
    <definedName name="_173__123Graph_FCHART_3" hidden="1">[11]D!$C$10:$E$10</definedName>
    <definedName name="_174__123Graph_FCHART_33" hidden="1">[3]K!$B$28:$E$28</definedName>
    <definedName name="_175__123Graph_FCHART_37" localSheetId="10" hidden="1">[3]S!#REF!</definedName>
    <definedName name="_175__123Graph_FCHART_37" localSheetId="11" hidden="1">[3]S!#REF!</definedName>
    <definedName name="_175__123Graph_FCHART_37" localSheetId="2" hidden="1">[3]S!#REF!</definedName>
    <definedName name="_175__123Graph_FCHART_37" localSheetId="21" hidden="1">[3]S!#REF!</definedName>
    <definedName name="_175__123Graph_FCHART_37" localSheetId="22" hidden="1">[3]S!#REF!</definedName>
    <definedName name="_175__123Graph_FCHART_37" localSheetId="23" hidden="1">[3]S!#REF!</definedName>
    <definedName name="_175__123Graph_FCHART_37" localSheetId="5" hidden="1">[3]S!#REF!</definedName>
    <definedName name="_175__123Graph_FCHART_37" localSheetId="6" hidden="1">[3]S!#REF!</definedName>
    <definedName name="_175__123Graph_FCHART_37" localSheetId="7" hidden="1">[3]S!#REF!</definedName>
    <definedName name="_175__123Graph_FCHART_37" localSheetId="8" hidden="1">[3]S!#REF!</definedName>
    <definedName name="_175__123Graph_FCHART_37" localSheetId="9" hidden="1">[3]S!#REF!</definedName>
    <definedName name="_175__123Graph_FCHART_37" hidden="1">[3]S!#REF!</definedName>
    <definedName name="_176__123Graph_FCHART_4" hidden="1">[11]E!$C$10:$E$10</definedName>
    <definedName name="_177__123Graph_FCHART_5" localSheetId="10" hidden="1">[11]F!#REF!</definedName>
    <definedName name="_177__123Graph_FCHART_5" localSheetId="11" hidden="1">[11]F!#REF!</definedName>
    <definedName name="_177__123Graph_FCHART_5" localSheetId="2" hidden="1">[11]F!#REF!</definedName>
    <definedName name="_177__123Graph_FCHART_5" localSheetId="21" hidden="1">[11]F!#REF!</definedName>
    <definedName name="_177__123Graph_FCHART_5" localSheetId="22" hidden="1">[11]F!#REF!</definedName>
    <definedName name="_177__123Graph_FCHART_5" localSheetId="23" hidden="1">[11]F!#REF!</definedName>
    <definedName name="_177__123Graph_FCHART_5" localSheetId="5" hidden="1">[11]F!#REF!</definedName>
    <definedName name="_177__123Graph_FCHART_5" localSheetId="6" hidden="1">[11]F!#REF!</definedName>
    <definedName name="_177__123Graph_FCHART_5" localSheetId="7" hidden="1">[11]F!#REF!</definedName>
    <definedName name="_177__123Graph_FCHART_5" localSheetId="8" hidden="1">[11]F!#REF!</definedName>
    <definedName name="_177__123Graph_FCHART_5" localSheetId="9" hidden="1">[11]F!#REF!</definedName>
    <definedName name="_177__123Graph_FCHART_5" hidden="1">[11]F!#REF!</definedName>
    <definedName name="_178__123Graph_FCHART_7" hidden="1">'[7]gr HDPprvyr'!$F$3:$F$14</definedName>
    <definedName name="_179__123Graph_LBL_ACHART_23" localSheetId="10" hidden="1">[3]S!#REF!</definedName>
    <definedName name="_179__123Graph_LBL_ACHART_23" localSheetId="11" hidden="1">[3]S!#REF!</definedName>
    <definedName name="_179__123Graph_LBL_ACHART_23" localSheetId="2" hidden="1">[3]S!#REF!</definedName>
    <definedName name="_179__123Graph_LBL_ACHART_23" localSheetId="21" hidden="1">[3]S!#REF!</definedName>
    <definedName name="_179__123Graph_LBL_ACHART_23" localSheetId="22" hidden="1">[3]S!#REF!</definedName>
    <definedName name="_179__123Graph_LBL_ACHART_23" localSheetId="23" hidden="1">[3]S!#REF!</definedName>
    <definedName name="_179__123Graph_LBL_ACHART_23" localSheetId="5" hidden="1">[3]S!#REF!</definedName>
    <definedName name="_179__123Graph_LBL_ACHART_23" localSheetId="6" hidden="1">[3]S!#REF!</definedName>
    <definedName name="_179__123Graph_LBL_ACHART_23" localSheetId="7" hidden="1">[3]S!#REF!</definedName>
    <definedName name="_179__123Graph_LBL_ACHART_23" localSheetId="8" hidden="1">[3]S!#REF!</definedName>
    <definedName name="_179__123Graph_LBL_ACHART_23" localSheetId="9" hidden="1">[3]S!#REF!</definedName>
    <definedName name="_179__123Graph_LBL_ACHART_23" hidden="1">[3]S!#REF!</definedName>
    <definedName name="_18__123Graph_ACHART_25" hidden="1">[3]U!$B$10:$D$10</definedName>
    <definedName name="_180__123Graph_LBL_ACHART_24" hidden="1">[3]U!$C$4:$E$4</definedName>
    <definedName name="_181__123Graph_LBL_ACHART_26" hidden="1">[3]H!$B$137:$H$137</definedName>
    <definedName name="_182__123Graph_LBL_ACHART_28" hidden="1">[3]C!$I$8:$K$8</definedName>
    <definedName name="_183__123Graph_LBL_ACHART_3" hidden="1">[11]D!$C$5:$I$5</definedName>
    <definedName name="_184__123Graph_LBL_ACHART_31" hidden="1">[3]M!$B$88:$I$88</definedName>
    <definedName name="_185__123Graph_LBL_ACHART_36" hidden="1">[3]D!$B$111:$G$111</definedName>
    <definedName name="_186__123Graph_LBL_ACHART_37" localSheetId="10" hidden="1">[3]S!#REF!</definedName>
    <definedName name="_186__123Graph_LBL_ACHART_37" localSheetId="11" hidden="1">[3]S!#REF!</definedName>
    <definedName name="_186__123Graph_LBL_ACHART_37" localSheetId="2" hidden="1">[3]S!#REF!</definedName>
    <definedName name="_186__123Graph_LBL_ACHART_37" localSheetId="21" hidden="1">[3]S!#REF!</definedName>
    <definedName name="_186__123Graph_LBL_ACHART_37" localSheetId="22" hidden="1">[3]S!#REF!</definedName>
    <definedName name="_186__123Graph_LBL_ACHART_37" localSheetId="23" hidden="1">[3]S!#REF!</definedName>
    <definedName name="_186__123Graph_LBL_ACHART_37" localSheetId="5" hidden="1">[3]S!#REF!</definedName>
    <definedName name="_186__123Graph_LBL_ACHART_37" localSheetId="6" hidden="1">[3]S!#REF!</definedName>
    <definedName name="_186__123Graph_LBL_ACHART_37" localSheetId="7" hidden="1">[3]S!#REF!</definedName>
    <definedName name="_186__123Graph_LBL_ACHART_37" localSheetId="8" hidden="1">[3]S!#REF!</definedName>
    <definedName name="_186__123Graph_LBL_ACHART_37" localSheetId="9" hidden="1">[3]S!#REF!</definedName>
    <definedName name="_186__123Graph_LBL_ACHART_37" hidden="1">[3]S!#REF!</definedName>
    <definedName name="_187__123Graph_LBL_ACHART_39" hidden="1">[3]D!$B$154:$G$154</definedName>
    <definedName name="_188__123Graph_LBL_ACHART_4" hidden="1">[11]E!$C$5:$I$5</definedName>
    <definedName name="_189__123Graph_LBL_ACHART_6" localSheetId="10" hidden="1">[11]F!#REF!</definedName>
    <definedName name="_189__123Graph_LBL_ACHART_6" localSheetId="11" hidden="1">[11]F!#REF!</definedName>
    <definedName name="_189__123Graph_LBL_ACHART_6" localSheetId="2" hidden="1">[11]F!#REF!</definedName>
    <definedName name="_189__123Graph_LBL_ACHART_6" localSheetId="21" hidden="1">[11]F!#REF!</definedName>
    <definedName name="_189__123Graph_LBL_ACHART_6" localSheetId="22" hidden="1">[11]F!#REF!</definedName>
    <definedName name="_189__123Graph_LBL_ACHART_6" localSheetId="23" hidden="1">[11]F!#REF!</definedName>
    <definedName name="_189__123Graph_LBL_ACHART_6" localSheetId="5" hidden="1">[11]F!#REF!</definedName>
    <definedName name="_189__123Graph_LBL_ACHART_6" localSheetId="6" hidden="1">[11]F!#REF!</definedName>
    <definedName name="_189__123Graph_LBL_ACHART_6" localSheetId="7" hidden="1">[11]F!#REF!</definedName>
    <definedName name="_189__123Graph_LBL_ACHART_6" localSheetId="8" hidden="1">[11]F!#REF!</definedName>
    <definedName name="_189__123Graph_LBL_ACHART_6" localSheetId="9" hidden="1">[11]F!#REF!</definedName>
    <definedName name="_189__123Graph_LBL_ACHART_6" hidden="1">[11]F!#REF!</definedName>
    <definedName name="_19__123Graph_ACHART_26" hidden="1">[3]H!$B$137:$H$137</definedName>
    <definedName name="_190__123Graph_LBL_BCHART_23" localSheetId="10" hidden="1">[3]S!#REF!</definedName>
    <definedName name="_190__123Graph_LBL_BCHART_23" localSheetId="11" hidden="1">[3]S!#REF!</definedName>
    <definedName name="_190__123Graph_LBL_BCHART_23" localSheetId="2" hidden="1">[3]S!#REF!</definedName>
    <definedName name="_190__123Graph_LBL_BCHART_23" localSheetId="21" hidden="1">[3]S!#REF!</definedName>
    <definedName name="_190__123Graph_LBL_BCHART_23" localSheetId="22" hidden="1">[3]S!#REF!</definedName>
    <definedName name="_190__123Graph_LBL_BCHART_23" localSheetId="23" hidden="1">[3]S!#REF!</definedName>
    <definedName name="_190__123Graph_LBL_BCHART_23" localSheetId="5" hidden="1">[3]S!#REF!</definedName>
    <definedName name="_190__123Graph_LBL_BCHART_23" localSheetId="6" hidden="1">[3]S!#REF!</definedName>
    <definedName name="_190__123Graph_LBL_BCHART_23" localSheetId="7" hidden="1">[3]S!#REF!</definedName>
    <definedName name="_190__123Graph_LBL_BCHART_23" localSheetId="8" hidden="1">[3]S!#REF!</definedName>
    <definedName name="_190__123Graph_LBL_BCHART_23" localSheetId="9" hidden="1">[3]S!#REF!</definedName>
    <definedName name="_190__123Graph_LBL_BCHART_23" hidden="1">[3]S!#REF!</definedName>
    <definedName name="_191__123Graph_LBL_BCHART_24" hidden="1">[3]U!$C$5:$E$5</definedName>
    <definedName name="_192__123Graph_LBL_BCHART_28" hidden="1">[3]C!$I$9:$K$9</definedName>
    <definedName name="_193__123Graph_LBL_BCHART_3" hidden="1">[11]D!$C$6:$I$6</definedName>
    <definedName name="_194__123Graph_LBL_BCHART_31" hidden="1">[3]M!$B$89:$I$89</definedName>
    <definedName name="_195__123Graph_LBL_BCHART_32" hidden="1">[3]H!$F$146:$H$146</definedName>
    <definedName name="_196__123Graph_LBL_BCHART_36" hidden="1">[3]D!$B$112:$G$112</definedName>
    <definedName name="_197__123Graph_LBL_BCHART_37" localSheetId="10" hidden="1">[3]S!#REF!</definedName>
    <definedName name="_197__123Graph_LBL_BCHART_37" localSheetId="11" hidden="1">[3]S!#REF!</definedName>
    <definedName name="_197__123Graph_LBL_BCHART_37" localSheetId="2" hidden="1">[3]S!#REF!</definedName>
    <definedName name="_197__123Graph_LBL_BCHART_37" localSheetId="21" hidden="1">[3]S!#REF!</definedName>
    <definedName name="_197__123Graph_LBL_BCHART_37" localSheetId="22" hidden="1">[3]S!#REF!</definedName>
    <definedName name="_197__123Graph_LBL_BCHART_37" localSheetId="23" hidden="1">[3]S!#REF!</definedName>
    <definedName name="_197__123Graph_LBL_BCHART_37" localSheetId="5" hidden="1">[3]S!#REF!</definedName>
    <definedName name="_197__123Graph_LBL_BCHART_37" localSheetId="6" hidden="1">[3]S!#REF!</definedName>
    <definedName name="_197__123Graph_LBL_BCHART_37" localSheetId="7" hidden="1">[3]S!#REF!</definedName>
    <definedName name="_197__123Graph_LBL_BCHART_37" localSheetId="8" hidden="1">[3]S!#REF!</definedName>
    <definedName name="_197__123Graph_LBL_BCHART_37" localSheetId="9" hidden="1">[3]S!#REF!</definedName>
    <definedName name="_197__123Graph_LBL_BCHART_37" hidden="1">[3]S!#REF!</definedName>
    <definedName name="_198__123Graph_LBL_BCHART_39" hidden="1">[3]D!$B$155:$G$155</definedName>
    <definedName name="_199__123Graph_LBL_BCHART_4" hidden="1">[11]E!$C$6:$I$6</definedName>
    <definedName name="_2__123Graph_ACHART_10" hidden="1">[10]pracovni!$E$49:$E$62</definedName>
    <definedName name="_20__123Graph_ACHART_27" hidden="1">[3]K!$B$24:$D$24</definedName>
    <definedName name="_200__123Graph_LBL_BCHART_6" localSheetId="10" hidden="1">[11]F!#REF!</definedName>
    <definedName name="_200__123Graph_LBL_BCHART_6" localSheetId="11" hidden="1">[11]F!#REF!</definedName>
    <definedName name="_200__123Graph_LBL_BCHART_6" localSheetId="2" hidden="1">[11]F!#REF!</definedName>
    <definedName name="_200__123Graph_LBL_BCHART_6" localSheetId="21" hidden="1">[11]F!#REF!</definedName>
    <definedName name="_200__123Graph_LBL_BCHART_6" localSheetId="22" hidden="1">[11]F!#REF!</definedName>
    <definedName name="_200__123Graph_LBL_BCHART_6" localSheetId="23" hidden="1">[11]F!#REF!</definedName>
    <definedName name="_200__123Graph_LBL_BCHART_6" localSheetId="5" hidden="1">[11]F!#REF!</definedName>
    <definedName name="_200__123Graph_LBL_BCHART_6" localSheetId="6" hidden="1">[11]F!#REF!</definedName>
    <definedName name="_200__123Graph_LBL_BCHART_6" localSheetId="7" hidden="1">[11]F!#REF!</definedName>
    <definedName name="_200__123Graph_LBL_BCHART_6" localSheetId="8" hidden="1">[11]F!#REF!</definedName>
    <definedName name="_200__123Graph_LBL_BCHART_6" localSheetId="9" hidden="1">[11]F!#REF!</definedName>
    <definedName name="_200__123Graph_LBL_BCHART_6" hidden="1">[11]F!#REF!</definedName>
    <definedName name="_201__123Graph_LBL_CCHART_1" hidden="1">[3]A!$B$17:$H$17</definedName>
    <definedName name="_202__123Graph_LBL_CCHART_24" hidden="1">[3]U!$C$6:$E$6</definedName>
    <definedName name="_203__123Graph_LBL_CCHART_26" hidden="1">[3]H!$B$139:$H$139</definedName>
    <definedName name="_204__123Graph_LBL_CCHART_28" hidden="1">[3]C!$I$10:$K$10</definedName>
    <definedName name="_205__123Graph_LBL_CCHART_32" hidden="1">[3]H!$F$147:$H$147</definedName>
    <definedName name="_206__123Graph_LBL_CCHART_36" hidden="1">[3]D!$B$113:$G$113</definedName>
    <definedName name="_207__123Graph_LBL_CCHART_39" hidden="1">[3]D!$B$156:$G$156</definedName>
    <definedName name="_208__123Graph_LBL_CCHART_6" localSheetId="10" hidden="1">[11]F!#REF!</definedName>
    <definedName name="_208__123Graph_LBL_CCHART_6" localSheetId="11" hidden="1">[11]F!#REF!</definedName>
    <definedName name="_208__123Graph_LBL_CCHART_6" localSheetId="2" hidden="1">[11]F!#REF!</definedName>
    <definedName name="_208__123Graph_LBL_CCHART_6" localSheetId="21" hidden="1">[11]F!#REF!</definedName>
    <definedName name="_208__123Graph_LBL_CCHART_6" localSheetId="22" hidden="1">[11]F!#REF!</definedName>
    <definedName name="_208__123Graph_LBL_CCHART_6" localSheetId="23" hidden="1">[11]F!#REF!</definedName>
    <definedName name="_208__123Graph_LBL_CCHART_6" localSheetId="5" hidden="1">[11]F!#REF!</definedName>
    <definedName name="_208__123Graph_LBL_CCHART_6" localSheetId="6" hidden="1">[11]F!#REF!</definedName>
    <definedName name="_208__123Graph_LBL_CCHART_6" localSheetId="7" hidden="1">[11]F!#REF!</definedName>
    <definedName name="_208__123Graph_LBL_CCHART_6" localSheetId="8" hidden="1">[11]F!#REF!</definedName>
    <definedName name="_208__123Graph_LBL_CCHART_6" localSheetId="9" hidden="1">[11]F!#REF!</definedName>
    <definedName name="_208__123Graph_LBL_CCHART_6" hidden="1">[11]F!#REF!</definedName>
    <definedName name="_209__123Graph_LBL_DCHART_11" hidden="1">[3]O!$B$19:$H$19</definedName>
    <definedName name="_21__123Graph_ACHART_28" hidden="1">[3]C!$I$8:$K$8</definedName>
    <definedName name="_210__123Graph_LBL_DCHART_20" localSheetId="10" hidden="1">[3]A!#REF!</definedName>
    <definedName name="_210__123Graph_LBL_DCHART_20" localSheetId="11" hidden="1">[3]A!#REF!</definedName>
    <definedName name="_210__123Graph_LBL_DCHART_20" localSheetId="2" hidden="1">[3]A!#REF!</definedName>
    <definedName name="_210__123Graph_LBL_DCHART_20" localSheetId="21" hidden="1">[3]A!#REF!</definedName>
    <definedName name="_210__123Graph_LBL_DCHART_20" localSheetId="22" hidden="1">[3]A!#REF!</definedName>
    <definedName name="_210__123Graph_LBL_DCHART_20" localSheetId="23" hidden="1">[3]A!#REF!</definedName>
    <definedName name="_210__123Graph_LBL_DCHART_20" localSheetId="5" hidden="1">[3]A!#REF!</definedName>
    <definedName name="_210__123Graph_LBL_DCHART_20" localSheetId="6" hidden="1">[3]A!#REF!</definedName>
    <definedName name="_210__123Graph_LBL_DCHART_20" localSheetId="7" hidden="1">[3]A!#REF!</definedName>
    <definedName name="_210__123Graph_LBL_DCHART_20" localSheetId="8" hidden="1">[3]A!#REF!</definedName>
    <definedName name="_210__123Graph_LBL_DCHART_20" localSheetId="9" hidden="1">[3]A!#REF!</definedName>
    <definedName name="_210__123Graph_LBL_DCHART_20" hidden="1">[3]A!#REF!</definedName>
    <definedName name="_211__123Graph_LBL_DCHART_23" localSheetId="10" hidden="1">[3]S!#REF!</definedName>
    <definedName name="_211__123Graph_LBL_DCHART_23" localSheetId="11" hidden="1">[3]S!#REF!</definedName>
    <definedName name="_211__123Graph_LBL_DCHART_23" localSheetId="2" hidden="1">[3]S!#REF!</definedName>
    <definedName name="_211__123Graph_LBL_DCHART_23" localSheetId="21" hidden="1">[3]S!#REF!</definedName>
    <definedName name="_211__123Graph_LBL_DCHART_23" localSheetId="22" hidden="1">[3]S!#REF!</definedName>
    <definedName name="_211__123Graph_LBL_DCHART_23" localSheetId="23" hidden="1">[3]S!#REF!</definedName>
    <definedName name="_211__123Graph_LBL_DCHART_23" localSheetId="6" hidden="1">[3]S!#REF!</definedName>
    <definedName name="_211__123Graph_LBL_DCHART_23" localSheetId="7" hidden="1">[3]S!#REF!</definedName>
    <definedName name="_211__123Graph_LBL_DCHART_23" localSheetId="9" hidden="1">[3]S!#REF!</definedName>
    <definedName name="_211__123Graph_LBL_DCHART_23" hidden="1">[3]S!#REF!</definedName>
    <definedName name="_212__123Graph_LBL_DCHART_32" hidden="1">[3]H!$F$148:$H$148</definedName>
    <definedName name="_213__123Graph_LBL_DCHART_36" hidden="1">[3]D!$B$114:$G$114</definedName>
    <definedName name="_214__123Graph_LBL_DCHART_39" hidden="1">[3]D!$B$157:$G$157</definedName>
    <definedName name="_215__123Graph_LBL_ECHART_20" hidden="1">[3]A!$B$17:$H$17</definedName>
    <definedName name="_216__123Graph_LBL_ECHART_26" hidden="1">[3]H!$B$143:$H$143</definedName>
    <definedName name="_217__123Graph_LBL_ECHART_38" hidden="1">[3]F!$B$18:$I$18</definedName>
    <definedName name="_218__123Graph_LBL_ECHART_9" hidden="1">[3]F!$B$18:$I$18</definedName>
    <definedName name="_219__123Graph_LBL_FCHART_3" hidden="1">[11]D!$C$10:$I$10</definedName>
    <definedName name="_22__123Graph_ACHART_29" hidden="1">[3]P!$C$102:$J$102</definedName>
    <definedName name="_220__123Graph_LBL_FCHART_4" hidden="1">[11]E!$C$10:$I$10</definedName>
    <definedName name="_221__123Graph_XCHART_1" hidden="1">[2]sez_očist!$F$15:$AG$15</definedName>
    <definedName name="_222__123Graph_XCHART_10" hidden="1">[10]pracovni!$A$49:$A$65</definedName>
    <definedName name="_223__123Graph_XCHART_11" hidden="1">[14]A!$B$6:$B$47</definedName>
    <definedName name="_224__123Graph_XCHART_13" hidden="1">[12]D!$D$150:$D$161</definedName>
    <definedName name="_225__123Graph_XCHART_14" hidden="1">[3]D!$A$58:$A$64</definedName>
    <definedName name="_226__123Graph_XCHART_15" hidden="1">[4]grafy!$S$105:$S$121</definedName>
    <definedName name="_227__123Graph_XCHART_16" localSheetId="10" hidden="1">[4]grafy!#REF!</definedName>
    <definedName name="_227__123Graph_XCHART_16" localSheetId="11" hidden="1">[4]grafy!#REF!</definedName>
    <definedName name="_227__123Graph_XCHART_16" localSheetId="2" hidden="1">[4]grafy!#REF!</definedName>
    <definedName name="_227__123Graph_XCHART_16" localSheetId="21" hidden="1">[4]grafy!#REF!</definedName>
    <definedName name="_227__123Graph_XCHART_16" localSheetId="22" hidden="1">[4]grafy!#REF!</definedName>
    <definedName name="_227__123Graph_XCHART_16" localSheetId="23" hidden="1">[4]grafy!#REF!</definedName>
    <definedName name="_227__123Graph_XCHART_16" localSheetId="5" hidden="1">[4]grafy!#REF!</definedName>
    <definedName name="_227__123Graph_XCHART_16" localSheetId="6" hidden="1">[4]grafy!#REF!</definedName>
    <definedName name="_227__123Graph_XCHART_16" localSheetId="7" hidden="1">[4]grafy!#REF!</definedName>
    <definedName name="_227__123Graph_XCHART_16" localSheetId="8" hidden="1">[4]grafy!#REF!</definedName>
    <definedName name="_227__123Graph_XCHART_16" localSheetId="9" hidden="1">[4]grafy!#REF!</definedName>
    <definedName name="_227__123Graph_XCHART_16" hidden="1">[4]grafy!#REF!</definedName>
    <definedName name="_228__123Graph_XCHART_17" localSheetId="10" hidden="1">[4]grafy!#REF!</definedName>
    <definedName name="_228__123Graph_XCHART_17" localSheetId="11" hidden="1">[4]grafy!#REF!</definedName>
    <definedName name="_228__123Graph_XCHART_17" localSheetId="2" hidden="1">[4]grafy!#REF!</definedName>
    <definedName name="_228__123Graph_XCHART_17" localSheetId="21" hidden="1">[4]grafy!#REF!</definedName>
    <definedName name="_228__123Graph_XCHART_17" localSheetId="22" hidden="1">[4]grafy!#REF!</definedName>
    <definedName name="_228__123Graph_XCHART_17" localSheetId="23" hidden="1">[4]grafy!#REF!</definedName>
    <definedName name="_228__123Graph_XCHART_17" localSheetId="6" hidden="1">[4]grafy!#REF!</definedName>
    <definedName name="_228__123Graph_XCHART_17" localSheetId="7" hidden="1">[4]grafy!#REF!</definedName>
    <definedName name="_228__123Graph_XCHART_17" localSheetId="9" hidden="1">[4]grafy!#REF!</definedName>
    <definedName name="_228__123Graph_XCHART_17" hidden="1">[4]grafy!#REF!</definedName>
    <definedName name="_229__123Graph_XCHART_18" hidden="1">[3]H!$A$79:$A$82</definedName>
    <definedName name="_23__123Graph_ACHART_3" hidden="1">'[7]gr podil'!$C$5:$C$21</definedName>
    <definedName name="_230__123Graph_XCHART_19" hidden="1">[3]H!$B$78:$H$78</definedName>
    <definedName name="_231__123Graph_XCHART_2" hidden="1">[2]sez_očist!$F$15:$AM$15</definedName>
    <definedName name="_232__123Graph_XCHART_20" hidden="1">[11]P!$J$39:$J$44</definedName>
    <definedName name="_233__123Graph_XCHART_22" hidden="1">[3]C!$A$57:$A$63</definedName>
    <definedName name="_234__123Graph_XCHART_23" hidden="1">'[4] data'!$A$30:$A$71</definedName>
    <definedName name="_235__123Graph_XCHART_24" hidden="1">'[4] data'!$DM$54:$DM$66</definedName>
    <definedName name="_236__123Graph_XCHART_25" hidden="1">[3]U!$B$3:$D$3</definedName>
    <definedName name="_237__123Graph_XCHART_26" hidden="1">'[4] data'!$A$54:$A$67</definedName>
    <definedName name="_238__123Graph_XCHART_27" hidden="1">'[4] data'!$A$54:$A$67</definedName>
    <definedName name="_239__123Graph_XCHART_28" hidden="1">'[4] data'!$A$66:$A$67</definedName>
    <definedName name="_24__123Graph_ACHART_30" hidden="1">[3]M!$B$59:$I$59</definedName>
    <definedName name="_240__123Graph_XCHART_29" hidden="1">'[4] data'!$A$54:$A$67</definedName>
    <definedName name="_241__123Graph_XCHART_3" hidden="1">[5]A!$D$64:$H$64</definedName>
    <definedName name="_242__123Graph_XCHART_30" hidden="1">'[4] data'!$A$54:$A$71</definedName>
    <definedName name="_243__123Graph_XCHART_31" hidden="1">[3]M!$B$87:$I$87</definedName>
    <definedName name="_244__123Graph_XCHART_33" hidden="1">[4]grafy!$AE$74:$AE$75</definedName>
    <definedName name="_245__123Graph_XCHART_34" localSheetId="10" hidden="1">[4]grafy!#REF!</definedName>
    <definedName name="_245__123Graph_XCHART_34" localSheetId="11" hidden="1">[4]grafy!#REF!</definedName>
    <definedName name="_245__123Graph_XCHART_34" localSheetId="2" hidden="1">[4]grafy!#REF!</definedName>
    <definedName name="_245__123Graph_XCHART_34" localSheetId="21" hidden="1">[4]grafy!#REF!</definedName>
    <definedName name="_245__123Graph_XCHART_34" localSheetId="22" hidden="1">[4]grafy!#REF!</definedName>
    <definedName name="_245__123Graph_XCHART_34" localSheetId="23" hidden="1">[4]grafy!#REF!</definedName>
    <definedName name="_245__123Graph_XCHART_34" localSheetId="5" hidden="1">[4]grafy!#REF!</definedName>
    <definedName name="_245__123Graph_XCHART_34" localSheetId="6" hidden="1">[4]grafy!#REF!</definedName>
    <definedName name="_245__123Graph_XCHART_34" localSheetId="7" hidden="1">[4]grafy!#REF!</definedName>
    <definedName name="_245__123Graph_XCHART_34" localSheetId="8" hidden="1">[4]grafy!#REF!</definedName>
    <definedName name="_245__123Graph_XCHART_34" localSheetId="9" hidden="1">[4]grafy!#REF!</definedName>
    <definedName name="_245__123Graph_XCHART_34" hidden="1">[4]grafy!#REF!</definedName>
    <definedName name="_246__123Graph_XCHART_35" hidden="1">[4]grafy!$N$299:$N$300</definedName>
    <definedName name="_247__123Graph_XCHART_39" hidden="1">'[4] data'!$A$53:$A$70</definedName>
    <definedName name="_248__123Graph_XCHART_4" localSheetId="10" hidden="1">#REF!</definedName>
    <definedName name="_248__123Graph_XCHART_4" localSheetId="11" hidden="1">#REF!</definedName>
    <definedName name="_248__123Graph_XCHART_4" localSheetId="2" hidden="1">#REF!</definedName>
    <definedName name="_248__123Graph_XCHART_4" localSheetId="21" hidden="1">#REF!</definedName>
    <definedName name="_248__123Graph_XCHART_4" localSheetId="22" hidden="1">#REF!</definedName>
    <definedName name="_248__123Graph_XCHART_4" localSheetId="23" hidden="1">#REF!</definedName>
    <definedName name="_248__123Graph_XCHART_4" localSheetId="6" hidden="1">#REF!</definedName>
    <definedName name="_248__123Graph_XCHART_4" localSheetId="7" hidden="1">#REF!</definedName>
    <definedName name="_248__123Graph_XCHART_4" localSheetId="9" hidden="1">#REF!</definedName>
    <definedName name="_248__123Graph_XCHART_4" hidden="1">#REF!</definedName>
    <definedName name="_249__123Graph_XCHART_41" localSheetId="10" hidden="1">[4]grafy!#REF!</definedName>
    <definedName name="_249__123Graph_XCHART_41" localSheetId="11" hidden="1">[4]grafy!#REF!</definedName>
    <definedName name="_249__123Graph_XCHART_41" localSheetId="2" hidden="1">[4]grafy!#REF!</definedName>
    <definedName name="_249__123Graph_XCHART_41" localSheetId="21" hidden="1">[4]grafy!#REF!</definedName>
    <definedName name="_249__123Graph_XCHART_41" localSheetId="22" hidden="1">[4]grafy!#REF!</definedName>
    <definedName name="_249__123Graph_XCHART_41" localSheetId="23" hidden="1">[4]grafy!#REF!</definedName>
    <definedName name="_249__123Graph_XCHART_41" localSheetId="5" hidden="1">[4]grafy!#REF!</definedName>
    <definedName name="_249__123Graph_XCHART_41" localSheetId="6" hidden="1">[4]grafy!#REF!</definedName>
    <definedName name="_249__123Graph_XCHART_41" localSheetId="7" hidden="1">[4]grafy!#REF!</definedName>
    <definedName name="_249__123Graph_XCHART_41" localSheetId="8" hidden="1">[4]grafy!#REF!</definedName>
    <definedName name="_249__123Graph_XCHART_41" localSheetId="9" hidden="1">[4]grafy!#REF!</definedName>
    <definedName name="_249__123Graph_XCHART_41" hidden="1">[4]grafy!#REF!</definedName>
    <definedName name="_25__123Graph_ACHART_31" hidden="1">[3]M!$B$88:$I$88</definedName>
    <definedName name="_250__123Graph_XCHART_42" hidden="1">[4]grafy!$T$124:$T$126</definedName>
    <definedName name="_251__123Graph_XCHART_5" hidden="1">[12]C!$G$121:$G$138</definedName>
    <definedName name="_252__123Graph_XCHART_6" hidden="1">[12]C!$G$121:$G$138</definedName>
    <definedName name="_253__123Graph_XCHART_7" hidden="1">[14]A!$B$6:$B$48</definedName>
    <definedName name="_254__123Graph_XCHART_8" hidden="1">[3]H!$A$50:$A$55</definedName>
    <definedName name="_255__123Graph_XCHART_9" hidden="1">[10]pracovni!$A$29:$A$45</definedName>
    <definedName name="_26__123Graph_ACHART_32" hidden="1">[3]H!$B$145:$C$145</definedName>
    <definedName name="_27__123Graph_ACHART_33" hidden="1">[3]K!$B$23:$E$23</definedName>
    <definedName name="_28__123Graph_ACHART_34" hidden="1">[3]D!$E$87:$E$90</definedName>
    <definedName name="_29__123Graph_ACHART_35" hidden="1">[3]H!$B$172:$C$172</definedName>
    <definedName name="_3__123Graph_ACHART_11" hidden="1">[14]A!$E$6:$E$47</definedName>
    <definedName name="_30__123Graph_ACHART_36" hidden="1">[3]D!$B$111:$G$111</definedName>
    <definedName name="_31__123Graph_ACHART_37" localSheetId="10" hidden="1">[3]S!#REF!</definedName>
    <definedName name="_31__123Graph_ACHART_37" localSheetId="11" hidden="1">[3]S!#REF!</definedName>
    <definedName name="_31__123Graph_ACHART_37" localSheetId="2" hidden="1">[3]S!#REF!</definedName>
    <definedName name="_31__123Graph_ACHART_37" localSheetId="21" hidden="1">[3]S!#REF!</definedName>
    <definedName name="_31__123Graph_ACHART_37" localSheetId="22" hidden="1">[3]S!#REF!</definedName>
    <definedName name="_31__123Graph_ACHART_37" localSheetId="23" hidden="1">[3]S!#REF!</definedName>
    <definedName name="_31__123Graph_ACHART_37" localSheetId="5" hidden="1">[3]S!#REF!</definedName>
    <definedName name="_31__123Graph_ACHART_37" localSheetId="6" hidden="1">[3]S!#REF!</definedName>
    <definedName name="_31__123Graph_ACHART_37" localSheetId="7" hidden="1">[3]S!#REF!</definedName>
    <definedName name="_31__123Graph_ACHART_37" localSheetId="8" hidden="1">[3]S!#REF!</definedName>
    <definedName name="_31__123Graph_ACHART_37" localSheetId="9" hidden="1">[3]S!#REF!</definedName>
    <definedName name="_31__123Graph_ACHART_37" hidden="1">[3]S!#REF!</definedName>
    <definedName name="_32__123Graph_ACHART_38" hidden="1">[3]F!$B$58:$I$58</definedName>
    <definedName name="_33__123Graph_ACHART_39" hidden="1">[3]D!$B$154:$G$154</definedName>
    <definedName name="_34__123Graph_ACHART_4" hidden="1">[6]NHPP!$R$9:$R$21</definedName>
    <definedName name="_35__123Graph_ACHART_40" localSheetId="10" hidden="1">[4]grafy!#REF!</definedName>
    <definedName name="_35__123Graph_ACHART_40" localSheetId="11" hidden="1">[4]grafy!#REF!</definedName>
    <definedName name="_35__123Graph_ACHART_40" localSheetId="2" hidden="1">[4]grafy!#REF!</definedName>
    <definedName name="_35__123Graph_ACHART_40" localSheetId="21" hidden="1">[4]grafy!#REF!</definedName>
    <definedName name="_35__123Graph_ACHART_40" localSheetId="22" hidden="1">[4]grafy!#REF!</definedName>
    <definedName name="_35__123Graph_ACHART_40" localSheetId="23" hidden="1">[4]grafy!#REF!</definedName>
    <definedName name="_35__123Graph_ACHART_40" localSheetId="5" hidden="1">[4]grafy!#REF!</definedName>
    <definedName name="_35__123Graph_ACHART_40" localSheetId="6" hidden="1">[4]grafy!#REF!</definedName>
    <definedName name="_35__123Graph_ACHART_40" localSheetId="7" hidden="1">[4]grafy!#REF!</definedName>
    <definedName name="_35__123Graph_ACHART_40" localSheetId="8" hidden="1">[4]grafy!#REF!</definedName>
    <definedName name="_35__123Graph_ACHART_40" localSheetId="9" hidden="1">[4]grafy!#REF!</definedName>
    <definedName name="_35__123Graph_ACHART_40" hidden="1">[4]grafy!#REF!</definedName>
    <definedName name="_36__123Graph_ACHART_41" localSheetId="10" hidden="1">[4]grafy!#REF!</definedName>
    <definedName name="_36__123Graph_ACHART_41" localSheetId="11" hidden="1">[4]grafy!#REF!</definedName>
    <definedName name="_36__123Graph_ACHART_41" localSheetId="2" hidden="1">[4]grafy!#REF!</definedName>
    <definedName name="_36__123Graph_ACHART_41" localSheetId="21" hidden="1">[4]grafy!#REF!</definedName>
    <definedName name="_36__123Graph_ACHART_41" localSheetId="22" hidden="1">[4]grafy!#REF!</definedName>
    <definedName name="_36__123Graph_ACHART_41" localSheetId="23" hidden="1">[4]grafy!#REF!</definedName>
    <definedName name="_36__123Graph_ACHART_41" localSheetId="6" hidden="1">[4]grafy!#REF!</definedName>
    <definedName name="_36__123Graph_ACHART_41" localSheetId="7" hidden="1">[4]grafy!#REF!</definedName>
    <definedName name="_36__123Graph_ACHART_41" localSheetId="9" hidden="1">[4]grafy!#REF!</definedName>
    <definedName name="_36__123Graph_ACHART_41" hidden="1">[4]grafy!#REF!</definedName>
    <definedName name="_37__123Graph_ACHART_42" hidden="1">[4]grafy!$U$124:$U$126</definedName>
    <definedName name="_38__123Graph_ACHART_5" hidden="1">'[7]gr komponent'!$C$10:$C$25</definedName>
    <definedName name="_39__123Graph_ACHART_6" hidden="1">[6]JMN!$C$2:$C$14</definedName>
    <definedName name="_4__123Graph_ACHART_12" hidden="1">[13]pracovni!$AL$111:$AL$117</definedName>
    <definedName name="_40__123Graph_ACHART_7" hidden="1">'[7]gr HDPprvyr'!$C$3:$C$14</definedName>
    <definedName name="_41__123Graph_ACHART_8" hidden="1">'[7]gr HDPsez'!$F$6:$F$22</definedName>
    <definedName name="_42__123Graph_ACHART_9" hidden="1">'[7]gr ziskyaodpisy'!$C$5:$C$9</definedName>
    <definedName name="_43__123Graph_BCHART_1" hidden="1">[2]sez_očist!$F$18:$AG$18</definedName>
    <definedName name="_44__123Graph_BCHART_10" hidden="1">[10]pracovni!$D$49:$D$65</definedName>
    <definedName name="_45__123Graph_BCHART_11" hidden="1">[14]A!$K$6:$K$47</definedName>
    <definedName name="_46__123Graph_BCHART_12" hidden="1">[13]pracovni!$AN$111:$AN$117</definedName>
    <definedName name="_47__123Graph_BCHART_13" hidden="1">[12]D!$E$150:$E$161</definedName>
    <definedName name="_48__123Graph_BCHART_14" hidden="1">[11]H!$B$46:$G$46</definedName>
    <definedName name="_49__123Graph_BCHART_15" hidden="1">[11]O!$F$29:$F$35</definedName>
    <definedName name="_5__123Graph_ACHART_13" hidden="1">[12]D!$H$184:$H$184</definedName>
    <definedName name="_50__123Graph_BCHART_16" localSheetId="10" hidden="1">[4]grafy!#REF!</definedName>
    <definedName name="_50__123Graph_BCHART_16" localSheetId="11" hidden="1">[4]grafy!#REF!</definedName>
    <definedName name="_50__123Graph_BCHART_16" localSheetId="2" hidden="1">[4]grafy!#REF!</definedName>
    <definedName name="_50__123Graph_BCHART_16" localSheetId="21" hidden="1">[4]grafy!#REF!</definedName>
    <definedName name="_50__123Graph_BCHART_16" localSheetId="22" hidden="1">[4]grafy!#REF!</definedName>
    <definedName name="_50__123Graph_BCHART_16" localSheetId="23" hidden="1">[4]grafy!#REF!</definedName>
    <definedName name="_50__123Graph_BCHART_16" localSheetId="5" hidden="1">[4]grafy!#REF!</definedName>
    <definedName name="_50__123Graph_BCHART_16" localSheetId="6" hidden="1">[4]grafy!#REF!</definedName>
    <definedName name="_50__123Graph_BCHART_16" localSheetId="7" hidden="1">[4]grafy!#REF!</definedName>
    <definedName name="_50__123Graph_BCHART_16" localSheetId="8" hidden="1">[4]grafy!#REF!</definedName>
    <definedName name="_50__123Graph_BCHART_16" localSheetId="9" hidden="1">[4]grafy!#REF!</definedName>
    <definedName name="_50__123Graph_BCHART_16" hidden="1">[4]grafy!#REF!</definedName>
    <definedName name="_51__123Graph_BCHART_17" localSheetId="10" hidden="1">[4]grafy!#REF!</definedName>
    <definedName name="_51__123Graph_BCHART_17" localSheetId="11" hidden="1">[4]grafy!#REF!</definedName>
    <definedName name="_51__123Graph_BCHART_17" localSheetId="2" hidden="1">[4]grafy!#REF!</definedName>
    <definedName name="_51__123Graph_BCHART_17" localSheetId="21" hidden="1">[4]grafy!#REF!</definedName>
    <definedName name="_51__123Graph_BCHART_17" localSheetId="22" hidden="1">[4]grafy!#REF!</definedName>
    <definedName name="_51__123Graph_BCHART_17" localSheetId="23" hidden="1">[4]grafy!#REF!</definedName>
    <definedName name="_51__123Graph_BCHART_17" localSheetId="6" hidden="1">[4]grafy!#REF!</definedName>
    <definedName name="_51__123Graph_BCHART_17" localSheetId="7" hidden="1">[4]grafy!#REF!</definedName>
    <definedName name="_51__123Graph_BCHART_17" localSheetId="9" hidden="1">[4]grafy!#REF!</definedName>
    <definedName name="_51__123Graph_BCHART_17" hidden="1">[4]grafy!#REF!</definedName>
    <definedName name="_52__123Graph_BCHART_18" localSheetId="10" hidden="1">[4]grafy!#REF!</definedName>
    <definedName name="_52__123Graph_BCHART_18" localSheetId="11" hidden="1">[4]grafy!#REF!</definedName>
    <definedName name="_52__123Graph_BCHART_18" localSheetId="2" hidden="1">[4]grafy!#REF!</definedName>
    <definedName name="_52__123Graph_BCHART_18" localSheetId="21" hidden="1">[4]grafy!#REF!</definedName>
    <definedName name="_52__123Graph_BCHART_18" localSheetId="22" hidden="1">[4]grafy!#REF!</definedName>
    <definedName name="_52__123Graph_BCHART_18" localSheetId="23" hidden="1">[4]grafy!#REF!</definedName>
    <definedName name="_52__123Graph_BCHART_18" localSheetId="6" hidden="1">[4]grafy!#REF!</definedName>
    <definedName name="_52__123Graph_BCHART_18" localSheetId="7" hidden="1">[4]grafy!#REF!</definedName>
    <definedName name="_52__123Graph_BCHART_18" localSheetId="9" hidden="1">[4]grafy!#REF!</definedName>
    <definedName name="_52__123Graph_BCHART_18" hidden="1">[4]grafy!#REF!</definedName>
    <definedName name="_53__123Graph_BCHART_19" hidden="1">[3]H!$B$80:$G$80</definedName>
    <definedName name="_54__123Graph_BCHART_2" localSheetId="10" hidden="1">'[8]grspotreba,trzby,mirauspor'!#REF!</definedName>
    <definedName name="_54__123Graph_BCHART_2" localSheetId="11" hidden="1">'[8]grspotreba,trzby,mirauspor'!#REF!</definedName>
    <definedName name="_54__123Graph_BCHART_2" localSheetId="2" hidden="1">'[8]grspotreba,trzby,mirauspor'!#REF!</definedName>
    <definedName name="_54__123Graph_BCHART_2" localSheetId="21" hidden="1">'[8]grspotreba,trzby,mirauspor'!#REF!</definedName>
    <definedName name="_54__123Graph_BCHART_2" localSheetId="22" hidden="1">'[8]grspotreba,trzby,mirauspor'!#REF!</definedName>
    <definedName name="_54__123Graph_BCHART_2" localSheetId="23" hidden="1">'[8]grspotreba,trzby,mirauspor'!#REF!</definedName>
    <definedName name="_54__123Graph_BCHART_2" localSheetId="5" hidden="1">'[8]grspotreba,trzby,mirauspor'!#REF!</definedName>
    <definedName name="_54__123Graph_BCHART_2" localSheetId="6" hidden="1">'[8]grspotreba,trzby,mirauspor'!#REF!</definedName>
    <definedName name="_54__123Graph_BCHART_2" localSheetId="7" hidden="1">'[8]grspotreba,trzby,mirauspor'!#REF!</definedName>
    <definedName name="_54__123Graph_BCHART_2" localSheetId="8" hidden="1">'[8]grspotreba,trzby,mirauspor'!#REF!</definedName>
    <definedName name="_54__123Graph_BCHART_2" localSheetId="9" hidden="1">'[8]grspotreba,trzby,mirauspor'!#REF!</definedName>
    <definedName name="_54__123Graph_BCHART_2" hidden="1">'[8]grspotreba,trzby,mirauspor'!#REF!</definedName>
    <definedName name="_55__123Graph_BCHART_20" hidden="1">[3]A!$B$11:$H$11</definedName>
    <definedName name="_56__123Graph_BCHART_22" hidden="1">'[4] data'!$F$30:$F$71</definedName>
    <definedName name="_57__123Graph_BCHART_23" localSheetId="10" hidden="1">[3]S!#REF!</definedName>
    <definedName name="_57__123Graph_BCHART_23" localSheetId="11" hidden="1">[3]S!#REF!</definedName>
    <definedName name="_57__123Graph_BCHART_23" localSheetId="2" hidden="1">[3]S!#REF!</definedName>
    <definedName name="_57__123Graph_BCHART_23" localSheetId="21" hidden="1">[3]S!#REF!</definedName>
    <definedName name="_57__123Graph_BCHART_23" localSheetId="22" hidden="1">[3]S!#REF!</definedName>
    <definedName name="_57__123Graph_BCHART_23" localSheetId="23" hidden="1">[3]S!#REF!</definedName>
    <definedName name="_57__123Graph_BCHART_23" localSheetId="5" hidden="1">[3]S!#REF!</definedName>
    <definedName name="_57__123Graph_BCHART_23" localSheetId="6" hidden="1">[3]S!#REF!</definedName>
    <definedName name="_57__123Graph_BCHART_23" localSheetId="7" hidden="1">[3]S!#REF!</definedName>
    <definedName name="_57__123Graph_BCHART_23" localSheetId="8" hidden="1">[3]S!#REF!</definedName>
    <definedName name="_57__123Graph_BCHART_23" localSheetId="9" hidden="1">[3]S!#REF!</definedName>
    <definedName name="_57__123Graph_BCHART_23" hidden="1">[3]S!#REF!</definedName>
    <definedName name="_58__123Graph_BCHART_24" hidden="1">[3]U!$C$5:$E$5</definedName>
    <definedName name="_59__123Graph_BCHART_25" hidden="1">[3]U!$B$11:$D$11</definedName>
    <definedName name="_6__123Graph_ACHART_14" hidden="1">[3]D!$E$58:$E$64</definedName>
    <definedName name="_60__123Graph_BCHART_26" hidden="1">[3]H!$B$138:$H$138</definedName>
    <definedName name="_61__123Graph_BCHART_27" hidden="1">[3]K!$B$25:$D$25</definedName>
    <definedName name="_62__123Graph_BCHART_28" hidden="1">[3]C!$I$9:$K$9</definedName>
    <definedName name="_63__123Graph_BCHART_29" hidden="1">[3]P!$C$103:$J$103</definedName>
    <definedName name="_64__123Graph_BCHART_3" hidden="1">'[7]gr podil'!$B$5:$B$24</definedName>
    <definedName name="_65__123Graph_BCHART_30" hidden="1">[3]M!$B$60:$I$60</definedName>
    <definedName name="_66__123Graph_BCHART_31" hidden="1">[3]M!$B$89:$I$89</definedName>
    <definedName name="_67__123Graph_BCHART_32" hidden="1">[3]H!$B$146:$C$146</definedName>
    <definedName name="_68__123Graph_BCHART_33" hidden="1">[3]K!$B$24:$E$24</definedName>
    <definedName name="_69__123Graph_BCHART_34" localSheetId="10" hidden="1">[4]grafy!#REF!</definedName>
    <definedName name="_69__123Graph_BCHART_34" localSheetId="11" hidden="1">[4]grafy!#REF!</definedName>
    <definedName name="_69__123Graph_BCHART_34" localSheetId="2" hidden="1">[4]grafy!#REF!</definedName>
    <definedName name="_69__123Graph_BCHART_34" localSheetId="21" hidden="1">[4]grafy!#REF!</definedName>
    <definedName name="_69__123Graph_BCHART_34" localSheetId="22" hidden="1">[4]grafy!#REF!</definedName>
    <definedName name="_69__123Graph_BCHART_34" localSheetId="23" hidden="1">[4]grafy!#REF!</definedName>
    <definedName name="_69__123Graph_BCHART_34" localSheetId="5" hidden="1">[4]grafy!#REF!</definedName>
    <definedName name="_69__123Graph_BCHART_34" localSheetId="6" hidden="1">[4]grafy!#REF!</definedName>
    <definedName name="_69__123Graph_BCHART_34" localSheetId="7" hidden="1">[4]grafy!#REF!</definedName>
    <definedName name="_69__123Graph_BCHART_34" localSheetId="8" hidden="1">[4]grafy!#REF!</definedName>
    <definedName name="_69__123Graph_BCHART_34" localSheetId="9" hidden="1">[4]grafy!#REF!</definedName>
    <definedName name="_69__123Graph_BCHART_34" hidden="1">[4]grafy!#REF!</definedName>
    <definedName name="_7__123Graph_ACHART_15" hidden="1">[4]grafy!$T$105:$T$121</definedName>
    <definedName name="_70__123Graph_BCHART_35" hidden="1">[3]H!$B$173:$C$173</definedName>
    <definedName name="_71__123Graph_BCHART_36" hidden="1">[3]D!$B$112:$G$112</definedName>
    <definedName name="_72__123Graph_BCHART_37" localSheetId="10" hidden="1">[3]S!#REF!</definedName>
    <definedName name="_72__123Graph_BCHART_37" localSheetId="11" hidden="1">[3]S!#REF!</definedName>
    <definedName name="_72__123Graph_BCHART_37" localSheetId="2" hidden="1">[3]S!#REF!</definedName>
    <definedName name="_72__123Graph_BCHART_37" localSheetId="21" hidden="1">[3]S!#REF!</definedName>
    <definedName name="_72__123Graph_BCHART_37" localSheetId="22" hidden="1">[3]S!#REF!</definedName>
    <definedName name="_72__123Graph_BCHART_37" localSheetId="23" hidden="1">[3]S!#REF!</definedName>
    <definedName name="_72__123Graph_BCHART_37" localSheetId="5" hidden="1">[3]S!#REF!</definedName>
    <definedName name="_72__123Graph_BCHART_37" localSheetId="6" hidden="1">[3]S!#REF!</definedName>
    <definedName name="_72__123Graph_BCHART_37" localSheetId="7" hidden="1">[3]S!#REF!</definedName>
    <definedName name="_72__123Graph_BCHART_37" localSheetId="8" hidden="1">[3]S!#REF!</definedName>
    <definedName name="_72__123Graph_BCHART_37" localSheetId="9" hidden="1">[3]S!#REF!</definedName>
    <definedName name="_72__123Graph_BCHART_37" hidden="1">[3]S!#REF!</definedName>
    <definedName name="_73__123Graph_BCHART_38" hidden="1">[3]F!$B$59:$I$59</definedName>
    <definedName name="_74__123Graph_BCHART_39" hidden="1">[3]D!$B$155:$G$155</definedName>
    <definedName name="_75__123Graph_BCHART_4" hidden="1">'[7]gr HDPsez'!$F$6:$F$22</definedName>
    <definedName name="_76__123Graph_BCHART_40" localSheetId="10" hidden="1">[4]grafy!#REF!</definedName>
    <definedName name="_76__123Graph_BCHART_40" localSheetId="11" hidden="1">[4]grafy!#REF!</definedName>
    <definedName name="_76__123Graph_BCHART_40" localSheetId="2" hidden="1">[4]grafy!#REF!</definedName>
    <definedName name="_76__123Graph_BCHART_40" localSheetId="21" hidden="1">[4]grafy!#REF!</definedName>
    <definedName name="_76__123Graph_BCHART_40" localSheetId="22" hidden="1">[4]grafy!#REF!</definedName>
    <definedName name="_76__123Graph_BCHART_40" localSheetId="23" hidden="1">[4]grafy!#REF!</definedName>
    <definedName name="_76__123Graph_BCHART_40" localSheetId="5" hidden="1">[4]grafy!#REF!</definedName>
    <definedName name="_76__123Graph_BCHART_40" localSheetId="6" hidden="1">[4]grafy!#REF!</definedName>
    <definedName name="_76__123Graph_BCHART_40" localSheetId="7" hidden="1">[4]grafy!#REF!</definedName>
    <definedName name="_76__123Graph_BCHART_40" localSheetId="8" hidden="1">[4]grafy!#REF!</definedName>
    <definedName name="_76__123Graph_BCHART_40" localSheetId="9" hidden="1">[4]grafy!#REF!</definedName>
    <definedName name="_76__123Graph_BCHART_40" hidden="1">[4]grafy!#REF!</definedName>
    <definedName name="_77__123Graph_BCHART_41" localSheetId="10" hidden="1">[4]grafy!#REF!</definedName>
    <definedName name="_77__123Graph_BCHART_41" localSheetId="11" hidden="1">[4]grafy!#REF!</definedName>
    <definedName name="_77__123Graph_BCHART_41" localSheetId="2" hidden="1">[4]grafy!#REF!</definedName>
    <definedName name="_77__123Graph_BCHART_41" localSheetId="21" hidden="1">[4]grafy!#REF!</definedName>
    <definedName name="_77__123Graph_BCHART_41" localSheetId="22" hidden="1">[4]grafy!#REF!</definedName>
    <definedName name="_77__123Graph_BCHART_41" localSheetId="23" hidden="1">[4]grafy!#REF!</definedName>
    <definedName name="_77__123Graph_BCHART_41" localSheetId="6" hidden="1">[4]grafy!#REF!</definedName>
    <definedName name="_77__123Graph_BCHART_41" localSheetId="7" hidden="1">[4]grafy!#REF!</definedName>
    <definedName name="_77__123Graph_BCHART_41" localSheetId="9" hidden="1">[4]grafy!#REF!</definedName>
    <definedName name="_77__123Graph_BCHART_41" hidden="1">[4]grafy!#REF!</definedName>
    <definedName name="_78__123Graph_BCHART_42" localSheetId="10" hidden="1">[4]grafy!#REF!</definedName>
    <definedName name="_78__123Graph_BCHART_42" localSheetId="11" hidden="1">[4]grafy!#REF!</definedName>
    <definedName name="_78__123Graph_BCHART_42" localSheetId="2" hidden="1">[4]grafy!#REF!</definedName>
    <definedName name="_78__123Graph_BCHART_42" localSheetId="21" hidden="1">[4]grafy!#REF!</definedName>
    <definedName name="_78__123Graph_BCHART_42" localSheetId="22" hidden="1">[4]grafy!#REF!</definedName>
    <definedName name="_78__123Graph_BCHART_42" localSheetId="23" hidden="1">[4]grafy!#REF!</definedName>
    <definedName name="_78__123Graph_BCHART_42" localSheetId="6" hidden="1">[4]grafy!#REF!</definedName>
    <definedName name="_78__123Graph_BCHART_42" localSheetId="7" hidden="1">[4]grafy!#REF!</definedName>
    <definedName name="_78__123Graph_BCHART_42" localSheetId="9" hidden="1">[4]grafy!#REF!</definedName>
    <definedName name="_78__123Graph_BCHART_42" hidden="1">[4]grafy!#REF!</definedName>
    <definedName name="_79__123Graph_BCHART_5" hidden="1">[10]pracovni!$G$95:$G$111</definedName>
    <definedName name="_8__123Graph_ACHART_16" hidden="1">[3]D!$C$87:$C$90</definedName>
    <definedName name="_80__123Graph_BCHART_6" hidden="1">[6]JMN!$B$2:$B$17</definedName>
    <definedName name="_81__123Graph_BCHART_7" hidden="1">'[7]gr HDPprvyr'!$B$3:$B$14</definedName>
    <definedName name="_82__123Graph_BCHART_8" hidden="1">'[7]gr HDPsez'!$C$6:$C$22</definedName>
    <definedName name="_83__123Graph_BCHART_9" hidden="1">'[7]gr ziskyaodpisy'!$D$5:$D$9</definedName>
    <definedName name="_84__123Graph_CCHART_1" hidden="1">[5]A!$C$7:$S$7</definedName>
    <definedName name="_85__123Graph_CCHART_10" hidden="1">[10]pracovni!$G$49:$G$62</definedName>
    <definedName name="_86__123Graph_CCHART_11" hidden="1">[13]nezaměstnaní!$N$145:$N$176</definedName>
    <definedName name="_87__123Graph_CCHART_12" hidden="1">[11]H!$B$47:$G$47</definedName>
    <definedName name="_88__123Graph_CCHART_13" hidden="1">[12]D!$F$150:$F$161</definedName>
    <definedName name="_89__123Graph_CCHART_14" hidden="1">[11]H!$B$47:$G$47</definedName>
    <definedName name="_9__123Graph_ACHART_17" localSheetId="10" hidden="1">[4]grafy!#REF!</definedName>
    <definedName name="_9__123Graph_ACHART_17" localSheetId="11" hidden="1">[4]grafy!#REF!</definedName>
    <definedName name="_9__123Graph_ACHART_17" localSheetId="2" hidden="1">[4]grafy!#REF!</definedName>
    <definedName name="_9__123Graph_ACHART_17" localSheetId="21" hidden="1">[4]grafy!#REF!</definedName>
    <definedName name="_9__123Graph_ACHART_17" localSheetId="22" hidden="1">[4]grafy!#REF!</definedName>
    <definedName name="_9__123Graph_ACHART_17" localSheetId="23" hidden="1">[4]grafy!#REF!</definedName>
    <definedName name="_9__123Graph_ACHART_17" localSheetId="5" hidden="1">[4]grafy!#REF!</definedName>
    <definedName name="_9__123Graph_ACHART_17" localSheetId="6" hidden="1">[4]grafy!#REF!</definedName>
    <definedName name="_9__123Graph_ACHART_17" localSheetId="7" hidden="1">[4]grafy!#REF!</definedName>
    <definedName name="_9__123Graph_ACHART_17" localSheetId="8" hidden="1">[4]grafy!#REF!</definedName>
    <definedName name="_9__123Graph_ACHART_17" localSheetId="9" hidden="1">[4]grafy!#REF!</definedName>
    <definedName name="_9__123Graph_ACHART_17" hidden="1">[4]grafy!#REF!</definedName>
    <definedName name="_90__123Graph_CCHART_17" localSheetId="10" hidden="1">[4]grafy!#REF!</definedName>
    <definedName name="_90__123Graph_CCHART_17" localSheetId="11" hidden="1">[4]grafy!#REF!</definedName>
    <definedName name="_90__123Graph_CCHART_17" localSheetId="2" hidden="1">[4]grafy!#REF!</definedName>
    <definedName name="_90__123Graph_CCHART_17" localSheetId="21" hidden="1">[4]grafy!#REF!</definedName>
    <definedName name="_90__123Graph_CCHART_17" localSheetId="22" hidden="1">[4]grafy!#REF!</definedName>
    <definedName name="_90__123Graph_CCHART_17" localSheetId="23" hidden="1">[4]grafy!#REF!</definedName>
    <definedName name="_90__123Graph_CCHART_17" localSheetId="6" hidden="1">[4]grafy!#REF!</definedName>
    <definedName name="_90__123Graph_CCHART_17" localSheetId="7" hidden="1">[4]grafy!#REF!</definedName>
    <definedName name="_90__123Graph_CCHART_17" localSheetId="9" hidden="1">[4]grafy!#REF!</definedName>
    <definedName name="_90__123Graph_CCHART_17" hidden="1">[4]grafy!#REF!</definedName>
    <definedName name="_91__123Graph_CCHART_18" localSheetId="10" hidden="1">[4]grafy!#REF!</definedName>
    <definedName name="_91__123Graph_CCHART_18" localSheetId="11" hidden="1">[4]grafy!#REF!</definedName>
    <definedName name="_91__123Graph_CCHART_18" localSheetId="2" hidden="1">[4]grafy!#REF!</definedName>
    <definedName name="_91__123Graph_CCHART_18" localSheetId="21" hidden="1">[4]grafy!#REF!</definedName>
    <definedName name="_91__123Graph_CCHART_18" localSheetId="22" hidden="1">[4]grafy!#REF!</definedName>
    <definedName name="_91__123Graph_CCHART_18" localSheetId="23" hidden="1">[4]grafy!#REF!</definedName>
    <definedName name="_91__123Graph_CCHART_18" localSheetId="6" hidden="1">[4]grafy!#REF!</definedName>
    <definedName name="_91__123Graph_CCHART_18" localSheetId="7" hidden="1">[4]grafy!#REF!</definedName>
    <definedName name="_91__123Graph_CCHART_18" localSheetId="9" hidden="1">[4]grafy!#REF!</definedName>
    <definedName name="_91__123Graph_CCHART_18" hidden="1">[4]grafy!#REF!</definedName>
    <definedName name="_92__123Graph_CCHART_19" hidden="1">[3]H!$B$81:$G$81</definedName>
    <definedName name="_93__123Graph_CCHART_2" hidden="1">#N/A</definedName>
    <definedName name="_94__123Graph_CCHART_20" hidden="1">[3]A!$B$12:$H$12</definedName>
    <definedName name="_95__123Graph_CCHART_22" hidden="1">'[4] data'!$G$30:$G$71</definedName>
    <definedName name="_96__123Graph_CCHART_23" localSheetId="10" hidden="1">[3]S!#REF!</definedName>
    <definedName name="_96__123Graph_CCHART_23" localSheetId="11" hidden="1">[3]S!#REF!</definedName>
    <definedName name="_96__123Graph_CCHART_23" localSheetId="2" hidden="1">[3]S!#REF!</definedName>
    <definedName name="_96__123Graph_CCHART_23" localSheetId="21" hidden="1">[3]S!#REF!</definedName>
    <definedName name="_96__123Graph_CCHART_23" localSheetId="22" hidden="1">[3]S!#REF!</definedName>
    <definedName name="_96__123Graph_CCHART_23" localSheetId="23" hidden="1">[3]S!#REF!</definedName>
    <definedName name="_96__123Graph_CCHART_23" localSheetId="5" hidden="1">[3]S!#REF!</definedName>
    <definedName name="_96__123Graph_CCHART_23" localSheetId="6" hidden="1">[3]S!#REF!</definedName>
    <definedName name="_96__123Graph_CCHART_23" localSheetId="7" hidden="1">[3]S!#REF!</definedName>
    <definedName name="_96__123Graph_CCHART_23" localSheetId="8" hidden="1">[3]S!#REF!</definedName>
    <definedName name="_96__123Graph_CCHART_23" localSheetId="9" hidden="1">[3]S!#REF!</definedName>
    <definedName name="_96__123Graph_CCHART_23" hidden="1">[3]S!#REF!</definedName>
    <definedName name="_97__123Graph_CCHART_24" hidden="1">[3]U!$C$6:$E$6</definedName>
    <definedName name="_98__123Graph_CCHART_25" hidden="1">[3]U!$B$12:$D$12</definedName>
    <definedName name="_99__123Graph_CCHART_26" hidden="1">[3]H!$B$139:$H$139</definedName>
    <definedName name="_Key1" localSheetId="10" hidden="1">[3]B!#REF!</definedName>
    <definedName name="_Key1" localSheetId="11" hidden="1">[3]B!#REF!</definedName>
    <definedName name="_Key1" localSheetId="2" hidden="1">[3]B!#REF!</definedName>
    <definedName name="_Key1" localSheetId="21" hidden="1">[3]B!#REF!</definedName>
    <definedName name="_Key1" localSheetId="22" hidden="1">[3]B!#REF!</definedName>
    <definedName name="_Key1" localSheetId="23" hidden="1">[3]B!#REF!</definedName>
    <definedName name="_Key1" localSheetId="5" hidden="1">[3]B!#REF!</definedName>
    <definedName name="_Key1" localSheetId="6" hidden="1">[3]B!#REF!</definedName>
    <definedName name="_Key1" localSheetId="7" hidden="1">[3]B!#REF!</definedName>
    <definedName name="_Key1" localSheetId="8" hidden="1">[3]B!#REF!</definedName>
    <definedName name="_Key1" localSheetId="9" hidden="1">[3]B!#REF!</definedName>
    <definedName name="_Key1" hidden="1">[3]B!#REF!</definedName>
    <definedName name="_ok" localSheetId="10" hidden="1">[4]grafy!#REF!</definedName>
    <definedName name="_ok" localSheetId="11" hidden="1">[4]grafy!#REF!</definedName>
    <definedName name="_ok" localSheetId="2" hidden="1">[4]grafy!#REF!</definedName>
    <definedName name="_ok" localSheetId="21" hidden="1">[4]grafy!#REF!</definedName>
    <definedName name="_ok" localSheetId="22" hidden="1">[4]grafy!#REF!</definedName>
    <definedName name="_ok" localSheetId="23" hidden="1">[4]grafy!#REF!</definedName>
    <definedName name="_ok" localSheetId="6" hidden="1">[4]grafy!#REF!</definedName>
    <definedName name="_ok" localSheetId="7" hidden="1">[4]grafy!#REF!</definedName>
    <definedName name="_ok" localSheetId="9" hidden="1">[4]grafy!#REF!</definedName>
    <definedName name="_ok" hidden="1">[4]grafy!#REF!</definedName>
    <definedName name="_Order1" hidden="1">255</definedName>
    <definedName name="_Order2" hidden="1">255</definedName>
    <definedName name="_Regression_Out" hidden="1">'[13]produkt a mzda'!$AJ$25</definedName>
    <definedName name="_Regression_X" hidden="1">'[13]produkt a mzda'!$AE$25:$AE$37</definedName>
    <definedName name="_Regression_Y" hidden="1">'[13]produkt a mzda'!$AG$25:$AG$37</definedName>
    <definedName name="_Sort" localSheetId="10" hidden="1">[3]B!#REF!</definedName>
    <definedName name="_Sort" localSheetId="11" hidden="1">[3]B!#REF!</definedName>
    <definedName name="_Sort" localSheetId="2" hidden="1">[3]B!#REF!</definedName>
    <definedName name="_Sort" localSheetId="21" hidden="1">[3]B!#REF!</definedName>
    <definedName name="_Sort" localSheetId="22" hidden="1">[3]B!#REF!</definedName>
    <definedName name="_Sort" localSheetId="23" hidden="1">[3]B!#REF!</definedName>
    <definedName name="_Sort" localSheetId="5" hidden="1">[3]B!#REF!</definedName>
    <definedName name="_Sort" localSheetId="6" hidden="1">[3]B!#REF!</definedName>
    <definedName name="_Sort" localSheetId="7" hidden="1">[3]B!#REF!</definedName>
    <definedName name="_Sort" localSheetId="8" hidden="1">[3]B!#REF!</definedName>
    <definedName name="_Sort" localSheetId="9" hidden="1">[3]B!#REF!</definedName>
    <definedName name="_Sort" hidden="1">[3]B!#REF!</definedName>
    <definedName name="ASD" hidden="1">[10]pracovni!$D$69:$D$85</definedName>
    <definedName name="BLPH1" localSheetId="10" hidden="1">#REF!</definedName>
    <definedName name="BLPH1" localSheetId="11" hidden="1">#REF!</definedName>
    <definedName name="BLPH1" localSheetId="2" hidden="1">#REF!</definedName>
    <definedName name="BLPH1" localSheetId="21" hidden="1">#REF!</definedName>
    <definedName name="BLPH1" localSheetId="22" hidden="1">#REF!</definedName>
    <definedName name="BLPH1" localSheetId="23" hidden="1">#REF!</definedName>
    <definedName name="BLPH1" localSheetId="6" hidden="1">#REF!</definedName>
    <definedName name="BLPH1" localSheetId="7" hidden="1">#REF!</definedName>
    <definedName name="BLPH1" localSheetId="9" hidden="1">#REF!</definedName>
    <definedName name="BLPH1" hidden="1">#REF!</definedName>
    <definedName name="BLPH2" localSheetId="10" hidden="1">#REF!</definedName>
    <definedName name="BLPH2" localSheetId="11" hidden="1">#REF!</definedName>
    <definedName name="BLPH2" localSheetId="2" hidden="1">#REF!</definedName>
    <definedName name="BLPH2" localSheetId="21" hidden="1">#REF!</definedName>
    <definedName name="BLPH2" localSheetId="22" hidden="1">#REF!</definedName>
    <definedName name="BLPH2" localSheetId="23" hidden="1">#REF!</definedName>
    <definedName name="BLPH2" localSheetId="6" hidden="1">#REF!</definedName>
    <definedName name="BLPH2" localSheetId="7" hidden="1">#REF!</definedName>
    <definedName name="BLPH2" localSheetId="9" hidden="1">#REF!</definedName>
    <definedName name="BLPH2" hidden="1">#REF!</definedName>
    <definedName name="BLPH3" localSheetId="10" hidden="1">#REF!</definedName>
    <definedName name="BLPH3" localSheetId="11" hidden="1">#REF!</definedName>
    <definedName name="BLPH3" localSheetId="2" hidden="1">#REF!</definedName>
    <definedName name="BLPH3" localSheetId="21" hidden="1">#REF!</definedName>
    <definedName name="BLPH3" localSheetId="22" hidden="1">#REF!</definedName>
    <definedName name="BLPH3" localSheetId="23" hidden="1">#REF!</definedName>
    <definedName name="BLPH3" localSheetId="6" hidden="1">#REF!</definedName>
    <definedName name="BLPH3" localSheetId="7" hidden="1">#REF!</definedName>
    <definedName name="BLPH3" localSheetId="9" hidden="1">#REF!</definedName>
    <definedName name="BLPH3" hidden="1">#REF!</definedName>
    <definedName name="BLPH4" localSheetId="10" hidden="1">[15]yieldspreads!#REF!</definedName>
    <definedName name="BLPH4" localSheetId="11" hidden="1">[15]yieldspreads!#REF!</definedName>
    <definedName name="BLPH4" localSheetId="2" hidden="1">[15]yieldspreads!#REF!</definedName>
    <definedName name="BLPH4" localSheetId="21" hidden="1">[15]yieldspreads!#REF!</definedName>
    <definedName name="BLPH4" localSheetId="22" hidden="1">[15]yieldspreads!#REF!</definedName>
    <definedName name="BLPH4" localSheetId="23" hidden="1">[15]yieldspreads!#REF!</definedName>
    <definedName name="BLPH4" localSheetId="5" hidden="1">[15]yieldspreads!#REF!</definedName>
    <definedName name="BLPH4" localSheetId="6" hidden="1">[15]yieldspreads!#REF!</definedName>
    <definedName name="BLPH4" localSheetId="7" hidden="1">[15]yieldspreads!#REF!</definedName>
    <definedName name="BLPH4" localSheetId="8" hidden="1">[15]yieldspreads!#REF!</definedName>
    <definedName name="BLPH4" localSheetId="9" hidden="1">[15]yieldspreads!#REF!</definedName>
    <definedName name="BLPH4" hidden="1">[15]yieldspreads!#REF!</definedName>
    <definedName name="BLPH5" localSheetId="10" hidden="1">[15]yieldspreads!#REF!</definedName>
    <definedName name="BLPH5" localSheetId="11" hidden="1">[15]yieldspreads!#REF!</definedName>
    <definedName name="BLPH5" localSheetId="2" hidden="1">[15]yieldspreads!#REF!</definedName>
    <definedName name="BLPH5" localSheetId="21" hidden="1">[15]yieldspreads!#REF!</definedName>
    <definedName name="BLPH5" localSheetId="22" hidden="1">[15]yieldspreads!#REF!</definedName>
    <definedName name="BLPH5" localSheetId="23" hidden="1">[15]yieldspreads!#REF!</definedName>
    <definedName name="BLPH5" localSheetId="6" hidden="1">[15]yieldspreads!#REF!</definedName>
    <definedName name="BLPH5" localSheetId="7" hidden="1">[15]yieldspreads!#REF!</definedName>
    <definedName name="BLPH5" localSheetId="9" hidden="1">[15]yieldspreads!#REF!</definedName>
    <definedName name="BLPH5" hidden="1">[15]yieldspreads!#REF!</definedName>
    <definedName name="BLPH6" hidden="1">[15]yieldspreads!$S$3</definedName>
    <definedName name="BLPH7" hidden="1">[15]yieldspreads!$V$3</definedName>
    <definedName name="BLPH8" hidden="1">[15]yieldspreads!$Y$3</definedName>
    <definedName name="cxzbcx" hidden="1">[12]D!$H$184:$H$184</definedName>
    <definedName name="ddd" localSheetId="10" hidden="1">[4]grafy!#REF!</definedName>
    <definedName name="ddd" localSheetId="11" hidden="1">[4]grafy!#REF!</definedName>
    <definedName name="ddd" localSheetId="2" hidden="1">[4]grafy!#REF!</definedName>
    <definedName name="ddd" localSheetId="21" hidden="1">[4]grafy!#REF!</definedName>
    <definedName name="ddd" localSheetId="22" hidden="1">[4]grafy!#REF!</definedName>
    <definedName name="ddd" localSheetId="23" hidden="1">[4]grafy!#REF!</definedName>
    <definedName name="ddd" localSheetId="5" hidden="1">[4]grafy!#REF!</definedName>
    <definedName name="ddd" localSheetId="6" hidden="1">[4]grafy!#REF!</definedName>
    <definedName name="ddd" localSheetId="7" hidden="1">[4]grafy!#REF!</definedName>
    <definedName name="ddd" localSheetId="8" hidden="1">[4]grafy!#REF!</definedName>
    <definedName name="ddd" localSheetId="9" hidden="1">[4]grafy!#REF!</definedName>
    <definedName name="ddd" hidden="1">[4]grafy!#REF!</definedName>
    <definedName name="Graf" localSheetId="10" hidden="1">'[4] data'!#REF!</definedName>
    <definedName name="Graf" localSheetId="11" hidden="1">'[4] data'!#REF!</definedName>
    <definedName name="Graf" localSheetId="2" hidden="1">'[4] data'!#REF!</definedName>
    <definedName name="Graf" localSheetId="21" hidden="1">'[4] data'!#REF!</definedName>
    <definedName name="Graf" localSheetId="22" hidden="1">'[4] data'!#REF!</definedName>
    <definedName name="Graf" localSheetId="23" hidden="1">'[4] data'!#REF!</definedName>
    <definedName name="Graf" localSheetId="6" hidden="1">'[4] data'!#REF!</definedName>
    <definedName name="Graf" localSheetId="7" hidden="1">'[4] data'!#REF!</definedName>
    <definedName name="Graf" localSheetId="9" hidden="1">'[4] data'!#REF!</definedName>
    <definedName name="Graf" hidden="1">'[4] data'!#REF!</definedName>
    <definedName name="j" localSheetId="23" hidden="1">[4]grafy!#REF!</definedName>
    <definedName name="j" hidden="1">[4]grafy!#REF!</definedName>
    <definedName name="Kamil" hidden="1">[16]sez_očist!$F$15:$AG$15</definedName>
    <definedName name="Khge" localSheetId="23" hidden="1">[4]grafy!#REF!</definedName>
    <definedName name="Khge" hidden="1">[4]grafy!#REF!</definedName>
    <definedName name="ok" localSheetId="10" hidden="1">[4]grafy!#REF!</definedName>
    <definedName name="ok" localSheetId="11" hidden="1">[4]grafy!#REF!</definedName>
    <definedName name="ok" localSheetId="2" hidden="1">[4]grafy!#REF!</definedName>
    <definedName name="ok" localSheetId="21" hidden="1">[4]grafy!#REF!</definedName>
    <definedName name="ok" localSheetId="22" hidden="1">[4]grafy!#REF!</definedName>
    <definedName name="ok" localSheetId="23" hidden="1">[4]grafy!#REF!</definedName>
    <definedName name="ok" localSheetId="5" hidden="1">[4]grafy!#REF!</definedName>
    <definedName name="ok" localSheetId="6" hidden="1">[4]grafy!#REF!</definedName>
    <definedName name="ok" localSheetId="7" hidden="1">[4]grafy!#REF!</definedName>
    <definedName name="ok" localSheetId="8" hidden="1">[4]grafy!#REF!</definedName>
    <definedName name="ok" localSheetId="9" hidden="1">[4]grafy!#REF!</definedName>
    <definedName name="ok" hidden="1">[4]grafy!#REF!</definedName>
    <definedName name="SpreadsheetBuilder_1" localSheetId="1" hidden="1">'Figure 1.1'!$A$1:$B$33</definedName>
    <definedName name="SpreadsheetBuilder_1" localSheetId="10" hidden="1">#REF!</definedName>
    <definedName name="SpreadsheetBuilder_1" localSheetId="11" hidden="1">#REF!</definedName>
    <definedName name="SpreadsheetBuilder_1" localSheetId="2" hidden="1">#REF!</definedName>
    <definedName name="SpreadsheetBuilder_1" localSheetId="21" hidden="1">#REF!</definedName>
    <definedName name="SpreadsheetBuilder_1" localSheetId="22" hidden="1">#REF!</definedName>
    <definedName name="SpreadsheetBuilder_1" localSheetId="23" hidden="1">#REF!</definedName>
    <definedName name="SpreadsheetBuilder_1" localSheetId="5" hidden="1">#REF!</definedName>
    <definedName name="SpreadsheetBuilder_1" localSheetId="6" hidden="1">#REF!</definedName>
    <definedName name="SpreadsheetBuilder_1" localSheetId="7" hidden="1">'Figure 1.7'!$A$1:$B$1</definedName>
    <definedName name="SpreadsheetBuilder_1" localSheetId="8" hidden="1">#REF!</definedName>
    <definedName name="SpreadsheetBuilder_1" localSheetId="9" hidden="1">#REF!</definedName>
    <definedName name="SpreadsheetBuilder_1" hidden="1">#REF!</definedName>
    <definedName name="SpreadsheetBuilder_2" localSheetId="10" hidden="1">#REF!</definedName>
    <definedName name="SpreadsheetBuilder_2" localSheetId="11" hidden="1">#REF!</definedName>
    <definedName name="SpreadsheetBuilder_2" localSheetId="2" hidden="1">#REF!</definedName>
    <definedName name="SpreadsheetBuilder_2" localSheetId="21" hidden="1">#REF!</definedName>
    <definedName name="SpreadsheetBuilder_2" localSheetId="22" hidden="1">#REF!</definedName>
    <definedName name="SpreadsheetBuilder_2" localSheetId="23" hidden="1">#REF!</definedName>
    <definedName name="SpreadsheetBuilder_2" localSheetId="6" hidden="1">#REF!</definedName>
    <definedName name="SpreadsheetBuilder_2" localSheetId="7" hidden="1">#REF!</definedName>
    <definedName name="SpreadsheetBuilder_2" localSheetId="9" hidden="1">#REF!</definedName>
    <definedName name="SpreadsheetBuilder_2" hidden="1">#REF!</definedName>
    <definedName name="sz" hidden="1">[17]sez_očist!$F$15:$AG$15</definedName>
    <definedName name="Tabulky" hidden="1">[2]sez_očist!$F$20:$AI$20</definedName>
    <definedName name="xxx" hidden="1">[16]sez_očist!$F$16:$AG$16</definedName>
    <definedName name="xxxxx" hidden="1">[18]A!$B$2:$B$253</definedName>
    <definedName name="zamezam" localSheetId="10" hidden="1">[19]nezamestnanost!#REF!</definedName>
    <definedName name="zamezam" localSheetId="11" hidden="1">[19]nezamestnanost!#REF!</definedName>
    <definedName name="zamezam" localSheetId="2" hidden="1">[19]nezamestnanost!#REF!</definedName>
    <definedName name="zamezam" localSheetId="21" hidden="1">[19]nezamestnanost!#REF!</definedName>
    <definedName name="zamezam" localSheetId="22" hidden="1">[19]nezamestnanost!#REF!</definedName>
    <definedName name="zamezam" localSheetId="23" hidden="1">[19]nezamestnanost!#REF!</definedName>
    <definedName name="zamezam" localSheetId="5" hidden="1">[19]nezamestnanost!#REF!</definedName>
    <definedName name="zamezam" localSheetId="6" hidden="1">[19]nezamestnanost!#REF!</definedName>
    <definedName name="zamezam" localSheetId="7" hidden="1">[19]nezamestnanost!#REF!</definedName>
    <definedName name="zamezam" localSheetId="8" hidden="1">[19]nezamestnanost!#REF!</definedName>
    <definedName name="zamezam" localSheetId="9" hidden="1">[19]nezamestnanost!#REF!</definedName>
    <definedName name="zamezam" hidden="1">[19]nezamestnanost!#REF!</definedName>
  </definedNames>
  <calcPr calcId="162913"/>
</workbook>
</file>

<file path=xl/calcChain.xml><?xml version="1.0" encoding="utf-8"?>
<calcChain xmlns="http://schemas.openxmlformats.org/spreadsheetml/2006/main">
  <c r="A1" i="61" l="1"/>
  <c r="A1" i="60"/>
  <c r="A1" i="59"/>
  <c r="A1" i="51"/>
  <c r="A1" i="50"/>
  <c r="A1" i="49"/>
  <c r="A1" i="48"/>
  <c r="A1" i="47"/>
  <c r="A1" i="46"/>
  <c r="A1" i="45"/>
  <c r="A1" i="58"/>
  <c r="A1" i="53"/>
  <c r="A1" i="43" l="1"/>
  <c r="A1" i="38"/>
  <c r="A1" i="34" l="1"/>
  <c r="A1" i="33" l="1"/>
  <c r="A1" i="40" l="1"/>
  <c r="A1" i="42"/>
  <c r="A1" i="39" l="1"/>
  <c r="A1" i="41"/>
  <c r="A1" i="15"/>
  <c r="A1" i="16" l="1"/>
  <c r="A1" i="32" l="1"/>
</calcChain>
</file>

<file path=xl/sharedStrings.xml><?xml version="1.0" encoding="utf-8"?>
<sst xmlns="http://schemas.openxmlformats.org/spreadsheetml/2006/main" count="952" uniqueCount="371">
  <si>
    <t>Sources: Stats SA and SARB</t>
  </si>
  <si>
    <t>Source: SARB</t>
  </si>
  <si>
    <t>Figure 1.1</t>
  </si>
  <si>
    <t>Figure 1.6</t>
  </si>
  <si>
    <t>Figure 1.7</t>
  </si>
  <si>
    <t>Figure 1.8</t>
  </si>
  <si>
    <t>Figure 1.9</t>
  </si>
  <si>
    <t>Figure 1.10</t>
  </si>
  <si>
    <t>Back to contents</t>
  </si>
  <si>
    <t>Real GDP growth</t>
  </si>
  <si>
    <t>Date</t>
  </si>
  <si>
    <t>Centre</t>
  </si>
  <si>
    <t>Figure 1.2</t>
  </si>
  <si>
    <t>Figure 1.4</t>
  </si>
  <si>
    <t>Figure 1.5</t>
  </si>
  <si>
    <t>Executive summary and overview of the policy stance</t>
  </si>
  <si>
    <t>Emerging market policy rates</t>
  </si>
  <si>
    <t>GDP levels</t>
  </si>
  <si>
    <t>Targeted inflation forecast</t>
  </si>
  <si>
    <t>Evolution of repo rate forecasts</t>
  </si>
  <si>
    <t>Figure 1.11</t>
  </si>
  <si>
    <t>Figure 1.12</t>
  </si>
  <si>
    <t>Figure 1.14</t>
  </si>
  <si>
    <t>Figure 1.15</t>
  </si>
  <si>
    <t>Figure 1.17</t>
  </si>
  <si>
    <t>Figure 1.19</t>
  </si>
  <si>
    <t>Figure 1.20</t>
  </si>
  <si>
    <t>Figure 1.21</t>
  </si>
  <si>
    <t>Core</t>
  </si>
  <si>
    <t>Electricity</t>
  </si>
  <si>
    <t>Actual</t>
  </si>
  <si>
    <t>Repo rate</t>
  </si>
  <si>
    <t>Inflation</t>
  </si>
  <si>
    <t>Seasonally adjusted and annualised</t>
  </si>
  <si>
    <r>
      <rPr>
        <b/>
        <i/>
        <sz val="14"/>
        <color theme="1"/>
        <rFont val="Calibri"/>
        <family val="2"/>
        <scheme val="minor"/>
      </rPr>
      <t>Monetary Policy Review</t>
    </r>
    <r>
      <rPr>
        <b/>
        <sz val="14"/>
        <color theme="1"/>
        <rFont val="Calibri"/>
        <family val="2"/>
        <scheme val="minor"/>
      </rPr>
      <t xml:space="preserve"> (April 2021)</t>
    </r>
  </si>
  <si>
    <t>Global growth</t>
  </si>
  <si>
    <t>Trading-partner real GDP growth</t>
  </si>
  <si>
    <t>Output: 2020Q4 deviation from 2019 level</t>
  </si>
  <si>
    <t>Household consumption</t>
  </si>
  <si>
    <t>Labour market</t>
  </si>
  <si>
    <t>Commodity prices</t>
  </si>
  <si>
    <t>Trade and current account balance</t>
  </si>
  <si>
    <t>Core inflation components</t>
  </si>
  <si>
    <t>Two-years-ahead inflation expectations</t>
  </si>
  <si>
    <t>Ranking of South Africa's inflation performance among emerging market and developing economies</t>
  </si>
  <si>
    <t>Volumes and yields of government bonds and Treasury bills (March 2021)</t>
  </si>
  <si>
    <t>Neutral real interest rate changes</t>
  </si>
  <si>
    <t>Contributions to headline deviation from midpoint</t>
  </si>
  <si>
    <t>Average inflation (3-5 quarters ahead)</t>
  </si>
  <si>
    <t>Neutral interest rate and real repo rate</t>
  </si>
  <si>
    <t>Figure 1.3</t>
  </si>
  <si>
    <t>Figure 1.13</t>
  </si>
  <si>
    <t>Figure 1.22</t>
  </si>
  <si>
    <t>Figure 1.23</t>
  </si>
  <si>
    <t>Figure 1.24</t>
  </si>
  <si>
    <t>Figure 1.25</t>
  </si>
  <si>
    <t>Jan 2021</t>
  </si>
  <si>
    <t>Apr 2021</t>
  </si>
  <si>
    <t>Source: IMF</t>
  </si>
  <si>
    <t>Agriculture</t>
  </si>
  <si>
    <t>Mining</t>
  </si>
  <si>
    <t>Manufacturing</t>
  </si>
  <si>
    <t>Construction</t>
  </si>
  <si>
    <t>Trade</t>
  </si>
  <si>
    <t>Transport</t>
  </si>
  <si>
    <t>Finance</t>
  </si>
  <si>
    <t>Community &amp; social services</t>
  </si>
  <si>
    <t>GDP</t>
  </si>
  <si>
    <t>Source: Stats SA</t>
  </si>
  <si>
    <t>Durable goods</t>
  </si>
  <si>
    <t>Semi-durable goods</t>
  </si>
  <si>
    <t>Non-durable goods</t>
  </si>
  <si>
    <t>Services</t>
  </si>
  <si>
    <t>Labour force</t>
  </si>
  <si>
    <t>Employed</t>
  </si>
  <si>
    <t>Unemployed</t>
  </si>
  <si>
    <t>Including gold</t>
  </si>
  <si>
    <t>Excluding gold</t>
  </si>
  <si>
    <t>Trade balance</t>
  </si>
  <si>
    <t>Core goods</t>
  </si>
  <si>
    <t>China</t>
  </si>
  <si>
    <t>SSA</t>
  </si>
  <si>
    <t>G3 and the UK</t>
  </si>
  <si>
    <t>SA trading partners (weighted)</t>
  </si>
  <si>
    <t>Below 25th percentile</t>
  </si>
  <si>
    <t>Between 25th and 50th percentile</t>
  </si>
  <si>
    <t>Above 75 percentile</t>
  </si>
  <si>
    <t>Between 50th and 75th percentile</t>
  </si>
  <si>
    <t>Administered</t>
  </si>
  <si>
    <t xml:space="preserve">Headline </t>
  </si>
  <si>
    <t>Sources: IMF and SARB</t>
  </si>
  <si>
    <t>Source: Stats SA and SARB</t>
  </si>
  <si>
    <t>Value issued per month</t>
  </si>
  <si>
    <t>91-day</t>
  </si>
  <si>
    <t>182-day</t>
  </si>
  <si>
    <t>273-day</t>
  </si>
  <si>
    <t>364-day</t>
  </si>
  <si>
    <t>R186</t>
  </si>
  <si>
    <t>I2029</t>
  </si>
  <si>
    <t>R2030</t>
  </si>
  <si>
    <t>R213</t>
  </si>
  <si>
    <t>R2032</t>
  </si>
  <si>
    <t>I2033</t>
  </si>
  <si>
    <t>R2035</t>
  </si>
  <si>
    <t>R2037</t>
  </si>
  <si>
    <t>I2038</t>
  </si>
  <si>
    <t>R2040</t>
  </si>
  <si>
    <t>R2044</t>
  </si>
  <si>
    <t>I2046</t>
  </si>
  <si>
    <t>R2048</t>
  </si>
  <si>
    <t>I2050</t>
  </si>
  <si>
    <t>Mar</t>
  </si>
  <si>
    <t>Interest rate</t>
  </si>
  <si>
    <t xml:space="preserve">Source: SARB </t>
  </si>
  <si>
    <t xml:space="preserve">Neutral </t>
  </si>
  <si>
    <t>Real repo</t>
  </si>
  <si>
    <t>NRIR Nov 2020</t>
  </si>
  <si>
    <t>NRIR Mar 2021</t>
  </si>
  <si>
    <t>Real repo Mar 2021</t>
  </si>
  <si>
    <t>Core CPI (74.4%)</t>
  </si>
  <si>
    <t>Food and non-alcoholic beverages (17.2%)</t>
  </si>
  <si>
    <t>Fuel (4.6%)</t>
  </si>
  <si>
    <t>Electricity (3.8%)</t>
  </si>
  <si>
    <t>Headline inflation (100%)</t>
  </si>
  <si>
    <t>Mar 2021</t>
  </si>
  <si>
    <t>Nov 2020</t>
  </si>
  <si>
    <t xml:space="preserve">Neutral interest rate </t>
  </si>
  <si>
    <t>Real repo rate</t>
  </si>
  <si>
    <t>Changes from end Jan 2020 to end Oct 2020</t>
  </si>
  <si>
    <t>Changes since end Oct 2020</t>
  </si>
  <si>
    <t>Mexico</t>
  </si>
  <si>
    <t>South Africa</t>
  </si>
  <si>
    <t>Brazil</t>
  </si>
  <si>
    <t>Colombia</t>
  </si>
  <si>
    <t>Peru</t>
  </si>
  <si>
    <t>Russia</t>
  </si>
  <si>
    <t>Czech Rep.</t>
  </si>
  <si>
    <t>Poland</t>
  </si>
  <si>
    <t>Chile</t>
  </si>
  <si>
    <t>India</t>
  </si>
  <si>
    <t>Turkey</t>
  </si>
  <si>
    <t>Indonesia</t>
  </si>
  <si>
    <t>Malaysia</t>
  </si>
  <si>
    <t>Thailand</t>
  </si>
  <si>
    <t>Taiwan</t>
  </si>
  <si>
    <t>Shaded area indicates forecast</t>
  </si>
  <si>
    <t>Shaded areas indicate forecasts</t>
  </si>
  <si>
    <t>South Africa's ranking</t>
  </si>
  <si>
    <t>Current account balance</t>
  </si>
  <si>
    <t>Sources: Haver and SARB</t>
  </si>
  <si>
    <t>Per cent</t>
  </si>
  <si>
    <t>Category</t>
  </si>
  <si>
    <t>Country</t>
  </si>
  <si>
    <t>Jan 2020</t>
  </si>
  <si>
    <t>Source: BER and SARB</t>
  </si>
  <si>
    <t>1Q-2017</t>
  </si>
  <si>
    <t>2Q-2017</t>
  </si>
  <si>
    <t>3Q-2017</t>
  </si>
  <si>
    <t>4Q-2017</t>
  </si>
  <si>
    <t>1Q-2018</t>
  </si>
  <si>
    <t>2Q-2018</t>
  </si>
  <si>
    <t>3Q-2018</t>
  </si>
  <si>
    <t>4Q-2018</t>
  </si>
  <si>
    <t>1Q-2019</t>
  </si>
  <si>
    <t>2Q-2019</t>
  </si>
  <si>
    <t>3Q-2019</t>
  </si>
  <si>
    <t>4Q-2019</t>
  </si>
  <si>
    <t>1Q-2020</t>
  </si>
  <si>
    <t>2Q-2020</t>
  </si>
  <si>
    <t>3Q-2020</t>
  </si>
  <si>
    <t>4Q-2020</t>
  </si>
  <si>
    <t>1Q-2021</t>
  </si>
  <si>
    <t>2Q-2021</t>
  </si>
  <si>
    <t>3Q-2021</t>
  </si>
  <si>
    <t>4Q-2021</t>
  </si>
  <si>
    <t>1Q-2022</t>
  </si>
  <si>
    <t>2Q-2022</t>
  </si>
  <si>
    <t>3Q-2022</t>
  </si>
  <si>
    <t>4Q-2022</t>
  </si>
  <si>
    <t>1Q-2023</t>
  </si>
  <si>
    <t>2Q-2023</t>
  </si>
  <si>
    <t>3Q-2023</t>
  </si>
  <si>
    <t>4Q-2023</t>
  </si>
  <si>
    <t>1Q-2006</t>
  </si>
  <si>
    <t>2Q-2006</t>
  </si>
  <si>
    <t>3Q-2006</t>
  </si>
  <si>
    <t>4Q-2006</t>
  </si>
  <si>
    <t>1Q-2007</t>
  </si>
  <si>
    <t>2Q-2007</t>
  </si>
  <si>
    <t>3Q-2007</t>
  </si>
  <si>
    <t>4Q-2007</t>
  </si>
  <si>
    <t>1Q-2008</t>
  </si>
  <si>
    <t>2Q-2008</t>
  </si>
  <si>
    <t>3Q-2008</t>
  </si>
  <si>
    <t>4Q-2008</t>
  </si>
  <si>
    <t>1Q-2009</t>
  </si>
  <si>
    <t>2Q-2009</t>
  </si>
  <si>
    <t>3Q-2009</t>
  </si>
  <si>
    <t>4Q-2009</t>
  </si>
  <si>
    <t>1Q-2010</t>
  </si>
  <si>
    <t>2Q-2010</t>
  </si>
  <si>
    <t>3Q-2010</t>
  </si>
  <si>
    <t>4Q-2010</t>
  </si>
  <si>
    <t>1Q-2011</t>
  </si>
  <si>
    <t>2Q-2011</t>
  </si>
  <si>
    <t>3Q-2011</t>
  </si>
  <si>
    <t>4Q-2011</t>
  </si>
  <si>
    <t>1Q-2012</t>
  </si>
  <si>
    <t>2Q-2012</t>
  </si>
  <si>
    <t>3Q-2012</t>
  </si>
  <si>
    <t>4Q-2012</t>
  </si>
  <si>
    <t>1Q-2013</t>
  </si>
  <si>
    <t>2Q-2013</t>
  </si>
  <si>
    <t>3Q-2013</t>
  </si>
  <si>
    <t>4Q-2013</t>
  </si>
  <si>
    <t>1Q-2014</t>
  </si>
  <si>
    <t>2Q-2014</t>
  </si>
  <si>
    <t>3Q-2014</t>
  </si>
  <si>
    <t>4Q-2014</t>
  </si>
  <si>
    <t>1Q-2015</t>
  </si>
  <si>
    <t>2Q-2015</t>
  </si>
  <si>
    <t>3Q-2015</t>
  </si>
  <si>
    <t>4Q-2015</t>
  </si>
  <si>
    <t>1Q-2016</t>
  </si>
  <si>
    <t>2Q-2016</t>
  </si>
  <si>
    <t>3Q-2016</t>
  </si>
  <si>
    <t>4Q-2016</t>
  </si>
  <si>
    <t>1Q-1970</t>
  </si>
  <si>
    <t>2Q-1970</t>
  </si>
  <si>
    <t>3Q-1970</t>
  </si>
  <si>
    <t>4Q-1970</t>
  </si>
  <si>
    <t>1Q-1971</t>
  </si>
  <si>
    <t>2Q-1971</t>
  </si>
  <si>
    <t>3Q-1971</t>
  </si>
  <si>
    <t>4Q-1971</t>
  </si>
  <si>
    <t>1Q-1972</t>
  </si>
  <si>
    <t>2Q-1972</t>
  </si>
  <si>
    <t>3Q-1972</t>
  </si>
  <si>
    <t>4Q-1972</t>
  </si>
  <si>
    <t>1Q-1973</t>
  </si>
  <si>
    <t>2Q-1973</t>
  </si>
  <si>
    <t>3Q-1973</t>
  </si>
  <si>
    <t>4Q-1973</t>
  </si>
  <si>
    <t>1Q-1974</t>
  </si>
  <si>
    <t>2Q-1974</t>
  </si>
  <si>
    <t>3Q-1974</t>
  </si>
  <si>
    <t>4Q-1974</t>
  </si>
  <si>
    <t>1Q-1975</t>
  </si>
  <si>
    <t>2Q-1975</t>
  </si>
  <si>
    <t>3Q-1975</t>
  </si>
  <si>
    <t>4Q-1975</t>
  </si>
  <si>
    <t>1Q-1976</t>
  </si>
  <si>
    <t>2Q-1976</t>
  </si>
  <si>
    <t>3Q-1976</t>
  </si>
  <si>
    <t>4Q-1976</t>
  </si>
  <si>
    <t>1Q-1977</t>
  </si>
  <si>
    <t>2Q-1977</t>
  </si>
  <si>
    <t>3Q-1977</t>
  </si>
  <si>
    <t>4Q-1977</t>
  </si>
  <si>
    <t>1Q-1978</t>
  </si>
  <si>
    <t>2Q-1978</t>
  </si>
  <si>
    <t>3Q-1978</t>
  </si>
  <si>
    <t>4Q-1978</t>
  </si>
  <si>
    <t>1Q-1979</t>
  </si>
  <si>
    <t>2Q-1979</t>
  </si>
  <si>
    <t>3Q-1979</t>
  </si>
  <si>
    <t>4Q-1979</t>
  </si>
  <si>
    <t>1Q-1980</t>
  </si>
  <si>
    <t>2Q-1980</t>
  </si>
  <si>
    <t>3Q-1980</t>
  </si>
  <si>
    <t>4Q-1980</t>
  </si>
  <si>
    <t>1Q-1981</t>
  </si>
  <si>
    <t>2Q-1981</t>
  </si>
  <si>
    <t>3Q-1981</t>
  </si>
  <si>
    <t>4Q-1981</t>
  </si>
  <si>
    <t>1Q-1982</t>
  </si>
  <si>
    <t>2Q-1982</t>
  </si>
  <si>
    <t>3Q-1982</t>
  </si>
  <si>
    <t>4Q-1982</t>
  </si>
  <si>
    <t>1Q-1983</t>
  </si>
  <si>
    <t>2Q-1983</t>
  </si>
  <si>
    <t>3Q-1983</t>
  </si>
  <si>
    <t>4Q-1983</t>
  </si>
  <si>
    <t>1Q-1984</t>
  </si>
  <si>
    <t>2Q-1984</t>
  </si>
  <si>
    <t>3Q-1984</t>
  </si>
  <si>
    <t>4Q-1984</t>
  </si>
  <si>
    <t>1Q-1985</t>
  </si>
  <si>
    <t>2Q-1985</t>
  </si>
  <si>
    <t>3Q-1985</t>
  </si>
  <si>
    <t>4Q-1985</t>
  </si>
  <si>
    <t>1Q-1986</t>
  </si>
  <si>
    <t>2Q-1986</t>
  </si>
  <si>
    <t>3Q-1986</t>
  </si>
  <si>
    <t>4Q-1986</t>
  </si>
  <si>
    <t>1Q-1987</t>
  </si>
  <si>
    <t>2Q-1987</t>
  </si>
  <si>
    <t>3Q-1987</t>
  </si>
  <si>
    <t>4Q-1987</t>
  </si>
  <si>
    <t>1Q-1988</t>
  </si>
  <si>
    <t>2Q-1988</t>
  </si>
  <si>
    <t>3Q-1988</t>
  </si>
  <si>
    <t>4Q-1988</t>
  </si>
  <si>
    <t>1Q-1989</t>
  </si>
  <si>
    <t>2Q-1989</t>
  </si>
  <si>
    <t>3Q-1989</t>
  </si>
  <si>
    <t>4Q-1989</t>
  </si>
  <si>
    <t>1Q-1990</t>
  </si>
  <si>
    <t>2Q-1990</t>
  </si>
  <si>
    <t>3Q-1990</t>
  </si>
  <si>
    <t>4Q-1990</t>
  </si>
  <si>
    <t>1Q-1991</t>
  </si>
  <si>
    <t>2Q-1991</t>
  </si>
  <si>
    <t>3Q-1991</t>
  </si>
  <si>
    <t>4Q-1991</t>
  </si>
  <si>
    <t>1Q-1992</t>
  </si>
  <si>
    <t>2Q-1992</t>
  </si>
  <si>
    <t>3Q-1992</t>
  </si>
  <si>
    <t>4Q-1992</t>
  </si>
  <si>
    <t>1Q-1993</t>
  </si>
  <si>
    <t>2Q-1993</t>
  </si>
  <si>
    <t>3Q-1993</t>
  </si>
  <si>
    <t>4Q-1993</t>
  </si>
  <si>
    <t>1Q-1994</t>
  </si>
  <si>
    <t>2Q-1994</t>
  </si>
  <si>
    <t>3Q-1994</t>
  </si>
  <si>
    <t>4Q-1994</t>
  </si>
  <si>
    <t>1Q-1995</t>
  </si>
  <si>
    <t>2Q-1995</t>
  </si>
  <si>
    <t>3Q-1995</t>
  </si>
  <si>
    <t>4Q-1995</t>
  </si>
  <si>
    <t>1Q-1996</t>
  </si>
  <si>
    <t>2Q-1996</t>
  </si>
  <si>
    <t>3Q-1996</t>
  </si>
  <si>
    <t>4Q-1996</t>
  </si>
  <si>
    <t>1Q-1997</t>
  </si>
  <si>
    <t>2Q-1997</t>
  </si>
  <si>
    <t>3Q-1997</t>
  </si>
  <si>
    <t>4Q-1997</t>
  </si>
  <si>
    <t>1Q-1998</t>
  </si>
  <si>
    <t>2Q-1998</t>
  </si>
  <si>
    <t>3Q-1998</t>
  </si>
  <si>
    <t>4Q-1998</t>
  </si>
  <si>
    <t>1Q-1999</t>
  </si>
  <si>
    <t>2Q-1999</t>
  </si>
  <si>
    <t>3Q-1999</t>
  </si>
  <si>
    <t>4Q-1999</t>
  </si>
  <si>
    <t>1Q-2000</t>
  </si>
  <si>
    <t>2Q-2000</t>
  </si>
  <si>
    <t>3Q-2000</t>
  </si>
  <si>
    <t>4Q-2000</t>
  </si>
  <si>
    <t>1Q-2001</t>
  </si>
  <si>
    <t>2Q-2001</t>
  </si>
  <si>
    <t>3Q-2001</t>
  </si>
  <si>
    <t>4Q-2001</t>
  </si>
  <si>
    <t>1Q-2002</t>
  </si>
  <si>
    <t>2Q-2002</t>
  </si>
  <si>
    <t>3Q-2002</t>
  </si>
  <si>
    <t>4Q-2002</t>
  </si>
  <si>
    <t>1Q-2003</t>
  </si>
  <si>
    <t>2Q-2003</t>
  </si>
  <si>
    <t>3Q-2003</t>
  </si>
  <si>
    <t>4Q-2003</t>
  </si>
  <si>
    <t>1Q-2004</t>
  </si>
  <si>
    <t>2Q-2004</t>
  </si>
  <si>
    <t>3Q-2004</t>
  </si>
  <si>
    <t>4Q-2004</t>
  </si>
  <si>
    <t>1Q-2005</t>
  </si>
  <si>
    <t>2Q-2005</t>
  </si>
  <si>
    <t>3Q-2005</t>
  </si>
  <si>
    <t>4Q-2005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</si>
</sst>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29">
    <numFmt numFmtId="41" formatCode="_ * #,##0_ ;_ * \-#,##0_ ;_ * &quot;-&quot;_ ;_ @_ "/>
    <numFmt numFmtId="43" formatCode="_ * #,##0.00_ ;_ * \-#,##0.00_ ;_ * &quot;-&quot;??_ ;_ @_ "/>
    <numFmt numFmtId="164" formatCode="0.0"/>
    <numFmt numFmtId="165" formatCode="mmm\ yyyy"/>
    <numFmt numFmtId="166" formatCode="_ * #,##0.0_ ;_ * \-#,##0.0_ ;_ * &quot;-&quot;??_ ;_ @_ "/>
    <numFmt numFmtId="167" formatCode="mmm&quot;-&quot;yy"/>
    <numFmt numFmtId="168" formatCode="dd/mmm/yyyy"/>
    <numFmt numFmtId="169" formatCode="_ * #,##0_ ;_ * \-#,##0_ ;_ * &quot;-&quot;??_ ;_ @_ "/>
    <numFmt numFmtId="170" formatCode="mmm\-yyyy"/>
    <numFmt numFmtId="171" formatCode="0.000"/>
    <numFmt numFmtId="172" formatCode="0.000000"/>
    <numFmt numFmtId="173" formatCode="0.0000000"/>
    <numFmt numFmtId="174" formatCode="_(&quot;$&quot;* #,##0_);_(&quot;$&quot;* \(#,##0\);_(&quot;$&quot;* &quot;-&quot;_);_(@_)"/>
    <numFmt numFmtId="175" formatCode="_(* #,##0_);_(* \(#,##0\);_(* &quot;-&quot;_);_(@_)"/>
    <numFmt numFmtId="176" formatCode="_(* #,##0.00_);_(* \(#,##0.00\);_(* &quot;-&quot;??_);_(@_)"/>
    <numFmt numFmtId="177" formatCode="_-* #,##0.00_-;\-* #,##0.00_-;_-* &quot;-&quot;??_-;_-@_-"/>
    <numFmt numFmtId="178" formatCode="_ [$€-2]\ * #,##0.00_ ;_ [$€-2]\ * \-#,##0.00_ ;_ [$€-2]\ * &quot;-&quot;??_ "/>
    <numFmt numFmtId="179" formatCode="_([$€-2]* #,##0.00_);_([$€-2]* \(#,##0.00\);_([$€-2]* &quot;-&quot;??_)"/>
    <numFmt numFmtId="180" formatCode="General_)"/>
    <numFmt numFmtId="181" formatCode="#,"/>
    <numFmt numFmtId="182" formatCode="0.00_);\(0.00\);0.00_)"/>
    <numFmt numFmtId="183" formatCode="0.00\%;\-0.00\%;0.00\%"/>
    <numFmt numFmtId="184" formatCode="0.00_);\(0.00\);0.00"/>
    <numFmt numFmtId="185" formatCode="0.00\x;\-0.00\x;0.00\x"/>
    <numFmt numFmtId="186" formatCode="_-* #,##0_-;\-* #,##0_-;_-* &quot;-&quot;_-;_-@_-"/>
    <numFmt numFmtId="187" formatCode="&quot;$&quot;#,##0_);\(&quot;$&quot;#,##0\)"/>
    <numFmt numFmtId="188" formatCode="&quot;$&quot;#,##0_);[Red]\(&quot;$&quot;#,##0\)"/>
    <numFmt numFmtId="189" formatCode="&quot;$&quot;#,##0.00_);[Red]\(&quot;$&quot;#,##0.00\)"/>
    <numFmt numFmtId="190" formatCode="_-&quot;$&quot;* #,##0_-;\-&quot;$&quot;* #,##0_-;_-&quot;$&quot;* &quot;-&quot;_-;_-@_-"/>
    <numFmt numFmtId="191" formatCode="_-&quot;$&quot;* #,##0.00_-;\-&quot;$&quot;* #,##0.00_-;_-&quot;$&quot;* &quot;-&quot;??_-;_-@_-"/>
    <numFmt numFmtId="192" formatCode="&quot;£&quot;#,##0.00;\-&quot;£&quot;#,##0.00"/>
    <numFmt numFmtId="193" formatCode="#,##0.0"/>
    <numFmt numFmtId="194" formatCode="\£#,##0_);\(\£#,##0\)"/>
    <numFmt numFmtId="195" formatCode="0.000_)"/>
    <numFmt numFmtId="196" formatCode="#,##0.0_);\(#,##0.0\)"/>
    <numFmt numFmtId="197" formatCode="#,##0.0_);[Red]\(#,##0.0\)"/>
    <numFmt numFmtId="198" formatCode="&quot;$&quot;#,##0.0_);[Red]\(&quot;$&quot;#,##0.0\)"/>
    <numFmt numFmtId="199" formatCode="m/d/yy\ h:mm"/>
    <numFmt numFmtId="200" formatCode="#.00"/>
    <numFmt numFmtId="201" formatCode="0.00_)"/>
    <numFmt numFmtId="202" formatCode="mm/dd/yy"/>
    <numFmt numFmtId="203" formatCode="0.0_)"/>
    <numFmt numFmtId="204" formatCode="0.0%;\(0.0\)%"/>
    <numFmt numFmtId="205" formatCode="0%;\(0\)%"/>
    <numFmt numFmtId="206" formatCode="0.0%___);\(0.0%\)__"/>
    <numFmt numFmtId="207" formatCode="0\p\p\t;\(0\)\p\p\t"/>
    <numFmt numFmtId="208" formatCode="0.0\p\p\t;\(0.0\)\p\p\t"/>
    <numFmt numFmtId="209" formatCode="##0.00000"/>
    <numFmt numFmtId="210" formatCode="mmm\ dd\,\ yyyy"/>
    <numFmt numFmtId="211" formatCode="yyyy"/>
    <numFmt numFmtId="212" formatCode="0.0_)\%;\(0.0\)\%;0.0_)\%;@_)_%"/>
    <numFmt numFmtId="213" formatCode="#,##0.0_)_%;\(#,##0.0\)_%;0.0_)_%;@_)_%"/>
    <numFmt numFmtId="214" formatCode="_-* #,##0\ _k_r_-;\-* #,##0\ _k_r_-;_-* &quot;-&quot;\ _k_r_-;_-@_-"/>
    <numFmt numFmtId="215" formatCode="#,##0.0_);\(#,##0.0\);#,##0.0_);@_)"/>
    <numFmt numFmtId="216" formatCode="&quot;$&quot;_(#,##0.00_);&quot;$&quot;\(#,##0.00\)"/>
    <numFmt numFmtId="217" formatCode="&quot;$&quot;_(#,##0.00_);&quot;$&quot;\(#,##0.00\);&quot;$&quot;_(0.00_);@_)"/>
    <numFmt numFmtId="218" formatCode="#,##0.00_);\(#,##0.00\);0.00_);@_)"/>
    <numFmt numFmtId="219" formatCode="\€_(#,##0.00_);\€\(#,##0.00\);\€_(0.00_);@_)"/>
    <numFmt numFmtId="220" formatCode="#,##0.0_)\x;\(#,##0.0\)\x"/>
    <numFmt numFmtId="221" formatCode="#,##0_)\x;\(#,##0\)\x;0_)\x;@_)_x"/>
    <numFmt numFmtId="222" formatCode="#,##0.0_)_x;\(#,##0.0\)_x"/>
    <numFmt numFmtId="223" formatCode="#,##0_)_x;\(#,##0\)_x;0_)_x;@_)_x"/>
    <numFmt numFmtId="224" formatCode="0.0_)\%;\(0.0\)\%"/>
    <numFmt numFmtId="225" formatCode="#,##0.0_)_%;\(#,##0.0\)_%"/>
    <numFmt numFmtId="226" formatCode="&quot;$&quot;#,##0_);[Red]\(&quot;$&quot;#,##0\);&quot;-&quot;"/>
    <numFmt numFmtId="227" formatCode="#\ ###\ ###\ ##0\ "/>
    <numFmt numFmtId="228" formatCode="mm/dd/yyyy"/>
    <numFmt numFmtId="229" formatCode="dd\-mmm\-yy\ hh:mm:ss"/>
    <numFmt numFmtId="230" formatCode="[Red]&quot;stale hdle&quot;;[Red]\-0;[Red]&quot;stale hdle&quot;"/>
    <numFmt numFmtId="231" formatCode="_-* #,##0\ _F_B_-;\-* #,##0\ _F_B_-;_-* &quot;-&quot;\ _F_B_-;_-@_-"/>
    <numFmt numFmtId="232" formatCode="_-* #,##0.00\ _F_B_-;\-* #,##0.00\ _F_B_-;_-* &quot;-&quot;??\ _F_B_-;_-@_-"/>
    <numFmt numFmtId="233" formatCode="mmm\-d"/>
    <numFmt numFmtId="234" formatCode="#,##0.00_ ;[Red]\-#,##0.00\ "/>
    <numFmt numFmtId="235" formatCode="d\-mmm\-yyyy"/>
    <numFmt numFmtId="236" formatCode="_-* #,##0.00\ _k_r_-;\-* #,##0.00\ _k_r_-;_-* &quot;-&quot;??\ _k_r_-;_-@_-"/>
    <numFmt numFmtId="237" formatCode="[$$-1009]#,##0.000;\-[$$-1009]#,##0.000"/>
    <numFmt numFmtId="238" formatCode="&quot;   &quot;@"/>
    <numFmt numFmtId="239" formatCode="&quot;      &quot;@"/>
    <numFmt numFmtId="240" formatCode="&quot;         &quot;@"/>
    <numFmt numFmtId="241" formatCode="&quot;            &quot;@"/>
    <numFmt numFmtId="242" formatCode="&quot;               &quot;@"/>
    <numFmt numFmtId="243" formatCode="&quot;Rp&quot;#,##0;\-&quot;Rp&quot;#,##0"/>
    <numFmt numFmtId="244" formatCode="&quot;Rp&quot;#,##0;[Red]\-&quot;Rp&quot;#,##0"/>
    <numFmt numFmtId="245" formatCode="mmm\.yy"/>
    <numFmt numFmtId="246" formatCode="d\.m\.yy\ h:mm"/>
    <numFmt numFmtId="247" formatCode="0&quot;  &quot;"/>
    <numFmt numFmtId="248" formatCode="#,##0;[Red]\(#,##0\)"/>
    <numFmt numFmtId="249" formatCode="#,##0.000"/>
    <numFmt numFmtId="250" formatCode="#,##0.0000"/>
    <numFmt numFmtId="251" formatCode="_-* #,##0.00_р_._-;\-* #,##0.00_р_._-;_-* &quot;-&quot;??_р_._-;_-@_-"/>
    <numFmt numFmtId="252" formatCode="#,##0.00%;[Red]\(#,##0.00%\)"/>
    <numFmt numFmtId="253" formatCode="#,##0.0;\-#,##0.0;&quot;--&quot;"/>
    <numFmt numFmtId="254" formatCode="0.0_);\(0.0\)"/>
    <numFmt numFmtId="255" formatCode="&quot;R$&quot;#,##0.00_);\(&quot;R$&quot;#,##0.00\)"/>
    <numFmt numFmtId="256" formatCode="\$#,##0\ ;\(\$#,##0\)"/>
    <numFmt numFmtId="257" formatCode="&quot;R$&quot;#,##0_);\(&quot;R$&quot;#,##0\)"/>
    <numFmt numFmtId="258" formatCode="&quot;R$&quot;#,##0_);&quot;(R$&quot;#,##0\)"/>
    <numFmt numFmtId="259" formatCode="&quot;$&quot;#,##0\ ;\(&quot;$&quot;#,##0\)"/>
    <numFmt numFmtId="260" formatCode="_-* #,##0\ _D_M_-;\-* #,##0\ _D_M_-;_-* &quot;-&quot;\ _D_M_-;_-@_-"/>
    <numFmt numFmtId="261" formatCode="_-* #,##0.00\ _D_M_-;\-* #,##0.00\ _D_M_-;_-* &quot;-&quot;??\ _D_M_-;_-@_-"/>
    <numFmt numFmtId="262" formatCode="#,##0.00\ &quot;F&quot;;\-#,##0.00\ &quot;F&quot;"/>
    <numFmt numFmtId="263" formatCode="_([$€-2]* #,##0.00_);_([$€-2]* \(#,##0.00\);_([$€-2]* \-??_)"/>
    <numFmt numFmtId="264" formatCode="_-[$€-2]* #,##0.00_-;\-[$€-2]* #,##0.00_-;_-[$€-2]* &quot;-&quot;??_-"/>
    <numFmt numFmtId="265" formatCode="_-* #,##0\ _F_t_-;\-* #,##0\ _F_t_-;_-* &quot;-&quot;\ _F_t_-;_-@_-"/>
    <numFmt numFmtId="266" formatCode="_-* #,##0.00\ _F_t_-;\-* #,##0.00\ _F_t_-;_-* &quot;-&quot;??\ _F_t_-;_-@_-"/>
    <numFmt numFmtId="267" formatCode="#,#00"/>
    <numFmt numFmtId="268" formatCode="&quot;$&quot;#,##0_);\(&quot;$&quot;#,##0.0\)"/>
    <numFmt numFmtId="269" formatCode="#,##0\ &quot;Kč&quot;;\-#,##0\ &quot;Kč&quot;"/>
    <numFmt numFmtId="270" formatCode="0_)"/>
    <numFmt numFmtId="271" formatCode="_(* #,##0_);_(* \(#,##0\);_(* \-_);_(@_)"/>
    <numFmt numFmtId="272" formatCode="_-* #,##0\ _F_-;\-* #,##0\ _F_-;_-* &quot;-&quot;\ _F_-;_-@_-"/>
    <numFmt numFmtId="273" formatCode="_(&quot;R$&quot;* #,##0_);_(&quot;R$&quot;* \(#,##0\);_(&quot;R$&quot;* &quot;-&quot;_);_(@_)"/>
    <numFmt numFmtId="274" formatCode="_(&quot;R$&quot;* #,##0.00_);_(&quot;R$&quot;* \(#,##0.00\);_(&quot;R$&quot;* &quot;-&quot;??_);_(@_)"/>
    <numFmt numFmtId="275" formatCode="\$#,##0\ ;&quot;($&quot;#,##0\)"/>
    <numFmt numFmtId="276" formatCode="\$#,"/>
    <numFmt numFmtId="277" formatCode="_-* #,##0\ &quot;F&quot;_-;\-* #,##0\ &quot;F&quot;_-;_-* &quot;-&quot;\ &quot;F&quot;_-;_-@_-"/>
    <numFmt numFmtId="278" formatCode="_-* #,##0.00\ &quot;F&quot;_-;\-* #,##0.00\ &quot;F&quot;_-;_-* &quot;-&quot;??\ &quot;F&quot;_-;_-@_-"/>
    <numFmt numFmtId="279" formatCode="&quot;$&quot;#,#00"/>
    <numFmt numFmtId="280" formatCode="&quot;$&quot;#,"/>
    <numFmt numFmtId="281" formatCode="ddd\ d\-mmm\-yy"/>
    <numFmt numFmtId="282" formatCode="[$$-1009]#,##0.00;\-[$$-1009]#,##0.00"/>
    <numFmt numFmtId="283" formatCode="[$-409]mmm\-yy;@"/>
    <numFmt numFmtId="284" formatCode="%#,#00"/>
    <numFmt numFmtId="285" formatCode="#.##000"/>
    <numFmt numFmtId="286" formatCode="_(\(*)\ #,##0.00_);_(\(*)\ \(#,##0.00\);_(\(*)\ &quot;-&quot;??_);_(@_)"/>
    <numFmt numFmtId="287" formatCode="_(\(*)\ #,##0.00_);_(\(*)&quot; (&quot;#,##0.00\);_(\(*)&quot; -&quot;??_);_(@_)"/>
    <numFmt numFmtId="288" formatCode="_([$€]* #,##0.00_);_([$€]* \(#,##0.00\);_([$€]* &quot;-&quot;??_);_(@_)"/>
    <numFmt numFmtId="289" formatCode="#,###,##0"/>
    <numFmt numFmtId="290" formatCode="0.0%"/>
  </numFmts>
  <fonts count="36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2"/>
      <color theme="1"/>
      <name val="Arial"/>
      <family val="2"/>
    </font>
    <font>
      <sz val="8"/>
      <name val="Arial"/>
      <family val="2"/>
    </font>
    <font>
      <sz val="10"/>
      <name val="Arial"/>
      <family val="2"/>
      <charset val="238"/>
    </font>
    <font>
      <sz val="10"/>
      <name val="Arial CE"/>
      <charset val="238"/>
    </font>
    <font>
      <b/>
      <sz val="14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b/>
      <i/>
      <sz val="14"/>
      <color theme="1"/>
      <name val="Calibri"/>
      <family val="2"/>
      <scheme val="minor"/>
    </font>
    <font>
      <sz val="10"/>
      <name val="Arial"/>
      <family val="2"/>
    </font>
    <font>
      <b/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8"/>
      <name val="Arial"/>
      <family val="2"/>
    </font>
    <font>
      <b/>
      <sz val="8"/>
      <color indexed="12"/>
      <name val="Arial"/>
      <family val="2"/>
    </font>
    <font>
      <sz val="10"/>
      <color indexed="8"/>
      <name val="Arial"/>
      <family val="2"/>
    </font>
    <font>
      <b/>
      <sz val="10"/>
      <name val="Arial"/>
      <family val="2"/>
    </font>
    <font>
      <b/>
      <sz val="10"/>
      <color indexed="12"/>
      <name val="Arial"/>
      <family val="2"/>
    </font>
    <font>
      <sz val="10"/>
      <color indexed="12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1"/>
      <name val="Times New Roman"/>
      <family val="1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2"/>
      <name val="Calibri"/>
      <family val="2"/>
    </font>
    <font>
      <sz val="11"/>
      <color indexed="10"/>
      <name val="Calibri"/>
      <family val="2"/>
    </font>
    <font>
      <b/>
      <sz val="11"/>
      <color indexed="63"/>
      <name val="Calibri"/>
      <family val="2"/>
    </font>
    <font>
      <b/>
      <sz val="11"/>
      <color indexed="8"/>
      <name val="Calibri"/>
      <family val="2"/>
    </font>
    <font>
      <b/>
      <sz val="11"/>
      <color indexed="52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8"/>
      <color indexed="56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8"/>
      <color indexed="62"/>
      <name val="Cambria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3"/>
      <name val="Arial"/>
      <family val="2"/>
    </font>
    <font>
      <b/>
      <sz val="11"/>
      <color indexed="53"/>
      <name val="Calibri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u/>
      <sz val="10"/>
      <color indexed="12"/>
      <name val="Arial"/>
      <family val="2"/>
    </font>
    <font>
      <b/>
      <sz val="8"/>
      <color indexed="62"/>
      <name val="Arial"/>
      <family val="2"/>
    </font>
    <font>
      <sz val="11"/>
      <color indexed="53"/>
      <name val="Calibri"/>
      <family val="2"/>
    </font>
    <font>
      <sz val="10"/>
      <color indexed="20"/>
      <name val="Arial"/>
      <family val="2"/>
    </font>
    <font>
      <b/>
      <sz val="15"/>
      <color indexed="62"/>
      <name val="Arial"/>
      <family val="2"/>
    </font>
    <font>
      <b/>
      <sz val="13"/>
      <color indexed="62"/>
      <name val="Arial"/>
      <family val="2"/>
    </font>
    <font>
      <b/>
      <sz val="11"/>
      <color indexed="62"/>
      <name val="Arial"/>
      <family val="2"/>
    </font>
    <font>
      <sz val="10"/>
      <color indexed="53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sz val="11"/>
      <name val="Arial"/>
      <family val="2"/>
    </font>
    <font>
      <sz val="11"/>
      <color indexed="8"/>
      <name val="Arial"/>
      <family val="2"/>
    </font>
    <font>
      <sz val="11"/>
      <color indexed="9"/>
      <name val="Arial"/>
      <family val="2"/>
    </font>
    <font>
      <sz val="11"/>
      <color indexed="20"/>
      <name val="Arial"/>
      <family val="2"/>
    </font>
    <font>
      <b/>
      <sz val="11"/>
      <color indexed="52"/>
      <name val="Arial"/>
      <family val="2"/>
    </font>
    <font>
      <b/>
      <sz val="11"/>
      <color indexed="9"/>
      <name val="Arial"/>
      <family val="2"/>
    </font>
    <font>
      <i/>
      <sz val="11"/>
      <color indexed="23"/>
      <name val="Arial"/>
      <family val="2"/>
    </font>
    <font>
      <sz val="11"/>
      <color indexed="17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1"/>
      <color indexed="62"/>
      <name val="Arial"/>
      <family val="2"/>
    </font>
    <font>
      <sz val="11"/>
      <color indexed="52"/>
      <name val="Arial"/>
      <family val="2"/>
    </font>
    <font>
      <sz val="11"/>
      <color indexed="60"/>
      <name val="Arial"/>
      <family val="2"/>
    </font>
    <font>
      <b/>
      <sz val="11"/>
      <color indexed="63"/>
      <name val="Arial"/>
      <family val="2"/>
    </font>
    <font>
      <b/>
      <sz val="18"/>
      <color indexed="56"/>
      <name val="Arial"/>
      <family val="2"/>
    </font>
    <font>
      <b/>
      <sz val="11"/>
      <color indexed="8"/>
      <name val="Arial"/>
      <family val="2"/>
    </font>
    <font>
      <sz val="11"/>
      <color indexed="10"/>
      <name val="Arial"/>
      <family val="2"/>
    </font>
    <font>
      <b/>
      <sz val="11"/>
      <name val="Arial"/>
      <family val="2"/>
    </font>
    <font>
      <i/>
      <sz val="10"/>
      <name val="Arial"/>
      <family val="2"/>
    </font>
    <font>
      <b/>
      <sz val="12"/>
      <name val="Arial"/>
      <family val="2"/>
    </font>
    <font>
      <sz val="10"/>
      <color indexed="8"/>
      <name val="Arial Narrow"/>
      <family val="2"/>
    </font>
    <font>
      <sz val="7"/>
      <name val="Times New Roman"/>
      <family val="1"/>
    </font>
    <font>
      <sz val="10"/>
      <name val="MS Sans Serif"/>
      <family val="2"/>
    </font>
    <font>
      <sz val="8"/>
      <name val="Helv"/>
    </font>
    <font>
      <sz val="8.25"/>
      <name val="Helv"/>
    </font>
    <font>
      <b/>
      <sz val="10"/>
      <color indexed="9"/>
      <name val="MS Sans Serif"/>
      <family val="2"/>
    </font>
    <font>
      <sz val="24"/>
      <name val="Arial"/>
      <family val="2"/>
    </font>
    <font>
      <sz val="8.5"/>
      <name val="MS Sans Serif"/>
      <family val="2"/>
    </font>
    <font>
      <sz val="1"/>
      <color indexed="8"/>
      <name val="Courier"/>
      <family val="3"/>
    </font>
    <font>
      <b/>
      <sz val="10"/>
      <name val="MS Sans Serif"/>
      <family val="2"/>
    </font>
    <font>
      <b/>
      <sz val="8"/>
      <name val="MS Sans Serif"/>
      <family val="2"/>
    </font>
    <font>
      <b/>
      <sz val="1"/>
      <color indexed="8"/>
      <name val="Courier"/>
      <family val="3"/>
    </font>
    <font>
      <sz val="22"/>
      <name val="UBSHeadline"/>
      <family val="1"/>
    </font>
    <font>
      <sz val="8"/>
      <color indexed="10"/>
      <name val="Helv"/>
    </font>
    <font>
      <sz val="10"/>
      <name val="Frutiger 45 Light"/>
      <family val="2"/>
    </font>
    <font>
      <i/>
      <sz val="10"/>
      <name val="Helv"/>
    </font>
    <font>
      <sz val="10"/>
      <color theme="0"/>
      <name val="Arial Narrow"/>
      <family val="2"/>
    </font>
    <font>
      <sz val="10"/>
      <color rgb="FF9C0006"/>
      <name val="Arial Narrow"/>
      <family val="2"/>
    </font>
    <font>
      <sz val="10"/>
      <color theme="1"/>
      <name val="Arial Narrow"/>
      <family val="2"/>
    </font>
    <font>
      <b/>
      <sz val="10"/>
      <name val="Times New Roman"/>
      <family val="1"/>
    </font>
    <font>
      <sz val="10"/>
      <name val="Times New Roman"/>
      <family val="1"/>
    </font>
    <font>
      <sz val="11"/>
      <color indexed="8"/>
      <name val="Times New Roman"/>
      <family val="1"/>
    </font>
    <font>
      <b/>
      <sz val="11"/>
      <name val="Times New Roman"/>
      <family val="1"/>
    </font>
    <font>
      <u/>
      <sz val="10"/>
      <color indexed="36"/>
      <name val="Arial"/>
      <family val="2"/>
    </font>
    <font>
      <b/>
      <sz val="10"/>
      <color indexed="52"/>
      <name val="Arial"/>
      <family val="2"/>
    </font>
    <font>
      <sz val="10"/>
      <color indexed="52"/>
      <name val="Arial"/>
      <family val="2"/>
    </font>
    <font>
      <sz val="10"/>
      <color indexed="60"/>
      <name val="Arial"/>
      <family val="2"/>
    </font>
    <font>
      <sz val="10"/>
      <color indexed="9"/>
      <name val="Arial Narrow"/>
      <family val="2"/>
    </font>
    <font>
      <sz val="10"/>
      <color indexed="20"/>
      <name val="Arial Narrow"/>
      <family val="2"/>
    </font>
    <font>
      <sz val="10"/>
      <name val="Arial Narrow"/>
      <family val="2"/>
    </font>
    <font>
      <sz val="10"/>
      <name val="Courier"/>
      <family val="3"/>
    </font>
    <font>
      <sz val="12"/>
      <name val="Arial"/>
      <family val="2"/>
    </font>
    <font>
      <sz val="10"/>
      <color indexed="8"/>
      <name val="Tms Rmn"/>
    </font>
    <font>
      <u val="singleAccounting"/>
      <sz val="10"/>
      <name val="Arial"/>
      <family val="2"/>
    </font>
    <font>
      <b/>
      <sz val="10"/>
      <color indexed="52"/>
      <name val="Arial Narrow"/>
      <family val="2"/>
    </font>
    <font>
      <b/>
      <sz val="10"/>
      <color indexed="9"/>
      <name val="Arial Narrow"/>
      <family val="2"/>
    </font>
    <font>
      <sz val="11"/>
      <name val="Tms Rmn"/>
      <charset val="238"/>
    </font>
    <font>
      <sz val="10"/>
      <name val="Geneva"/>
    </font>
    <font>
      <sz val="14"/>
      <name val="Arial"/>
      <family val="2"/>
    </font>
    <font>
      <sz val="12"/>
      <name val="Palatino"/>
    </font>
    <font>
      <sz val="10"/>
      <name val="Tms Rmn"/>
    </font>
    <font>
      <u val="doubleAccounting"/>
      <sz val="10"/>
      <name val="Arial"/>
      <family val="2"/>
    </font>
    <font>
      <b/>
      <sz val="11"/>
      <color indexed="29"/>
      <name val="Calibri"/>
      <family val="2"/>
    </font>
    <font>
      <i/>
      <sz val="10"/>
      <color indexed="23"/>
      <name val="Arial Narrow"/>
      <family val="2"/>
    </font>
    <font>
      <sz val="12"/>
      <color indexed="10"/>
      <name val="Palatino"/>
    </font>
    <font>
      <sz val="10"/>
      <color indexed="17"/>
      <name val="Arial Narrow"/>
      <family val="2"/>
    </font>
    <font>
      <b/>
      <sz val="15"/>
      <color indexed="62"/>
      <name val="Arial Narrow"/>
      <family val="2"/>
    </font>
    <font>
      <b/>
      <sz val="13"/>
      <color indexed="62"/>
      <name val="Arial Narrow"/>
      <family val="2"/>
    </font>
    <font>
      <b/>
      <sz val="11"/>
      <color indexed="62"/>
      <name val="Arial Narrow"/>
      <family val="2"/>
    </font>
    <font>
      <sz val="10"/>
      <color indexed="62"/>
      <name val="Arial Narrow"/>
      <family val="2"/>
    </font>
    <font>
      <sz val="10"/>
      <name val="Palatino"/>
    </font>
    <font>
      <sz val="10"/>
      <color indexed="52"/>
      <name val="Arial Narrow"/>
      <family val="2"/>
    </font>
    <font>
      <sz val="10"/>
      <color indexed="60"/>
      <name val="Arial Narrow"/>
      <family val="2"/>
    </font>
    <font>
      <b/>
      <i/>
      <sz val="16"/>
      <name val="Helv"/>
      <charset val="238"/>
    </font>
    <font>
      <sz val="8"/>
      <name val="Arial CE"/>
      <charset val="238"/>
    </font>
    <font>
      <b/>
      <sz val="7"/>
      <name val="Arial"/>
      <family val="2"/>
    </font>
    <font>
      <b/>
      <sz val="10"/>
      <color indexed="63"/>
      <name val="Arial Narrow"/>
      <family val="2"/>
    </font>
    <font>
      <b/>
      <sz val="12"/>
      <name val="Palatino"/>
    </font>
    <font>
      <sz val="6"/>
      <name val="Tms Rmn"/>
    </font>
    <font>
      <sz val="10"/>
      <color indexed="23"/>
      <name val="Arial"/>
      <family val="2"/>
    </font>
    <font>
      <b/>
      <sz val="12"/>
      <name val="MS Sans Serif"/>
      <family val="2"/>
    </font>
    <font>
      <b/>
      <sz val="18"/>
      <name val="Times New Roman"/>
      <family val="1"/>
    </font>
    <font>
      <sz val="8"/>
      <name val="Helvetica-Narrow"/>
    </font>
    <font>
      <b/>
      <sz val="7"/>
      <name val="Helvetica-Narrow"/>
    </font>
    <font>
      <sz val="12"/>
      <name val="Times New Roman"/>
      <family val="1"/>
    </font>
    <font>
      <b/>
      <sz val="18"/>
      <color indexed="29"/>
      <name val="Cambria"/>
      <family val="2"/>
    </font>
    <font>
      <b/>
      <sz val="15"/>
      <color indexed="29"/>
      <name val="Calibri"/>
      <family val="2"/>
    </font>
    <font>
      <sz val="12"/>
      <name val="Arial MT"/>
    </font>
    <font>
      <b/>
      <sz val="22"/>
      <color indexed="18"/>
      <name val="Arial"/>
      <family val="2"/>
    </font>
    <font>
      <b/>
      <sz val="14"/>
      <color indexed="18"/>
      <name val="Arial"/>
      <family val="2"/>
    </font>
    <font>
      <sz val="9"/>
      <color indexed="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12"/>
      <name val="Helv"/>
    </font>
    <font>
      <b/>
      <sz val="16"/>
      <name val="Arial"/>
      <family val="2"/>
    </font>
    <font>
      <sz val="8"/>
      <name val="Tms Rmn"/>
    </font>
    <font>
      <b/>
      <sz val="11"/>
      <name val="Gentle Sans"/>
    </font>
    <font>
      <b/>
      <sz val="10"/>
      <color indexed="10"/>
      <name val="Arial"/>
      <family val="2"/>
    </font>
    <font>
      <sz val="10"/>
      <name val="CG Times"/>
      <family val="1"/>
    </font>
    <font>
      <sz val="8"/>
      <name val="SwitzerlandLight"/>
    </font>
    <font>
      <sz val="7"/>
      <name val="SwitzerlandLight"/>
    </font>
    <font>
      <sz val="12"/>
      <color indexed="12"/>
      <name val="Book Antiqua"/>
      <family val="1"/>
    </font>
    <font>
      <sz val="8"/>
      <name val="Palatino"/>
      <family val="1"/>
    </font>
    <font>
      <sz val="10"/>
      <color indexed="15"/>
      <name val="Arial"/>
      <family val="2"/>
    </font>
    <font>
      <sz val="10"/>
      <color indexed="63"/>
      <name val="Arial"/>
      <family val="2"/>
    </font>
    <font>
      <sz val="9"/>
      <name val="TimesNewRomanPS"/>
    </font>
    <font>
      <b/>
      <i/>
      <sz val="12"/>
      <name val="Gentle Sans"/>
    </font>
    <font>
      <sz val="7"/>
      <name val="Palatino"/>
      <family val="1"/>
    </font>
    <font>
      <sz val="10"/>
      <name val="Helv"/>
    </font>
    <font>
      <b/>
      <i/>
      <sz val="10"/>
      <name val="Times New Roman"/>
      <family val="1"/>
    </font>
    <font>
      <b/>
      <sz val="11"/>
      <color indexed="39"/>
      <name val="Arial"/>
      <family val="2"/>
    </font>
    <font>
      <b/>
      <sz val="12"/>
      <color indexed="10"/>
      <name val="Book Antiqua"/>
      <family val="1"/>
    </font>
    <font>
      <b/>
      <sz val="12"/>
      <color indexed="33"/>
      <name val="Book Antiqua"/>
      <family val="1"/>
    </font>
    <font>
      <b/>
      <sz val="12"/>
      <color indexed="12"/>
      <name val="Book Antiqua"/>
      <family val="1"/>
    </font>
    <font>
      <b/>
      <sz val="8.5"/>
      <color indexed="12"/>
      <name val="MS Sans Serif"/>
      <family val="2"/>
    </font>
    <font>
      <sz val="10"/>
      <color indexed="16"/>
      <name val="Helvetica-Black"/>
    </font>
    <font>
      <sz val="11"/>
      <name val="Tms Rmn"/>
    </font>
    <font>
      <sz val="12"/>
      <name val="NewCenturySchlbk"/>
      <family val="1"/>
    </font>
    <font>
      <i/>
      <sz val="12"/>
      <name val="Gentle Sans"/>
    </font>
    <font>
      <sz val="9"/>
      <name val="Gentle Sans"/>
    </font>
    <font>
      <sz val="9"/>
      <name val="Gentle Sans Light"/>
    </font>
    <font>
      <b/>
      <sz val="14"/>
      <color indexed="9"/>
      <name val="MS Sans Serif"/>
      <family val="2"/>
    </font>
    <font>
      <b/>
      <sz val="8"/>
      <color indexed="11"/>
      <name val="MS Sans Serif"/>
      <family val="2"/>
    </font>
    <font>
      <sz val="9"/>
      <name val="NewsGoth Lt BT"/>
      <family val="2"/>
    </font>
    <font>
      <sz val="9"/>
      <name val="NewsGoth Dm BT"/>
      <family val="2"/>
    </font>
    <font>
      <sz val="10"/>
      <name val="NewsGoth Dm BT"/>
      <family val="2"/>
    </font>
    <font>
      <b/>
      <sz val="12"/>
      <name val="NewsGoth BT"/>
      <family val="2"/>
    </font>
    <font>
      <sz val="9"/>
      <name val="NewsGoth BT"/>
      <family val="2"/>
    </font>
    <font>
      <sz val="7.5"/>
      <name val="NewsGoth Lt BT"/>
      <family val="2"/>
    </font>
    <font>
      <b/>
      <sz val="9"/>
      <name val="Palatino"/>
      <family val="1"/>
    </font>
    <font>
      <sz val="9"/>
      <color indexed="21"/>
      <name val="Helvetica-Black"/>
    </font>
    <font>
      <sz val="9"/>
      <name val="Helvetica-Black"/>
    </font>
    <font>
      <sz val="10"/>
      <name val="Gentle Sans"/>
    </font>
    <font>
      <i/>
      <sz val="8"/>
      <name val="Tms Rmn"/>
    </font>
    <font>
      <b/>
      <sz val="12"/>
      <color indexed="17"/>
      <name val="Book Antiqua"/>
      <family val="1"/>
    </font>
    <font>
      <b/>
      <sz val="8"/>
      <name val="Tms Rmn"/>
    </font>
    <font>
      <b/>
      <sz val="14"/>
      <name val="Times New Roman"/>
      <family val="1"/>
    </font>
    <font>
      <sz val="14"/>
      <name val="lr ¾©"/>
      <family val="1"/>
      <charset val="128"/>
    </font>
    <font>
      <b/>
      <sz val="18"/>
      <color indexed="62"/>
      <name val="lr oSVbN"/>
      <family val="3"/>
      <charset val="128"/>
    </font>
    <font>
      <b/>
      <sz val="11"/>
      <color indexed="9"/>
      <name val="lr oSVbN"/>
      <family val="3"/>
      <charset val="128"/>
    </font>
    <font>
      <sz val="11"/>
      <color indexed="20"/>
      <name val="lr oSVbN"/>
      <family val="3"/>
      <charset val="128"/>
    </font>
    <font>
      <b/>
      <sz val="15"/>
      <color indexed="62"/>
      <name val="lr oSVbN"/>
      <family val="3"/>
      <charset val="128"/>
    </font>
    <font>
      <b/>
      <sz val="13"/>
      <color indexed="62"/>
      <name val="lr oSVbN"/>
      <family val="3"/>
      <charset val="128"/>
    </font>
    <font>
      <b/>
      <sz val="11"/>
      <color indexed="62"/>
      <name val="lr oSVbN"/>
      <family val="3"/>
      <charset val="128"/>
    </font>
    <font>
      <sz val="11"/>
      <name val="–¾’©"/>
      <family val="1"/>
      <charset val="128"/>
    </font>
    <font>
      <sz val="10"/>
      <color indexed="53"/>
      <name val="Comic Sans MS"/>
      <family val="4"/>
    </font>
    <font>
      <sz val="9"/>
      <name val="Times New Roman"/>
      <family val="1"/>
    </font>
    <font>
      <sz val="10"/>
      <color indexed="12"/>
      <name val="MS Sans Serif"/>
      <family val="2"/>
    </font>
    <font>
      <sz val="11"/>
      <color indexed="8"/>
      <name val="lr oSVbN"/>
      <family val="3"/>
      <charset val="128"/>
    </font>
    <font>
      <sz val="11"/>
      <color indexed="8"/>
      <name val="Calibri"/>
      <family val="2"/>
      <charset val="161"/>
    </font>
    <font>
      <sz val="10"/>
      <color indexed="8"/>
      <name val="Arial Cyr"/>
      <family val="2"/>
      <charset val="204"/>
    </font>
    <font>
      <sz val="11"/>
      <color indexed="9"/>
      <name val="lr oSVbN"/>
      <family val="3"/>
      <charset val="128"/>
    </font>
    <font>
      <sz val="11"/>
      <color indexed="9"/>
      <name val="Calibri"/>
      <family val="2"/>
      <charset val="161"/>
    </font>
    <font>
      <sz val="10"/>
      <color indexed="9"/>
      <name val="Arial Cyr"/>
      <family val="2"/>
      <charset val="204"/>
    </font>
    <font>
      <i/>
      <sz val="11"/>
      <color indexed="23"/>
      <name val="lr oSVbN"/>
      <family val="3"/>
      <charset val="128"/>
    </font>
    <font>
      <u/>
      <sz val="11"/>
      <color indexed="12"/>
      <name val="Times New Roman Cyr"/>
      <charset val="204"/>
    </font>
    <font>
      <sz val="8"/>
      <color indexed="12"/>
      <name val="Helv"/>
    </font>
    <font>
      <sz val="10"/>
      <name val="Geneva"/>
      <family val="2"/>
    </font>
    <font>
      <sz val="8"/>
      <color indexed="12"/>
      <name val="Helv"/>
      <family val="2"/>
    </font>
    <font>
      <sz val="10"/>
      <name val="Courier New"/>
      <family val="3"/>
    </font>
    <font>
      <sz val="11"/>
      <color indexed="60"/>
      <name val="lr oSVbN"/>
      <family val="3"/>
      <charset val="128"/>
    </font>
    <font>
      <sz val="11"/>
      <color indexed="17"/>
      <name val="lr oSVbN"/>
      <family val="3"/>
      <charset val="128"/>
    </font>
    <font>
      <sz val="12"/>
      <name val="±¼¸²Ã¼"/>
      <charset val="129"/>
    </font>
    <font>
      <sz val="1"/>
      <color indexed="8"/>
      <name val="Courier New"/>
      <family val="3"/>
    </font>
    <font>
      <i/>
      <sz val="1"/>
      <color indexed="8"/>
      <name val="Courier"/>
      <family val="3"/>
    </font>
    <font>
      <b/>
      <sz val="18"/>
      <name val="Arial"/>
      <family val="2"/>
    </font>
    <font>
      <sz val="9"/>
      <color indexed="9"/>
      <name val="Times"/>
      <family val="1"/>
    </font>
    <font>
      <sz val="10"/>
      <name val="Times"/>
      <family val="1"/>
    </font>
    <font>
      <b/>
      <sz val="9"/>
      <name val="Times New Roman"/>
      <family val="1"/>
    </font>
    <font>
      <sz val="10"/>
      <name val="Arial CE"/>
      <family val="2"/>
      <charset val="238"/>
    </font>
    <font>
      <sz val="10"/>
      <color indexed="8"/>
      <name val="Verdana"/>
      <family val="2"/>
    </font>
    <font>
      <i/>
      <sz val="10"/>
      <color indexed="8"/>
      <name val="Verdana"/>
      <family val="2"/>
    </font>
    <font>
      <sz val="10"/>
      <color indexed="54"/>
      <name val="Verdana"/>
      <family val="2"/>
    </font>
    <font>
      <b/>
      <sz val="10"/>
      <color indexed="8"/>
      <name val="Verdana"/>
      <family val="2"/>
    </font>
    <font>
      <sz val="11"/>
      <color indexed="8"/>
      <name val="Verdana"/>
      <family val="2"/>
    </font>
    <font>
      <b/>
      <sz val="11"/>
      <color indexed="8"/>
      <name val="Verdana"/>
      <family val="2"/>
    </font>
    <font>
      <b/>
      <sz val="13"/>
      <color indexed="9"/>
      <name val="Verdana"/>
      <family val="2"/>
    </font>
    <font>
      <sz val="12"/>
      <name val="Times"/>
      <family val="1"/>
    </font>
    <font>
      <sz val="10"/>
      <name val="Arial Cyr"/>
      <charset val="204"/>
    </font>
    <font>
      <sz val="9"/>
      <color indexed="8"/>
      <name val="Times"/>
      <family val="1"/>
    </font>
    <font>
      <sz val="9"/>
      <name val="Times"/>
      <family val="1"/>
    </font>
    <font>
      <sz val="13"/>
      <name val="Times New Roman"/>
      <family val="1"/>
    </font>
    <font>
      <sz val="9"/>
      <name val="Tms Rmn"/>
    </font>
    <font>
      <b/>
      <sz val="10"/>
      <color indexed="8"/>
      <name val="Times New Roman"/>
      <family val="1"/>
    </font>
    <font>
      <b/>
      <sz val="12"/>
      <name val="Helv"/>
    </font>
    <font>
      <sz val="14"/>
      <name val="Helv"/>
    </font>
    <font>
      <sz val="12"/>
      <name val="Arial CE"/>
      <family val="2"/>
      <charset val="238"/>
    </font>
    <font>
      <sz val="10"/>
      <color indexed="14"/>
      <name val="Arial"/>
      <family val="2"/>
    </font>
    <font>
      <u/>
      <sz val="10"/>
      <color indexed="12"/>
      <name val="Times New Roman CE"/>
      <charset val="238"/>
    </font>
    <font>
      <u/>
      <sz val="10"/>
      <color indexed="12"/>
      <name val="Courier"/>
      <family val="3"/>
    </font>
    <font>
      <u/>
      <sz val="10"/>
      <color indexed="36"/>
      <name val="Courier"/>
      <family val="3"/>
    </font>
    <font>
      <u/>
      <sz val="5"/>
      <color indexed="12"/>
      <name val="Courier"/>
      <family val="3"/>
    </font>
    <font>
      <u/>
      <sz val="11"/>
      <color indexed="12"/>
      <name val="Tms Rmn"/>
    </font>
    <font>
      <u/>
      <sz val="12"/>
      <color indexed="12"/>
      <name val="Times New Roman"/>
      <family val="1"/>
    </font>
    <font>
      <u/>
      <sz val="10"/>
      <color indexed="12"/>
      <name val="Times New Roman"/>
      <family val="1"/>
    </font>
    <font>
      <u/>
      <sz val="11"/>
      <color indexed="12"/>
      <name val="Calibri"/>
      <family val="2"/>
    </font>
    <font>
      <sz val="10"/>
      <name val="Arial Cyr"/>
    </font>
    <font>
      <u/>
      <sz val="11"/>
      <color indexed="36"/>
      <name val="Times New Roman Cyr"/>
      <charset val="204"/>
    </font>
    <font>
      <u/>
      <sz val="10"/>
      <color indexed="36"/>
      <name val="Arial Tur"/>
      <charset val="162"/>
    </font>
    <font>
      <u/>
      <sz val="10"/>
      <color indexed="12"/>
      <name val="Arial Tur"/>
      <charset val="162"/>
    </font>
    <font>
      <sz val="10"/>
      <name val="CTimesRoman"/>
      <family val="2"/>
    </font>
    <font>
      <u/>
      <sz val="7.5"/>
      <color indexed="12"/>
      <name val="Tms Rmn"/>
    </font>
    <font>
      <u/>
      <sz val="7.5"/>
      <color indexed="36"/>
      <name val="Tms Rmn"/>
    </font>
    <font>
      <u/>
      <sz val="10"/>
      <color indexed="12"/>
      <name val="MS Sans Serif"/>
      <family val="2"/>
    </font>
    <font>
      <sz val="8"/>
      <color indexed="8"/>
      <name val="Helv"/>
    </font>
    <font>
      <sz val="10"/>
      <color indexed="17"/>
      <name val="Univers Condensed"/>
      <family val="2"/>
    </font>
    <font>
      <sz val="26"/>
      <name val="Arial"/>
      <family val="2"/>
    </font>
    <font>
      <sz val="30"/>
      <name val="Arial"/>
      <family val="2"/>
    </font>
    <font>
      <sz val="48"/>
      <name val="Arial"/>
      <family val="2"/>
    </font>
    <font>
      <b/>
      <sz val="100"/>
      <name val="Arial"/>
      <family val="2"/>
    </font>
    <font>
      <u/>
      <sz val="10"/>
      <color indexed="36"/>
      <name val="Times New Roman CE"/>
      <charset val="238"/>
    </font>
    <font>
      <u/>
      <sz val="10"/>
      <name val="Times New Roman"/>
      <family val="1"/>
    </font>
    <font>
      <sz val="10"/>
      <color indexed="8"/>
      <name val="جيزة"/>
      <charset val="178"/>
    </font>
    <font>
      <sz val="11"/>
      <color indexed="52"/>
      <name val="lr oSVbN"/>
      <family val="3"/>
      <charset val="128"/>
    </font>
    <font>
      <sz val="10"/>
      <name val="Arial CE"/>
    </font>
    <font>
      <b/>
      <i/>
      <sz val="16"/>
      <name val="Helv"/>
    </font>
    <font>
      <sz val="12"/>
      <name val="Tms Rmn"/>
    </font>
    <font>
      <sz val="8.25"/>
      <color indexed="8"/>
      <name val="Tahoma"/>
      <family val="2"/>
    </font>
    <font>
      <sz val="12"/>
      <color indexed="8"/>
      <name val="Arial"/>
      <family val="2"/>
    </font>
    <font>
      <sz val="11"/>
      <color indexed="8"/>
      <name val="Times New Roman"/>
      <family val="2"/>
    </font>
    <font>
      <sz val="9"/>
      <color indexed="8"/>
      <name val="Calibri"/>
      <family val="2"/>
    </font>
    <font>
      <b/>
      <sz val="8"/>
      <name val="Times New Roman"/>
      <family val="1"/>
    </font>
    <font>
      <b/>
      <sz val="11"/>
      <color indexed="53"/>
      <name val="Calibri"/>
      <family val="2"/>
      <scheme val="minor"/>
    </font>
    <font>
      <b/>
      <sz val="13"/>
      <color indexed="62"/>
      <name val="Calibri"/>
      <family val="2"/>
      <scheme val="minor"/>
    </font>
    <font>
      <sz val="10"/>
      <color theme="0"/>
      <name val="Arial"/>
      <family val="2"/>
    </font>
    <font>
      <sz val="10"/>
      <color rgb="FF9C0006"/>
      <name val="Arial"/>
      <family val="2"/>
    </font>
    <font>
      <b/>
      <sz val="10"/>
      <color rgb="FFFA7D00"/>
      <name val="Arial"/>
      <family val="2"/>
    </font>
    <font>
      <b/>
      <sz val="10"/>
      <color theme="0"/>
      <name val="Arial"/>
      <family val="2"/>
    </font>
    <font>
      <i/>
      <sz val="10"/>
      <color rgb="FF7F7F7F"/>
      <name val="Arial"/>
      <family val="2"/>
    </font>
    <font>
      <u/>
      <sz val="10"/>
      <color rgb="FF004488"/>
      <name val="Arial"/>
      <family val="2"/>
    </font>
    <font>
      <u/>
      <sz val="11"/>
      <color rgb="FF004488"/>
      <name val="Calibri"/>
      <family val="2"/>
      <scheme val="minor"/>
    </font>
    <font>
      <sz val="10"/>
      <color rgb="FF006100"/>
      <name val="Arial"/>
      <family val="2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u/>
      <sz val="10"/>
      <color rgb="FF0066AA"/>
      <name val="Arial"/>
      <family val="2"/>
    </font>
    <font>
      <u/>
      <sz val="11"/>
      <color rgb="FF0066AA"/>
      <name val="Calibri"/>
      <family val="2"/>
      <scheme val="minor"/>
    </font>
    <font>
      <sz val="10"/>
      <color rgb="FF3F3F76"/>
      <name val="Arial"/>
      <family val="2"/>
    </font>
    <font>
      <sz val="10"/>
      <color rgb="FFFA7D00"/>
      <name val="Arial"/>
      <family val="2"/>
    </font>
    <font>
      <sz val="10"/>
      <color rgb="FF9C6500"/>
      <name val="Arial"/>
      <family val="2"/>
    </font>
    <font>
      <b/>
      <sz val="10"/>
      <color rgb="FF3F3F3F"/>
      <name val="Arial"/>
      <family val="2"/>
    </font>
    <font>
      <sz val="10"/>
      <color rgb="FFFF0000"/>
      <name val="Arial"/>
      <family val="2"/>
    </font>
    <font>
      <sz val="10"/>
      <color indexed="8"/>
      <name val="Calibri"/>
      <family val="2"/>
    </font>
    <font>
      <sz val="10"/>
      <color indexed="9"/>
      <name val="Calibri"/>
      <family val="2"/>
    </font>
    <font>
      <sz val="10"/>
      <color indexed="20"/>
      <name val="Calibri"/>
      <family val="2"/>
    </font>
    <font>
      <b/>
      <sz val="10"/>
      <color indexed="53"/>
      <name val="Calibri"/>
      <family val="2"/>
    </font>
    <font>
      <b/>
      <sz val="10"/>
      <color indexed="9"/>
      <name val="Calibri"/>
      <family val="2"/>
    </font>
    <font>
      <i/>
      <sz val="10"/>
      <color indexed="23"/>
      <name val="Calibri"/>
      <family val="2"/>
    </font>
    <font>
      <sz val="10"/>
      <color indexed="17"/>
      <name val="Calibri"/>
      <family val="2"/>
    </font>
    <font>
      <sz val="10"/>
      <color indexed="62"/>
      <name val="Calibri"/>
      <family val="2"/>
    </font>
    <font>
      <sz val="10"/>
      <color indexed="53"/>
      <name val="Calibri"/>
      <family val="2"/>
    </font>
    <font>
      <b/>
      <sz val="10"/>
      <color indexed="63"/>
      <name val="Calibri"/>
      <family val="2"/>
    </font>
    <font>
      <b/>
      <sz val="10"/>
      <color indexed="8"/>
      <name val="Calibri"/>
      <family val="2"/>
    </font>
    <font>
      <sz val="10"/>
      <color indexed="10"/>
      <name val="Calibri"/>
      <family val="2"/>
    </font>
    <font>
      <u/>
      <sz val="10"/>
      <color indexed="12"/>
      <name val="Arial Narrow"/>
      <family val="2"/>
    </font>
    <font>
      <b/>
      <sz val="15"/>
      <color indexed="56"/>
      <name val="Arial Narrow"/>
      <family val="2"/>
    </font>
    <font>
      <b/>
      <sz val="13"/>
      <color indexed="56"/>
      <name val="Arial Narrow"/>
      <family val="2"/>
    </font>
    <font>
      <b/>
      <sz val="11"/>
      <color indexed="56"/>
      <name val="Arial Narrow"/>
      <family val="2"/>
    </font>
    <font>
      <b/>
      <sz val="6"/>
      <color indexed="18"/>
      <name val="Arial"/>
      <family val="2"/>
    </font>
    <font>
      <b/>
      <sz val="15"/>
      <color indexed="24"/>
      <name val="Calibri"/>
      <family val="2"/>
    </font>
    <font>
      <b/>
      <sz val="13"/>
      <color indexed="24"/>
      <name val="Calibri"/>
      <family val="2"/>
    </font>
    <font>
      <b/>
      <sz val="11"/>
      <color indexed="24"/>
      <name val="Calibri"/>
      <family val="2"/>
    </font>
    <font>
      <b/>
      <sz val="12"/>
      <color indexed="52"/>
      <name val="Arial"/>
      <family val="2"/>
    </font>
    <font>
      <b/>
      <sz val="10"/>
      <color indexed="53"/>
      <name val="Arial Narrow"/>
      <family val="2"/>
    </font>
    <font>
      <sz val="12"/>
      <color theme="0"/>
      <name val="Arial"/>
      <family val="2"/>
    </font>
    <font>
      <sz val="12"/>
      <color rgb="FF9C0006"/>
      <name val="Arial"/>
      <family val="2"/>
    </font>
    <font>
      <b/>
      <sz val="12"/>
      <color theme="0"/>
      <name val="Arial"/>
      <family val="2"/>
    </font>
    <font>
      <b/>
      <sz val="10"/>
      <color theme="0"/>
      <name val="Arial Narrow"/>
      <family val="2"/>
    </font>
    <font>
      <i/>
      <sz val="12"/>
      <color rgb="FF7F7F7F"/>
      <name val="Arial"/>
      <family val="2"/>
    </font>
    <font>
      <sz val="12"/>
      <color rgb="FF006100"/>
      <name val="Arial"/>
      <family val="2"/>
    </font>
    <font>
      <u/>
      <sz val="10"/>
      <color theme="10"/>
      <name val="Arial"/>
      <family val="2"/>
    </font>
    <font>
      <sz val="12"/>
      <color rgb="FF3F3F76"/>
      <name val="Arial"/>
      <family val="2"/>
    </font>
    <font>
      <sz val="10"/>
      <color rgb="FF3F3F76"/>
      <name val="Arial Narrow"/>
      <family val="2"/>
    </font>
    <font>
      <sz val="18"/>
      <color theme="3"/>
      <name val="Calibri Light"/>
      <family val="2"/>
      <scheme val="major"/>
    </font>
    <font>
      <sz val="8"/>
      <color theme="1"/>
      <name val="Arial"/>
      <family val="2"/>
    </font>
    <font>
      <b/>
      <sz val="11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12"/>
      <name val="Calibri"/>
      <family val="2"/>
      <scheme val="minor"/>
    </font>
    <font>
      <b/>
      <sz val="11"/>
      <name val="Calibri"/>
      <family val="2"/>
      <scheme val="minor"/>
    </font>
  </fonts>
  <fills count="12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5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4"/>
      </patternFill>
    </fill>
    <fill>
      <patternFill patternType="solid">
        <fgColor indexed="31"/>
      </patternFill>
    </fill>
    <fill>
      <patternFill patternType="solid">
        <fgColor indexed="9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47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49"/>
      </patternFill>
    </fill>
    <fill>
      <patternFill patternType="solid">
        <fgColor indexed="48"/>
      </patternFill>
    </fill>
    <fill>
      <patternFill patternType="solid">
        <fgColor indexed="53"/>
      </patternFill>
    </fill>
    <fill>
      <patternFill patternType="solid">
        <fgColor indexed="36"/>
      </patternFill>
    </fill>
    <fill>
      <patternFill patternType="solid">
        <fgColor indexed="55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65"/>
        <bgColor indexed="64"/>
      </patternFill>
    </fill>
    <fill>
      <patternFill patternType="lightGray">
        <fgColor indexed="12"/>
      </patternFill>
    </fill>
    <fill>
      <patternFill patternType="solid">
        <fgColor indexed="9"/>
        <bgColor indexed="9"/>
      </patternFill>
    </fill>
    <fill>
      <patternFill patternType="darkGray">
        <fgColor indexed="9"/>
        <bgColor indexed="43"/>
      </patternFill>
    </fill>
    <fill>
      <patternFill patternType="mediumGray">
        <fgColor indexed="9"/>
        <bgColor indexed="22"/>
      </patternFill>
    </fill>
    <fill>
      <patternFill patternType="solid">
        <fgColor indexed="29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8"/>
      </patternFill>
    </fill>
    <fill>
      <patternFill patternType="solid">
        <fgColor indexed="31"/>
        <bgColor indexed="31"/>
      </patternFill>
    </fill>
    <fill>
      <patternFill patternType="solid">
        <fgColor indexed="45"/>
        <bgColor indexed="45"/>
      </patternFill>
    </fill>
    <fill>
      <patternFill patternType="solid">
        <fgColor indexed="42"/>
        <bgColor indexed="42"/>
      </patternFill>
    </fill>
    <fill>
      <patternFill patternType="solid">
        <fgColor indexed="46"/>
        <bgColor indexed="46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41"/>
      </patternFill>
    </fill>
    <fill>
      <patternFill patternType="solid">
        <fgColor indexed="28"/>
      </patternFill>
    </fill>
    <fill>
      <patternFill patternType="solid">
        <fgColor indexed="44"/>
        <bgColor indexed="44"/>
      </patternFill>
    </fill>
    <fill>
      <patternFill patternType="solid">
        <fgColor indexed="29"/>
        <bgColor indexed="29"/>
      </patternFill>
    </fill>
    <fill>
      <patternFill patternType="solid">
        <fgColor indexed="11"/>
        <bgColor indexed="11"/>
      </patternFill>
    </fill>
    <fill>
      <patternFill patternType="solid">
        <fgColor indexed="51"/>
        <bgColor indexed="51"/>
      </patternFill>
    </fill>
    <fill>
      <patternFill patternType="solid">
        <fgColor indexed="30"/>
        <bgColor indexed="30"/>
      </patternFill>
    </fill>
    <fill>
      <patternFill patternType="solid">
        <fgColor indexed="20"/>
        <bgColor indexed="20"/>
      </patternFill>
    </fill>
    <fill>
      <patternFill patternType="solid">
        <fgColor indexed="49"/>
        <bgColor indexed="49"/>
      </patternFill>
    </fill>
    <fill>
      <patternFill patternType="solid">
        <fgColor indexed="52"/>
        <bgColor indexed="52"/>
      </patternFill>
    </fill>
    <fill>
      <patternFill patternType="solid">
        <fgColor indexed="2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15"/>
        <bgColor indexed="15"/>
      </patternFill>
    </fill>
    <fill>
      <patternFill patternType="solid">
        <fgColor indexed="55"/>
        <bgColor indexed="5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6"/>
        <b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4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8"/>
        <bgColor indexed="9"/>
      </patternFill>
    </fill>
    <fill>
      <patternFill patternType="mediumGray">
        <fgColor indexed="15"/>
      </patternFill>
    </fill>
    <fill>
      <patternFill patternType="lightUp">
        <fgColor indexed="9"/>
        <bgColor indexed="27"/>
      </patternFill>
    </fill>
    <fill>
      <patternFill patternType="lightUp">
        <fgColor indexed="9"/>
        <bgColor indexed="26"/>
      </patternFill>
    </fill>
    <fill>
      <patternFill patternType="solid">
        <fgColor indexed="25"/>
      </patternFill>
    </fill>
    <fill>
      <patternFill patternType="solid">
        <fgColor indexed="55"/>
        <bgColor indexed="64"/>
      </patternFill>
    </fill>
    <fill>
      <patternFill patternType="solid">
        <fgColor indexed="13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43"/>
      </patternFill>
    </fill>
    <fill>
      <patternFill patternType="solid">
        <fgColor indexed="40"/>
        <bgColor indexed="64"/>
      </patternFill>
    </fill>
    <fill>
      <patternFill patternType="mediumGray">
        <fgColor indexed="22"/>
      </patternFill>
    </fill>
    <fill>
      <patternFill patternType="mediumGray">
        <fgColor indexed="42"/>
        <bgColor indexed="31"/>
      </patternFill>
    </fill>
    <fill>
      <patternFill patternType="gray0625">
        <fgColor indexed="13"/>
      </patternFill>
    </fill>
    <fill>
      <patternFill patternType="solid">
        <fgColor indexed="31"/>
        <bgColor indexed="8"/>
      </patternFill>
    </fill>
    <fill>
      <patternFill patternType="solid">
        <fgColor indexed="43"/>
        <bgColor indexed="8"/>
      </patternFill>
    </fill>
    <fill>
      <patternFill patternType="solid">
        <fgColor indexed="63"/>
        <bgColor indexed="8"/>
      </patternFill>
    </fill>
    <fill>
      <patternFill patternType="solid">
        <fgColor indexed="16"/>
        <bgColor indexed="64"/>
      </patternFill>
    </fill>
    <fill>
      <patternFill patternType="lightGray">
        <fgColor indexed="9"/>
      </patternFill>
    </fill>
    <fill>
      <patternFill patternType="gray0625">
        <fgColor indexed="9"/>
      </patternFill>
    </fill>
    <fill>
      <patternFill patternType="gray0625">
        <fgColor indexed="9"/>
        <bgColor indexed="9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 tint="-9.9978637043366805E-2"/>
        <bgColor indexed="64"/>
      </patternFill>
    </fill>
  </fills>
  <borders count="8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double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thick">
        <color auto="1"/>
      </bottom>
      <diagonal/>
    </border>
    <border>
      <left style="thin">
        <color indexed="64"/>
      </left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30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thick">
        <color indexed="44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4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30"/>
      </top>
      <bottom style="double">
        <color indexed="3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 style="double">
        <color indexed="40"/>
      </left>
      <right style="double">
        <color indexed="40"/>
      </right>
      <top/>
      <bottom style="dashed">
        <color indexed="49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8"/>
      </right>
      <top/>
      <bottom style="thin">
        <color indexed="8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double">
        <color indexed="8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24"/>
      </bottom>
      <diagonal/>
    </border>
    <border>
      <left/>
      <right/>
      <top/>
      <bottom style="medium">
        <color indexed="2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medium">
        <color indexed="45"/>
      </bottom>
      <diagonal/>
    </border>
    <border>
      <left/>
      <right/>
      <top/>
      <bottom style="thin">
        <color indexed="45"/>
      </bottom>
      <diagonal/>
    </border>
    <border>
      <left/>
      <right/>
      <top style="medium">
        <color indexed="45"/>
      </top>
      <bottom/>
      <diagonal/>
    </border>
    <border>
      <left/>
      <right/>
      <top/>
      <bottom style="double">
        <color indexed="45"/>
      </bottom>
      <diagonal/>
    </border>
    <border>
      <left/>
      <right/>
      <top/>
      <bottom style="thick">
        <color indexed="32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8"/>
      </right>
      <top/>
      <bottom/>
      <diagonal/>
    </border>
    <border>
      <left/>
      <right/>
      <top style="medium">
        <color indexed="39"/>
      </top>
      <bottom/>
      <diagonal/>
    </border>
    <border>
      <left style="medium">
        <color indexed="39"/>
      </left>
      <right/>
      <top style="medium">
        <color indexed="39"/>
      </top>
      <bottom/>
      <diagonal/>
    </border>
    <border>
      <left/>
      <right/>
      <top/>
      <bottom style="medium">
        <color indexed="39"/>
      </bottom>
      <diagonal/>
    </border>
    <border>
      <left/>
      <right/>
      <top style="hair">
        <color indexed="22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/>
      <bottom style="thick">
        <color indexed="25"/>
      </bottom>
      <diagonal/>
    </border>
    <border>
      <left/>
      <right/>
      <top/>
      <bottom style="thick">
        <color indexed="64"/>
      </bottom>
      <diagonal/>
    </border>
    <border>
      <left/>
      <right/>
      <top style="thin">
        <color indexed="24"/>
      </top>
      <bottom style="double">
        <color indexed="24"/>
      </bottom>
      <diagonal/>
    </border>
    <border>
      <left/>
      <right/>
      <top/>
      <bottom style="thick">
        <color indexed="41"/>
      </bottom>
      <diagonal/>
    </border>
    <border>
      <left/>
      <right/>
      <top/>
      <bottom style="medium">
        <color indexed="41"/>
      </bottom>
      <diagonal/>
    </border>
  </borders>
  <cellStyleXfs count="10663">
    <xf numFmtId="0" fontId="0" fillId="0" borderId="0"/>
    <xf numFmtId="43" fontId="2" fillId="0" borderId="0" applyFont="0" applyFill="0" applyBorder="0" applyAlignment="0" applyProtection="0"/>
    <xf numFmtId="0" fontId="4" fillId="0" borderId="0"/>
    <xf numFmtId="0" fontId="6" fillId="0" borderId="0"/>
    <xf numFmtId="0" fontId="7" fillId="0" borderId="0"/>
    <xf numFmtId="0" fontId="9" fillId="0" borderId="0" applyNumberForma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28" fillId="0" borderId="0"/>
    <xf numFmtId="0" fontId="29" fillId="0" borderId="0" applyFill="0" applyProtection="0"/>
    <xf numFmtId="0" fontId="12" fillId="0" borderId="0"/>
    <xf numFmtId="0" fontId="12" fillId="0" borderId="0"/>
    <xf numFmtId="0" fontId="40" fillId="0" borderId="0"/>
    <xf numFmtId="0" fontId="2" fillId="0" borderId="0"/>
    <xf numFmtId="9" fontId="4" fillId="0" borderId="0" applyFont="0" applyFill="0" applyBorder="0" applyAlignment="0" applyProtection="0"/>
    <xf numFmtId="0" fontId="12" fillId="0" borderId="0"/>
    <xf numFmtId="0" fontId="12" fillId="0" borderId="0"/>
    <xf numFmtId="179" fontId="12" fillId="0" borderId="0"/>
    <xf numFmtId="179" fontId="12" fillId="0" borderId="0"/>
    <xf numFmtId="179" fontId="12" fillId="0" borderId="0">
      <alignment vertical="top"/>
    </xf>
    <xf numFmtId="3" fontId="103" fillId="0" borderId="0" applyFont="0" applyFill="0" applyBorder="0" applyAlignment="0" applyProtection="0">
      <alignment horizontal="left"/>
    </xf>
    <xf numFmtId="164" fontId="104" fillId="0" borderId="18" applyFont="0" applyFill="0" applyBorder="0" applyAlignment="0" applyProtection="0">
      <alignment horizontal="right"/>
    </xf>
    <xf numFmtId="2" fontId="104" fillId="0" borderId="18" applyFont="0" applyFill="0" applyBorder="0" applyAlignment="0" applyProtection="0">
      <alignment horizontal="right"/>
    </xf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179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80" fillId="39" borderId="0" applyNumberFormat="0" applyBorder="0" applyAlignment="0" applyProtection="0"/>
    <xf numFmtId="0" fontId="29" fillId="40" borderId="0" applyNumberFormat="0" applyBorder="0" applyAlignment="0" applyProtection="0"/>
    <xf numFmtId="179" fontId="29" fillId="40" borderId="0" applyNumberFormat="0" applyBorder="0" applyAlignment="0" applyProtection="0"/>
    <xf numFmtId="0" fontId="29" fillId="43" borderId="0" applyNumberFormat="0" applyBorder="0" applyAlignment="0" applyProtection="0"/>
    <xf numFmtId="0" fontId="29" fillId="42" borderId="0" applyNumberFormat="0" applyBorder="0" applyAlignment="0" applyProtection="0"/>
    <xf numFmtId="179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80" fillId="44" borderId="0" applyNumberFormat="0" applyBorder="0" applyAlignment="0" applyProtection="0"/>
    <xf numFmtId="0" fontId="29" fillId="43" borderId="0" applyNumberFormat="0" applyBorder="0" applyAlignment="0" applyProtection="0"/>
    <xf numFmtId="179" fontId="29" fillId="43" borderId="0" applyNumberFormat="0" applyBorder="0" applyAlignment="0" applyProtection="0"/>
    <xf numFmtId="0" fontId="29" fillId="46" borderId="0" applyNumberFormat="0" applyBorder="0" applyAlignment="0" applyProtection="0"/>
    <xf numFmtId="0" fontId="29" fillId="45" borderId="0" applyNumberFormat="0" applyBorder="0" applyAlignment="0" applyProtection="0"/>
    <xf numFmtId="179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80" fillId="46" borderId="0" applyNumberFormat="0" applyBorder="0" applyAlignment="0" applyProtection="0"/>
    <xf numFmtId="0" fontId="29" fillId="46" borderId="0" applyNumberFormat="0" applyBorder="0" applyAlignment="0" applyProtection="0"/>
    <xf numFmtId="179" fontId="29" fillId="46" borderId="0" applyNumberFormat="0" applyBorder="0" applyAlignment="0" applyProtection="0"/>
    <xf numFmtId="0" fontId="29" fillId="47" borderId="0" applyNumberFormat="0" applyBorder="0" applyAlignment="0" applyProtection="0"/>
    <xf numFmtId="0" fontId="29" fillId="41" borderId="0" applyNumberFormat="0" applyBorder="0" applyAlignment="0" applyProtection="0"/>
    <xf numFmtId="179" fontId="29" fillId="47" borderId="0" applyNumberFormat="0" applyBorder="0" applyAlignment="0" applyProtection="0"/>
    <xf numFmtId="0" fontId="29" fillId="47" borderId="0" applyNumberFormat="0" applyBorder="0" applyAlignment="0" applyProtection="0"/>
    <xf numFmtId="0" fontId="80" fillId="45" borderId="0" applyNumberFormat="0" applyBorder="0" applyAlignment="0" applyProtection="0"/>
    <xf numFmtId="0" fontId="29" fillId="47" borderId="0" applyNumberFormat="0" applyBorder="0" applyAlignment="0" applyProtection="0"/>
    <xf numFmtId="179" fontId="29" fillId="47" borderId="0" applyNumberFormat="0" applyBorder="0" applyAlignment="0" applyProtection="0"/>
    <xf numFmtId="0" fontId="29" fillId="48" borderId="0" applyNumberFormat="0" applyBorder="0" applyAlignment="0" applyProtection="0"/>
    <xf numFmtId="0" fontId="29" fillId="48" borderId="0" applyNumberFormat="0" applyBorder="0" applyAlignment="0" applyProtection="0"/>
    <xf numFmtId="179" fontId="29" fillId="48" borderId="0" applyNumberFormat="0" applyBorder="0" applyAlignment="0" applyProtection="0"/>
    <xf numFmtId="0" fontId="80" fillId="41" borderId="0" applyNumberFormat="0" applyBorder="0" applyAlignment="0" applyProtection="0"/>
    <xf numFmtId="0" fontId="29" fillId="48" borderId="0" applyNumberFormat="0" applyBorder="0" applyAlignment="0" applyProtection="0"/>
    <xf numFmtId="179" fontId="29" fillId="48" borderId="0" applyNumberFormat="0" applyBorder="0" applyAlignment="0" applyProtection="0"/>
    <xf numFmtId="0" fontId="29" fillId="44" borderId="0" applyNumberFormat="0" applyBorder="0" applyAlignment="0" applyProtection="0"/>
    <xf numFmtId="0" fontId="29" fillId="45" borderId="0" applyNumberFormat="0" applyBorder="0" applyAlignment="0" applyProtection="0"/>
    <xf numFmtId="179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80" fillId="44" borderId="0" applyNumberFormat="0" applyBorder="0" applyAlignment="0" applyProtection="0"/>
    <xf numFmtId="0" fontId="29" fillId="44" borderId="0" applyNumberFormat="0" applyBorder="0" applyAlignment="0" applyProtection="0"/>
    <xf numFmtId="179" fontId="29" fillId="44" borderId="0" applyNumberFormat="0" applyBorder="0" applyAlignment="0" applyProtection="0"/>
    <xf numFmtId="0" fontId="32" fillId="41" borderId="0" applyNumberFormat="0" applyBorder="0" applyAlignment="0" applyProtection="0"/>
    <xf numFmtId="0" fontId="32" fillId="42" borderId="0" applyNumberFormat="0" applyBorder="0" applyAlignment="0" applyProtection="0"/>
    <xf numFmtId="0" fontId="32" fillId="45" borderId="0" applyNumberFormat="0" applyBorder="0" applyAlignment="0" applyProtection="0"/>
    <xf numFmtId="0" fontId="32" fillId="41" borderId="0" applyNumberFormat="0" applyBorder="0" applyAlignment="0" applyProtection="0"/>
    <xf numFmtId="0" fontId="32" fillId="48" borderId="0" applyNumberFormat="0" applyBorder="0" applyAlignment="0" applyProtection="0"/>
    <xf numFmtId="0" fontId="32" fillId="45" borderId="0" applyNumberFormat="0" applyBorder="0" applyAlignment="0" applyProtection="0"/>
    <xf numFmtId="0" fontId="29" fillId="39" borderId="0" applyNumberFormat="0" applyBorder="0" applyAlignment="0" applyProtection="0"/>
    <xf numFmtId="0" fontId="29" fillId="49" borderId="0" applyNumberFormat="0" applyBorder="0" applyAlignment="0" applyProtection="0"/>
    <xf numFmtId="179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80" fillId="39" borderId="0" applyNumberFormat="0" applyBorder="0" applyAlignment="0" applyProtection="0"/>
    <xf numFmtId="0" fontId="29" fillId="39" borderId="0" applyNumberFormat="0" applyBorder="0" applyAlignment="0" applyProtection="0"/>
    <xf numFmtId="179" fontId="29" fillId="39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179" fontId="29" fillId="42" borderId="0" applyNumberFormat="0" applyBorder="0" applyAlignment="0" applyProtection="0"/>
    <xf numFmtId="0" fontId="80" fillId="42" borderId="0" applyNumberFormat="0" applyBorder="0" applyAlignment="0" applyProtection="0"/>
    <xf numFmtId="0" fontId="29" fillId="42" borderId="0" applyNumberFormat="0" applyBorder="0" applyAlignment="0" applyProtection="0"/>
    <xf numFmtId="179" fontId="29" fillId="42" borderId="0" applyNumberFormat="0" applyBorder="0" applyAlignment="0" applyProtection="0"/>
    <xf numFmtId="0" fontId="29" fillId="51" borderId="0" applyNumberFormat="0" applyBorder="0" applyAlignment="0" applyProtection="0"/>
    <xf numFmtId="0" fontId="29" fillId="50" borderId="0" applyNumberFormat="0" applyBorder="0" applyAlignment="0" applyProtection="0"/>
    <xf numFmtId="179" fontId="29" fillId="51" borderId="0" applyNumberFormat="0" applyBorder="0" applyAlignment="0" applyProtection="0"/>
    <xf numFmtId="0" fontId="29" fillId="51" borderId="0" applyNumberFormat="0" applyBorder="0" applyAlignment="0" applyProtection="0"/>
    <xf numFmtId="0" fontId="80" fillId="46" borderId="0" applyNumberFormat="0" applyBorder="0" applyAlignment="0" applyProtection="0"/>
    <xf numFmtId="0" fontId="29" fillId="51" borderId="0" applyNumberFormat="0" applyBorder="0" applyAlignment="0" applyProtection="0"/>
    <xf numFmtId="179" fontId="29" fillId="51" borderId="0" applyNumberFormat="0" applyBorder="0" applyAlignment="0" applyProtection="0"/>
    <xf numFmtId="0" fontId="29" fillId="47" borderId="0" applyNumberFormat="0" applyBorder="0" applyAlignment="0" applyProtection="0"/>
    <xf numFmtId="0" fontId="29" fillId="49" borderId="0" applyNumberFormat="0" applyBorder="0" applyAlignment="0" applyProtection="0"/>
    <xf numFmtId="179" fontId="29" fillId="47" borderId="0" applyNumberFormat="0" applyBorder="0" applyAlignment="0" applyProtection="0"/>
    <xf numFmtId="0" fontId="29" fillId="47" borderId="0" applyNumberFormat="0" applyBorder="0" applyAlignment="0" applyProtection="0"/>
    <xf numFmtId="0" fontId="80" fillId="44" borderId="0" applyNumberFormat="0" applyBorder="0" applyAlignment="0" applyProtection="0"/>
    <xf numFmtId="0" fontId="29" fillId="47" borderId="0" applyNumberFormat="0" applyBorder="0" applyAlignment="0" applyProtection="0"/>
    <xf numFmtId="179" fontId="29" fillId="47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179" fontId="29" fillId="39" borderId="0" applyNumberFormat="0" applyBorder="0" applyAlignment="0" applyProtection="0"/>
    <xf numFmtId="0" fontId="80" fillId="49" borderId="0" applyNumberFormat="0" applyBorder="0" applyAlignment="0" applyProtection="0"/>
    <xf numFmtId="0" fontId="29" fillId="39" borderId="0" applyNumberFormat="0" applyBorder="0" applyAlignment="0" applyProtection="0"/>
    <xf numFmtId="179" fontId="29" fillId="39" borderId="0" applyNumberFormat="0" applyBorder="0" applyAlignment="0" applyProtection="0"/>
    <xf numFmtId="0" fontId="29" fillId="52" borderId="0" applyNumberFormat="0" applyBorder="0" applyAlignment="0" applyProtection="0"/>
    <xf numFmtId="0" fontId="29" fillId="50" borderId="0" applyNumberFormat="0" applyBorder="0" applyAlignment="0" applyProtection="0"/>
    <xf numFmtId="179" fontId="29" fillId="52" borderId="0" applyNumberFormat="0" applyBorder="0" applyAlignment="0" applyProtection="0"/>
    <xf numFmtId="0" fontId="29" fillId="52" borderId="0" applyNumberFormat="0" applyBorder="0" applyAlignment="0" applyProtection="0"/>
    <xf numFmtId="0" fontId="80" fillId="44" borderId="0" applyNumberFormat="0" applyBorder="0" applyAlignment="0" applyProtection="0"/>
    <xf numFmtId="0" fontId="29" fillId="52" borderId="0" applyNumberFormat="0" applyBorder="0" applyAlignment="0" applyProtection="0"/>
    <xf numFmtId="179" fontId="29" fillId="52" borderId="0" applyNumberFormat="0" applyBorder="0" applyAlignment="0" applyProtection="0"/>
    <xf numFmtId="0" fontId="32" fillId="49" borderId="0" applyNumberFormat="0" applyBorder="0" applyAlignment="0" applyProtection="0"/>
    <xf numFmtId="0" fontId="32" fillId="42" borderId="0" applyNumberFormat="0" applyBorder="0" applyAlignment="0" applyProtection="0"/>
    <xf numFmtId="0" fontId="32" fillId="50" borderId="0" applyNumberFormat="0" applyBorder="0" applyAlignment="0" applyProtection="0"/>
    <xf numFmtId="0" fontId="32" fillId="49" borderId="0" applyNumberFormat="0" applyBorder="0" applyAlignment="0" applyProtection="0"/>
    <xf numFmtId="0" fontId="32" fillId="39" borderId="0" applyNumberFormat="0" applyBorder="0" applyAlignment="0" applyProtection="0"/>
    <xf numFmtId="0" fontId="32" fillId="50" borderId="0" applyNumberFormat="0" applyBorder="0" applyAlignment="0" applyProtection="0"/>
    <xf numFmtId="0" fontId="41" fillId="53" borderId="0" applyNumberFormat="0" applyBorder="0" applyAlignment="0" applyProtection="0"/>
    <xf numFmtId="0" fontId="41" fillId="54" borderId="0" applyNumberFormat="0" applyBorder="0" applyAlignment="0" applyProtection="0"/>
    <xf numFmtId="179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81" fillId="55" borderId="0" applyNumberFormat="0" applyBorder="0" applyAlignment="0" applyProtection="0"/>
    <xf numFmtId="0" fontId="41" fillId="53" borderId="0" applyNumberFormat="0" applyBorder="0" applyAlignment="0" applyProtection="0"/>
    <xf numFmtId="179" fontId="41" fillId="53" borderId="0" applyNumberFormat="0" applyBorder="0" applyAlignment="0" applyProtection="0"/>
    <xf numFmtId="0" fontId="41" fillId="42" borderId="0" applyNumberFormat="0" applyBorder="0" applyAlignment="0" applyProtection="0"/>
    <xf numFmtId="179" fontId="41" fillId="42" borderId="0" applyNumberFormat="0" applyBorder="0" applyAlignment="0" applyProtection="0"/>
    <xf numFmtId="0" fontId="81" fillId="42" borderId="0" applyNumberFormat="0" applyBorder="0" applyAlignment="0" applyProtection="0"/>
    <xf numFmtId="0" fontId="41" fillId="42" borderId="0" applyNumberFormat="0" applyBorder="0" applyAlignment="0" applyProtection="0"/>
    <xf numFmtId="179" fontId="41" fillId="42" borderId="0" applyNumberFormat="0" applyBorder="0" applyAlignment="0" applyProtection="0"/>
    <xf numFmtId="0" fontId="41" fillId="51" borderId="0" applyNumberFormat="0" applyBorder="0" applyAlignment="0" applyProtection="0"/>
    <xf numFmtId="0" fontId="41" fillId="50" borderId="0" applyNumberFormat="0" applyBorder="0" applyAlignment="0" applyProtection="0"/>
    <xf numFmtId="179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81" fillId="46" borderId="0" applyNumberFormat="0" applyBorder="0" applyAlignment="0" applyProtection="0"/>
    <xf numFmtId="0" fontId="41" fillId="51" borderId="0" applyNumberFormat="0" applyBorder="0" applyAlignment="0" applyProtection="0"/>
    <xf numFmtId="179" fontId="41" fillId="51" borderId="0" applyNumberFormat="0" applyBorder="0" applyAlignment="0" applyProtection="0"/>
    <xf numFmtId="0" fontId="41" fillId="57" borderId="0" applyNumberFormat="0" applyBorder="0" applyAlignment="0" applyProtection="0"/>
    <xf numFmtId="0" fontId="41" fillId="58" borderId="0" applyNumberFormat="0" applyBorder="0" applyAlignment="0" applyProtection="0"/>
    <xf numFmtId="17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81" fillId="44" borderId="0" applyNumberFormat="0" applyBorder="0" applyAlignment="0" applyProtection="0"/>
    <xf numFmtId="0" fontId="41" fillId="57" borderId="0" applyNumberFormat="0" applyBorder="0" applyAlignment="0" applyProtection="0"/>
    <xf numFmtId="179" fontId="41" fillId="57" borderId="0" applyNumberFormat="0" applyBorder="0" applyAlignment="0" applyProtection="0"/>
    <xf numFmtId="0" fontId="41" fillId="54" borderId="0" applyNumberFormat="0" applyBorder="0" applyAlignment="0" applyProtection="0"/>
    <xf numFmtId="179" fontId="41" fillId="54" borderId="0" applyNumberFormat="0" applyBorder="0" applyAlignment="0" applyProtection="0"/>
    <xf numFmtId="0" fontId="81" fillId="49" borderId="0" applyNumberFormat="0" applyBorder="0" applyAlignment="0" applyProtection="0"/>
    <xf numFmtId="0" fontId="41" fillId="54" borderId="0" applyNumberFormat="0" applyBorder="0" applyAlignment="0" applyProtection="0"/>
    <xf numFmtId="179" fontId="41" fillId="54" borderId="0" applyNumberFormat="0" applyBorder="0" applyAlignment="0" applyProtection="0"/>
    <xf numFmtId="0" fontId="41" fillId="59" borderId="0" applyNumberFormat="0" applyBorder="0" applyAlignment="0" applyProtection="0"/>
    <xf numFmtId="0" fontId="41" fillId="42" borderId="0" applyNumberFormat="0" applyBorder="0" applyAlignment="0" applyProtection="0"/>
    <xf numFmtId="179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81" fillId="44" borderId="0" applyNumberFormat="0" applyBorder="0" applyAlignment="0" applyProtection="0"/>
    <xf numFmtId="0" fontId="41" fillId="59" borderId="0" applyNumberFormat="0" applyBorder="0" applyAlignment="0" applyProtection="0"/>
    <xf numFmtId="179" fontId="41" fillId="59" borderId="0" applyNumberFormat="0" applyBorder="0" applyAlignment="0" applyProtection="0"/>
    <xf numFmtId="0" fontId="61" fillId="54" borderId="0" applyNumberFormat="0" applyBorder="0" applyAlignment="0" applyProtection="0"/>
    <xf numFmtId="0" fontId="61" fillId="42" borderId="0" applyNumberFormat="0" applyBorder="0" applyAlignment="0" applyProtection="0"/>
    <xf numFmtId="0" fontId="61" fillId="50" borderId="0" applyNumberFormat="0" applyBorder="0" applyAlignment="0" applyProtection="0"/>
    <xf numFmtId="0" fontId="61" fillId="58" borderId="0" applyNumberFormat="0" applyBorder="0" applyAlignment="0" applyProtection="0"/>
    <xf numFmtId="0" fontId="61" fillId="54" borderId="0" applyNumberFormat="0" applyBorder="0" applyAlignment="0" applyProtection="0"/>
    <xf numFmtId="0" fontId="61" fillId="42" borderId="0" applyNumberFormat="0" applyBorder="0" applyAlignment="0" applyProtection="0"/>
    <xf numFmtId="0" fontId="41" fillId="60" borderId="0" applyNumberFormat="0" applyBorder="0" applyAlignment="0" applyProtection="0"/>
    <xf numFmtId="0" fontId="41" fillId="54" borderId="0" applyNumberFormat="0" applyBorder="0" applyAlignment="0" applyProtection="0"/>
    <xf numFmtId="179" fontId="41" fillId="60" borderId="0" applyNumberFormat="0" applyBorder="0" applyAlignment="0" applyProtection="0"/>
    <xf numFmtId="0" fontId="41" fillId="60" borderId="0" applyNumberFormat="0" applyBorder="0" applyAlignment="0" applyProtection="0"/>
    <xf numFmtId="0" fontId="81" fillId="53" borderId="0" applyNumberFormat="0" applyBorder="0" applyAlignment="0" applyProtection="0"/>
    <xf numFmtId="0" fontId="41" fillId="60" borderId="0" applyNumberFormat="0" applyBorder="0" applyAlignment="0" applyProtection="0"/>
    <xf numFmtId="0" fontId="116" fillId="10" borderId="0" applyNumberFormat="0" applyBorder="0" applyAlignment="0" applyProtection="0"/>
    <xf numFmtId="179" fontId="41" fillId="60" borderId="0" applyNumberFormat="0" applyBorder="0" applyAlignment="0" applyProtection="0"/>
    <xf numFmtId="0" fontId="41" fillId="61" borderId="0" applyNumberFormat="0" applyBorder="0" applyAlignment="0" applyProtection="0"/>
    <xf numFmtId="0" fontId="41" fillId="44" borderId="0" applyNumberFormat="0" applyBorder="0" applyAlignment="0" applyProtection="0"/>
    <xf numFmtId="179" fontId="41" fillId="61" borderId="0" applyNumberFormat="0" applyBorder="0" applyAlignment="0" applyProtection="0"/>
    <xf numFmtId="0" fontId="41" fillId="61" borderId="0" applyNumberFormat="0" applyBorder="0" applyAlignment="0" applyProtection="0"/>
    <xf numFmtId="0" fontId="81" fillId="42" borderId="0" applyNumberFormat="0" applyBorder="0" applyAlignment="0" applyProtection="0"/>
    <xf numFmtId="0" fontId="41" fillId="61" borderId="0" applyNumberFormat="0" applyBorder="0" applyAlignment="0" applyProtection="0"/>
    <xf numFmtId="179" fontId="41" fillId="61" borderId="0" applyNumberFormat="0" applyBorder="0" applyAlignment="0" applyProtection="0"/>
    <xf numFmtId="0" fontId="41" fillId="62" borderId="0" applyNumberFormat="0" applyBorder="0" applyAlignment="0" applyProtection="0"/>
    <xf numFmtId="0" fontId="41" fillId="44" borderId="0" applyNumberFormat="0" applyBorder="0" applyAlignment="0" applyProtection="0"/>
    <xf numFmtId="179" fontId="41" fillId="62" borderId="0" applyNumberFormat="0" applyBorder="0" applyAlignment="0" applyProtection="0"/>
    <xf numFmtId="0" fontId="41" fillId="62" borderId="0" applyNumberFormat="0" applyBorder="0" applyAlignment="0" applyProtection="0"/>
    <xf numFmtId="0" fontId="81" fillId="62" borderId="0" applyNumberFormat="0" applyBorder="0" applyAlignment="0" applyProtection="0"/>
    <xf numFmtId="0" fontId="41" fillId="62" borderId="0" applyNumberFormat="0" applyBorder="0" applyAlignment="0" applyProtection="0"/>
    <xf numFmtId="0" fontId="116" fillId="18" borderId="0" applyNumberFormat="0" applyBorder="0" applyAlignment="0" applyProtection="0"/>
    <xf numFmtId="179" fontId="41" fillId="62" borderId="0" applyNumberFormat="0" applyBorder="0" applyAlignment="0" applyProtection="0"/>
    <xf numFmtId="0" fontId="41" fillId="57" borderId="0" applyNumberFormat="0" applyBorder="0" applyAlignment="0" applyProtection="0"/>
    <xf numFmtId="0" fontId="41" fillId="63" borderId="0" applyNumberFormat="0" applyBorder="0" applyAlignment="0" applyProtection="0"/>
    <xf numFmtId="17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81" fillId="52" borderId="0" applyNumberFormat="0" applyBorder="0" applyAlignment="0" applyProtection="0"/>
    <xf numFmtId="0" fontId="41" fillId="57" borderId="0" applyNumberFormat="0" applyBorder="0" applyAlignment="0" applyProtection="0"/>
    <xf numFmtId="179" fontId="41" fillId="57" borderId="0" applyNumberFormat="0" applyBorder="0" applyAlignment="0" applyProtection="0"/>
    <xf numFmtId="0" fontId="41" fillId="54" borderId="0" applyNumberFormat="0" applyBorder="0" applyAlignment="0" applyProtection="0"/>
    <xf numFmtId="179" fontId="41" fillId="54" borderId="0" applyNumberFormat="0" applyBorder="0" applyAlignment="0" applyProtection="0"/>
    <xf numFmtId="0" fontId="81" fillId="63" borderId="0" applyNumberFormat="0" applyBorder="0" applyAlignment="0" applyProtection="0"/>
    <xf numFmtId="0" fontId="41" fillId="54" borderId="0" applyNumberFormat="0" applyBorder="0" applyAlignment="0" applyProtection="0"/>
    <xf numFmtId="179" fontId="41" fillId="54" borderId="0" applyNumberFormat="0" applyBorder="0" applyAlignment="0" applyProtection="0"/>
    <xf numFmtId="0" fontId="41" fillId="56" borderId="0" applyNumberFormat="0" applyBorder="0" applyAlignment="0" applyProtection="0"/>
    <xf numFmtId="179" fontId="41" fillId="56" borderId="0" applyNumberFormat="0" applyBorder="0" applyAlignment="0" applyProtection="0"/>
    <xf numFmtId="0" fontId="81" fillId="56" borderId="0" applyNumberFormat="0" applyBorder="0" applyAlignment="0" applyProtection="0"/>
    <xf numFmtId="0" fontId="41" fillId="56" borderId="0" applyNumberFormat="0" applyBorder="0" applyAlignment="0" applyProtection="0"/>
    <xf numFmtId="179" fontId="41" fillId="56" borderId="0" applyNumberFormat="0" applyBorder="0" applyAlignment="0" applyProtection="0"/>
    <xf numFmtId="0" fontId="61" fillId="54" borderId="0" applyNumberFormat="0" applyBorder="0" applyAlignment="0" applyProtection="0"/>
    <xf numFmtId="0" fontId="61" fillId="44" borderId="0" applyNumberFormat="0" applyBorder="0" applyAlignment="0" applyProtection="0"/>
    <xf numFmtId="0" fontId="61" fillId="44" borderId="0" applyNumberFormat="0" applyBorder="0" applyAlignment="0" applyProtection="0"/>
    <xf numFmtId="0" fontId="61" fillId="63" borderId="0" applyNumberFormat="0" applyBorder="0" applyAlignment="0" applyProtection="0"/>
    <xf numFmtId="0" fontId="61" fillId="54" borderId="0" applyNumberFormat="0" applyBorder="0" applyAlignment="0" applyProtection="0"/>
    <xf numFmtId="0" fontId="61" fillId="56" borderId="0" applyNumberFormat="0" applyBorder="0" applyAlignment="0" applyProtection="0"/>
    <xf numFmtId="0" fontId="62" fillId="41" borderId="19" applyNumberFormat="0" applyAlignment="0" applyProtection="0"/>
    <xf numFmtId="0" fontId="42" fillId="43" borderId="0" applyNumberFormat="0" applyBorder="0" applyAlignment="0" applyProtection="0"/>
    <xf numFmtId="179" fontId="42" fillId="43" borderId="0" applyNumberFormat="0" applyBorder="0" applyAlignment="0" applyProtection="0"/>
    <xf numFmtId="0" fontId="82" fillId="43" borderId="0" applyNumberFormat="0" applyBorder="0" applyAlignment="0" applyProtection="0"/>
    <xf numFmtId="0" fontId="42" fillId="43" borderId="0" applyNumberFormat="0" applyBorder="0" applyAlignment="0" applyProtection="0"/>
    <xf numFmtId="0" fontId="117" fillId="4" borderId="0" applyNumberFormat="0" applyBorder="0" applyAlignment="0" applyProtection="0"/>
    <xf numFmtId="179" fontId="42" fillId="43" borderId="0" applyNumberFormat="0" applyBorder="0" applyAlignment="0" applyProtection="0"/>
    <xf numFmtId="0" fontId="63" fillId="41" borderId="20" applyNumberFormat="0" applyAlignment="0" applyProtection="0"/>
    <xf numFmtId="179" fontId="105" fillId="64" borderId="0" applyNumberFormat="0" applyBorder="0">
      <alignment horizontal="left"/>
    </xf>
    <xf numFmtId="179" fontId="101" fillId="0" borderId="0">
      <alignment horizontal="left"/>
    </xf>
    <xf numFmtId="0" fontId="50" fillId="49" borderId="20" applyNumberFormat="0" applyAlignment="0" applyProtection="0"/>
    <xf numFmtId="0" fontId="64" fillId="41" borderId="20" applyNumberFormat="0" applyAlignment="0" applyProtection="0"/>
    <xf numFmtId="179" fontId="50" fillId="49" borderId="20" applyNumberFormat="0" applyAlignment="0" applyProtection="0"/>
    <xf numFmtId="0" fontId="50" fillId="49" borderId="20" applyNumberFormat="0" applyAlignment="0" applyProtection="0"/>
    <xf numFmtId="0" fontId="83" fillId="49" borderId="20" applyNumberFormat="0" applyAlignment="0" applyProtection="0"/>
    <xf numFmtId="0" fontId="50" fillId="49" borderId="20" applyNumberFormat="0" applyAlignment="0" applyProtection="0"/>
    <xf numFmtId="179" fontId="50" fillId="49" borderId="20" applyNumberFormat="0" applyAlignment="0" applyProtection="0"/>
    <xf numFmtId="0" fontId="43" fillId="58" borderId="21" applyNumberFormat="0" applyAlignment="0" applyProtection="0"/>
    <xf numFmtId="179" fontId="43" fillId="58" borderId="21" applyNumberFormat="0" applyAlignment="0" applyProtection="0"/>
    <xf numFmtId="0" fontId="84" fillId="58" borderId="21" applyNumberFormat="0" applyAlignment="0" applyProtection="0"/>
    <xf numFmtId="0" fontId="43" fillId="58" borderId="21" applyNumberFormat="0" applyAlignment="0" applyProtection="0"/>
    <xf numFmtId="179" fontId="43" fillId="58" borderId="21" applyNumberFormat="0" applyAlignment="0" applyProtection="0"/>
    <xf numFmtId="179" fontId="12" fillId="0" borderId="0">
      <alignment horizontal="center" wrapText="1"/>
      <protection hidden="1"/>
    </xf>
    <xf numFmtId="177" fontId="12" fillId="0" borderId="0" applyFont="0" applyFill="0" applyBorder="0" applyAlignment="0" applyProtection="0"/>
    <xf numFmtId="176" fontId="12" fillId="0" borderId="0" applyFont="0" applyFill="0" applyBorder="0" applyAlignment="0" applyProtection="0"/>
    <xf numFmtId="43" fontId="79" fillId="0" borderId="0" applyFont="0" applyFill="0" applyBorder="0" applyAlignment="0" applyProtection="0"/>
    <xf numFmtId="177" fontId="12" fillId="0" borderId="0" applyFont="0" applyFill="0" applyBorder="0" applyAlignment="0" applyProtection="0"/>
    <xf numFmtId="176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6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43" fontId="100" fillId="0" borderId="0" applyFont="0" applyFill="0" applyBorder="0" applyAlignment="0" applyProtection="0"/>
    <xf numFmtId="3" fontId="5" fillId="0" borderId="0" applyFont="0" applyFill="0" applyBorder="0" applyAlignment="0" applyProtection="0"/>
    <xf numFmtId="179" fontId="106" fillId="65" borderId="0">
      <alignment horizontal="center" vertical="center" wrapText="1"/>
    </xf>
    <xf numFmtId="184" fontId="12" fillId="0" borderId="0" applyFill="0" applyBorder="0">
      <alignment horizontal="right"/>
      <protection locked="0"/>
    </xf>
    <xf numFmtId="179" fontId="5" fillId="0" borderId="0" applyFont="0" applyFill="0" applyBorder="0" applyAlignment="0" applyProtection="0"/>
    <xf numFmtId="179" fontId="102" fillId="66" borderId="22" applyNumberFormat="0" applyFont="0" applyBorder="0" applyAlignment="0" applyProtection="0">
      <alignment horizontal="centerContinuous"/>
    </xf>
    <xf numFmtId="179" fontId="107" fillId="67" borderId="23" applyNumberFormat="0" applyBorder="0">
      <alignment horizontal="left"/>
    </xf>
    <xf numFmtId="179" fontId="12" fillId="0" borderId="0" applyFont="0" applyFill="0" applyBorder="0" applyAlignment="0" applyProtection="0"/>
    <xf numFmtId="0" fontId="65" fillId="50" borderId="20" applyNumberFormat="0" applyAlignment="0" applyProtection="0"/>
    <xf numFmtId="0" fontId="66" fillId="0" borderId="24" applyNumberFormat="0" applyFill="0" applyAlignment="0" applyProtection="0"/>
    <xf numFmtId="0" fontId="67" fillId="0" borderId="0" applyNumberFormat="0" applyFill="0" applyBorder="0" applyAlignment="0" applyProtection="0"/>
    <xf numFmtId="178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8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0" fontId="44" fillId="0" borderId="0" applyNumberFormat="0" applyFill="0" applyBorder="0" applyAlignment="0" applyProtection="0"/>
    <xf numFmtId="179" fontId="44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179" fontId="44" fillId="0" borderId="0" applyNumberFormat="0" applyFill="0" applyBorder="0" applyAlignment="0" applyProtection="0"/>
    <xf numFmtId="179" fontId="108" fillId="0" borderId="0">
      <protection locked="0"/>
    </xf>
    <xf numFmtId="179" fontId="108" fillId="0" borderId="0">
      <protection locked="0"/>
    </xf>
    <xf numFmtId="179" fontId="108" fillId="0" borderId="0">
      <protection locked="0"/>
    </xf>
    <xf numFmtId="179" fontId="108" fillId="0" borderId="0">
      <protection locked="0"/>
    </xf>
    <xf numFmtId="179" fontId="108" fillId="0" borderId="0">
      <protection locked="0"/>
    </xf>
    <xf numFmtId="179" fontId="108" fillId="0" borderId="0">
      <protection locked="0"/>
    </xf>
    <xf numFmtId="179" fontId="108" fillId="0" borderId="0">
      <protection locked="0"/>
    </xf>
    <xf numFmtId="179" fontId="102" fillId="0" borderId="0"/>
    <xf numFmtId="2" fontId="12" fillId="0" borderId="0" applyFont="0" applyFill="0" applyBorder="0" applyAlignment="0" applyProtection="0"/>
    <xf numFmtId="0" fontId="45" fillId="46" borderId="0" applyNumberFormat="0" applyBorder="0" applyAlignment="0" applyProtection="0"/>
    <xf numFmtId="179" fontId="45" fillId="46" borderId="0" applyNumberFormat="0" applyBorder="0" applyAlignment="0" applyProtection="0"/>
    <xf numFmtId="0" fontId="86" fillId="46" borderId="0" applyNumberFormat="0" applyBorder="0" applyAlignment="0" applyProtection="0"/>
    <xf numFmtId="0" fontId="45" fillId="46" borderId="0" applyNumberFormat="0" applyBorder="0" applyAlignment="0" applyProtection="0"/>
    <xf numFmtId="179" fontId="45" fillId="46" borderId="0" applyNumberFormat="0" applyBorder="0" applyAlignment="0" applyProtection="0"/>
    <xf numFmtId="0" fontId="68" fillId="46" borderId="0" applyNumberFormat="0" applyBorder="0" applyAlignment="0" applyProtection="0"/>
    <xf numFmtId="179" fontId="109" fillId="68" borderId="25" applyNumberFormat="0" applyFont="0" applyBorder="0" applyAlignment="0">
      <alignment horizontal="centerContinuous"/>
    </xf>
    <xf numFmtId="0" fontId="51" fillId="0" borderId="26" applyNumberFormat="0" applyFill="0" applyAlignment="0" applyProtection="0"/>
    <xf numFmtId="0" fontId="57" fillId="0" borderId="27" applyNumberFormat="0" applyFill="0" applyAlignment="0" applyProtection="0"/>
    <xf numFmtId="179" fontId="51" fillId="0" borderId="26" applyNumberFormat="0" applyFill="0" applyAlignment="0" applyProtection="0"/>
    <xf numFmtId="0" fontId="51" fillId="0" borderId="26" applyNumberFormat="0" applyFill="0" applyAlignment="0" applyProtection="0"/>
    <xf numFmtId="0" fontId="87" fillId="0" borderId="28" applyNumberFormat="0" applyFill="0" applyAlignment="0" applyProtection="0"/>
    <xf numFmtId="0" fontId="51" fillId="0" borderId="26" applyNumberFormat="0" applyFill="0" applyAlignment="0" applyProtection="0"/>
    <xf numFmtId="179" fontId="51" fillId="0" borderId="26" applyNumberFormat="0" applyFill="0" applyAlignment="0" applyProtection="0"/>
    <xf numFmtId="0" fontId="52" fillId="0" borderId="29" applyNumberFormat="0" applyFill="0" applyAlignment="0" applyProtection="0"/>
    <xf numFmtId="0" fontId="58" fillId="0" borderId="29" applyNumberFormat="0" applyFill="0" applyAlignment="0" applyProtection="0"/>
    <xf numFmtId="179" fontId="52" fillId="0" borderId="29" applyNumberFormat="0" applyFill="0" applyAlignment="0" applyProtection="0"/>
    <xf numFmtId="0" fontId="52" fillId="0" borderId="29" applyNumberFormat="0" applyFill="0" applyAlignment="0" applyProtection="0"/>
    <xf numFmtId="0" fontId="88" fillId="0" borderId="30" applyNumberFormat="0" applyFill="0" applyAlignment="0" applyProtection="0"/>
    <xf numFmtId="0" fontId="52" fillId="0" borderId="29" applyNumberFormat="0" applyFill="0" applyAlignment="0" applyProtection="0"/>
    <xf numFmtId="179" fontId="52" fillId="0" borderId="29" applyNumberFormat="0" applyFill="0" applyAlignment="0" applyProtection="0"/>
    <xf numFmtId="0" fontId="53" fillId="0" borderId="31" applyNumberFormat="0" applyFill="0" applyAlignment="0" applyProtection="0"/>
    <xf numFmtId="0" fontId="59" fillId="0" borderId="32" applyNumberFormat="0" applyFill="0" applyAlignment="0" applyProtection="0"/>
    <xf numFmtId="179" fontId="53" fillId="0" borderId="31" applyNumberFormat="0" applyFill="0" applyAlignment="0" applyProtection="0"/>
    <xf numFmtId="0" fontId="53" fillId="0" borderId="31" applyNumberFormat="0" applyFill="0" applyAlignment="0" applyProtection="0"/>
    <xf numFmtId="0" fontId="89" fillId="0" borderId="33" applyNumberFormat="0" applyFill="0" applyAlignment="0" applyProtection="0"/>
    <xf numFmtId="0" fontId="53" fillId="0" borderId="31" applyNumberFormat="0" applyFill="0" applyAlignment="0" applyProtection="0"/>
    <xf numFmtId="179" fontId="53" fillId="0" borderId="31" applyNumberFormat="0" applyFill="0" applyAlignment="0" applyProtection="0"/>
    <xf numFmtId="0" fontId="53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179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179" fontId="53" fillId="0" borderId="0" applyNumberFormat="0" applyFill="0" applyBorder="0" applyAlignment="0" applyProtection="0"/>
    <xf numFmtId="0" fontId="69" fillId="0" borderId="0" applyNumberFormat="0" applyFill="0" applyBorder="0" applyAlignment="0" applyProtection="0">
      <alignment vertical="top"/>
      <protection locked="0"/>
    </xf>
    <xf numFmtId="0" fontId="69" fillId="0" borderId="0" applyNumberFormat="0" applyFill="0" applyBorder="0" applyAlignment="0" applyProtection="0">
      <alignment vertical="top"/>
      <protection locked="0"/>
    </xf>
    <xf numFmtId="0" fontId="69" fillId="0" borderId="0" applyNumberFormat="0" applyFill="0" applyBorder="0" applyAlignment="0" applyProtection="0">
      <alignment vertical="top"/>
      <protection locked="0"/>
    </xf>
    <xf numFmtId="0" fontId="46" fillId="44" borderId="20" applyNumberFormat="0" applyAlignment="0" applyProtection="0"/>
    <xf numFmtId="0" fontId="46" fillId="50" borderId="20" applyNumberFormat="0" applyAlignment="0" applyProtection="0"/>
    <xf numFmtId="179" fontId="46" fillId="44" borderId="20" applyNumberFormat="0" applyAlignment="0" applyProtection="0"/>
    <xf numFmtId="0" fontId="46" fillId="44" borderId="20" applyNumberFormat="0" applyAlignment="0" applyProtection="0"/>
    <xf numFmtId="0" fontId="90" fillId="44" borderId="20" applyNumberFormat="0" applyAlignment="0" applyProtection="0"/>
    <xf numFmtId="0" fontId="46" fillId="44" borderId="20" applyNumberFormat="0" applyAlignment="0" applyProtection="0"/>
    <xf numFmtId="179" fontId="46" fillId="44" borderId="20" applyNumberFormat="0" applyAlignment="0" applyProtection="0"/>
    <xf numFmtId="0" fontId="70" fillId="0" borderId="34" applyProtection="0">
      <alignment horizontal="center"/>
    </xf>
    <xf numFmtId="179" fontId="12" fillId="0" borderId="0" applyFill="0" applyBorder="0">
      <alignment horizontal="right"/>
      <protection locked="0"/>
    </xf>
    <xf numFmtId="182" fontId="12" fillId="0" borderId="0" applyFill="0" applyBorder="0">
      <alignment horizontal="right"/>
      <protection locked="0"/>
    </xf>
    <xf numFmtId="179" fontId="33" fillId="38" borderId="35">
      <alignment horizontal="left" vertical="center" wrapText="1"/>
    </xf>
    <xf numFmtId="15" fontId="12" fillId="0" borderId="0"/>
    <xf numFmtId="179" fontId="110" fillId="0" borderId="0" applyNumberFormat="0" applyFill="0" applyBorder="0">
      <alignment horizontal="right"/>
    </xf>
    <xf numFmtId="10" fontId="61" fillId="69" borderId="36" applyNumberFormat="0"/>
    <xf numFmtId="0" fontId="54" fillId="0" borderId="37" applyNumberFormat="0" applyFill="0" applyAlignment="0" applyProtection="0"/>
    <xf numFmtId="0" fontId="71" fillId="0" borderId="38" applyNumberFormat="0" applyFill="0" applyAlignment="0" applyProtection="0"/>
    <xf numFmtId="179" fontId="54" fillId="0" borderId="37" applyNumberFormat="0" applyFill="0" applyAlignment="0" applyProtection="0"/>
    <xf numFmtId="0" fontId="54" fillId="0" borderId="37" applyNumberFormat="0" applyFill="0" applyAlignment="0" applyProtection="0"/>
    <xf numFmtId="0" fontId="91" fillId="0" borderId="37" applyNumberFormat="0" applyFill="0" applyAlignment="0" applyProtection="0"/>
    <xf numFmtId="0" fontId="54" fillId="0" borderId="37" applyNumberFormat="0" applyFill="0" applyAlignment="0" applyProtection="0"/>
    <xf numFmtId="179" fontId="54" fillId="0" borderId="37" applyNumberFormat="0" applyFill="0" applyAlignment="0" applyProtection="0"/>
    <xf numFmtId="0" fontId="55" fillId="50" borderId="0" applyNumberFormat="0" applyBorder="0" applyAlignment="0" applyProtection="0"/>
    <xf numFmtId="179" fontId="55" fillId="50" borderId="0" applyNumberFormat="0" applyBorder="0" applyAlignment="0" applyProtection="0"/>
    <xf numFmtId="0" fontId="92" fillId="50" borderId="0" applyNumberFormat="0" applyBorder="0" applyAlignment="0" applyProtection="0"/>
    <xf numFmtId="0" fontId="55" fillId="50" borderId="0" applyNumberFormat="0" applyBorder="0" applyAlignment="0" applyProtection="0"/>
    <xf numFmtId="179" fontId="55" fillId="50" borderId="0" applyNumberFormat="0" applyBorder="0" applyAlignment="0" applyProtection="0"/>
    <xf numFmtId="0" fontId="2" fillId="0" borderId="0"/>
    <xf numFmtId="0" fontId="12" fillId="0" borderId="0"/>
    <xf numFmtId="179" fontId="12" fillId="0" borderId="0"/>
    <xf numFmtId="0" fontId="12" fillId="0" borderId="0"/>
    <xf numFmtId="0" fontId="12" fillId="0" borderId="0"/>
    <xf numFmtId="179" fontId="2" fillId="0" borderId="0"/>
    <xf numFmtId="179" fontId="2" fillId="0" borderId="0"/>
    <xf numFmtId="0" fontId="12" fillId="0" borderId="0"/>
    <xf numFmtId="0" fontId="37" fillId="0" borderId="0"/>
    <xf numFmtId="179" fontId="2" fillId="0" borderId="0"/>
    <xf numFmtId="179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9" fontId="2" fillId="0" borderId="0"/>
    <xf numFmtId="179" fontId="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179" fontId="12" fillId="0" borderId="0"/>
    <xf numFmtId="0" fontId="12" fillId="0" borderId="0"/>
    <xf numFmtId="0" fontId="12" fillId="0" borderId="0"/>
    <xf numFmtId="0" fontId="12" fillId="0" borderId="0"/>
    <xf numFmtId="179" fontId="12" fillId="0" borderId="0" applyNumberFormat="0" applyFont="0" applyFill="0" applyBorder="0" applyAlignment="0" applyProtection="0"/>
    <xf numFmtId="0" fontId="12" fillId="0" borderId="0"/>
    <xf numFmtId="0" fontId="40" fillId="0" borderId="0"/>
    <xf numFmtId="0" fontId="40" fillId="0" borderId="0"/>
    <xf numFmtId="0" fontId="12" fillId="0" borderId="0"/>
    <xf numFmtId="0" fontId="2" fillId="0" borderId="0"/>
    <xf numFmtId="179" fontId="118" fillId="0" borderId="0"/>
    <xf numFmtId="0" fontId="12" fillId="0" borderId="0"/>
    <xf numFmtId="0" fontId="40" fillId="0" borderId="0"/>
    <xf numFmtId="0" fontId="2" fillId="0" borderId="0"/>
    <xf numFmtId="0" fontId="12" fillId="0" borderId="0"/>
    <xf numFmtId="179" fontId="2" fillId="0" borderId="0"/>
    <xf numFmtId="179" fontId="2" fillId="0" borderId="0"/>
    <xf numFmtId="0" fontId="12" fillId="0" borderId="0"/>
    <xf numFmtId="0" fontId="37" fillId="0" borderId="0"/>
    <xf numFmtId="179" fontId="12" fillId="0" borderId="0"/>
    <xf numFmtId="0" fontId="12" fillId="45" borderId="39" applyNumberFormat="0" applyFont="0" applyAlignment="0" applyProtection="0"/>
    <xf numFmtId="0" fontId="12" fillId="45" borderId="40" applyNumberFormat="0" applyFont="0" applyAlignment="0" applyProtection="0"/>
    <xf numFmtId="0" fontId="12" fillId="45" borderId="40" applyNumberFormat="0" applyFont="0" applyAlignment="0" applyProtection="0"/>
    <xf numFmtId="0" fontId="12" fillId="45" borderId="40" applyNumberFormat="0" applyFont="0" applyAlignment="0" applyProtection="0"/>
    <xf numFmtId="179" fontId="12" fillId="45" borderId="39" applyNumberFormat="0" applyFont="0" applyAlignment="0" applyProtection="0"/>
    <xf numFmtId="0" fontId="12" fillId="45" borderId="39" applyNumberFormat="0" applyFont="0" applyAlignment="0" applyProtection="0"/>
    <xf numFmtId="0" fontId="32" fillId="45" borderId="39" applyNumberFormat="0" applyFont="0" applyAlignment="0" applyProtection="0"/>
    <xf numFmtId="0" fontId="12" fillId="45" borderId="39" applyNumberFormat="0" applyFont="0" applyAlignment="0" applyProtection="0"/>
    <xf numFmtId="179" fontId="12" fillId="45" borderId="39" applyNumberFormat="0" applyFont="0" applyAlignment="0" applyProtection="0"/>
    <xf numFmtId="0" fontId="115" fillId="0" borderId="41"/>
    <xf numFmtId="0" fontId="12" fillId="45" borderId="40" applyNumberFormat="0" applyFont="0" applyAlignment="0" applyProtection="0"/>
    <xf numFmtId="0" fontId="12" fillId="45" borderId="40" applyNumberFormat="0" applyFont="0" applyAlignment="0" applyProtection="0"/>
    <xf numFmtId="181" fontId="111" fillId="0" borderId="0">
      <protection locked="0"/>
    </xf>
    <xf numFmtId="0" fontId="48" fillId="49" borderId="19" applyNumberFormat="0" applyAlignment="0" applyProtection="0"/>
    <xf numFmtId="0" fontId="48" fillId="41" borderId="19" applyNumberFormat="0" applyAlignment="0" applyProtection="0"/>
    <xf numFmtId="179" fontId="48" fillId="49" borderId="19" applyNumberFormat="0" applyAlignment="0" applyProtection="0"/>
    <xf numFmtId="0" fontId="48" fillId="49" borderId="19" applyNumberFormat="0" applyAlignment="0" applyProtection="0"/>
    <xf numFmtId="0" fontId="93" fillId="49" borderId="19" applyNumberFormat="0" applyAlignment="0" applyProtection="0"/>
    <xf numFmtId="0" fontId="48" fillId="49" borderId="19" applyNumberFormat="0" applyAlignment="0" applyProtection="0"/>
    <xf numFmtId="179" fontId="48" fillId="49" borderId="19" applyNumberFormat="0" applyAlignment="0" applyProtection="0"/>
    <xf numFmtId="180" fontId="112" fillId="0" borderId="11">
      <alignment vertical="center"/>
    </xf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00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2" fillId="0" borderId="0" applyFont="0" applyFill="0" applyBorder="0" applyAlignment="0" applyProtection="0"/>
    <xf numFmtId="183" fontId="12" fillId="0" borderId="0" applyFill="0" applyBorder="0">
      <alignment horizontal="right"/>
      <protection locked="0"/>
    </xf>
    <xf numFmtId="179" fontId="98" fillId="70" borderId="18">
      <alignment horizontal="center"/>
    </xf>
    <xf numFmtId="185" fontId="12" fillId="0" borderId="0">
      <alignment horizontal="right"/>
      <protection locked="0"/>
    </xf>
    <xf numFmtId="179" fontId="113" fillId="0" borderId="18" applyNumberFormat="0" applyFill="0" applyBorder="0" applyAlignment="0" applyProtection="0">
      <alignment horizontal="right"/>
    </xf>
    <xf numFmtId="0" fontId="72" fillId="43" borderId="0" applyNumberFormat="0" applyBorder="0" applyAlignment="0" applyProtection="0"/>
    <xf numFmtId="179" fontId="99" fillId="65" borderId="34">
      <alignment horizontal="center" vertical="center" wrapText="1"/>
      <protection hidden="1"/>
    </xf>
    <xf numFmtId="0" fontId="12" fillId="0" borderId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179" fontId="12" fillId="0" borderId="0"/>
    <xf numFmtId="49" fontId="114" fillId="0" borderId="11">
      <alignment vertical="center"/>
    </xf>
    <xf numFmtId="0" fontId="56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179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179" fontId="56" fillId="0" borderId="0" applyNumberFormat="0" applyFill="0" applyBorder="0" applyAlignment="0" applyProtection="0"/>
    <xf numFmtId="179" fontId="12" fillId="0" borderId="0" applyBorder="0"/>
    <xf numFmtId="0" fontId="49" fillId="0" borderId="42" applyNumberFormat="0" applyFill="0" applyAlignment="0" applyProtection="0"/>
    <xf numFmtId="0" fontId="49" fillId="0" borderId="24" applyNumberFormat="0" applyFill="0" applyAlignment="0" applyProtection="0"/>
    <xf numFmtId="179" fontId="49" fillId="0" borderId="42" applyNumberFormat="0" applyFill="0" applyAlignment="0" applyProtection="0"/>
    <xf numFmtId="0" fontId="49" fillId="0" borderId="42" applyNumberFormat="0" applyFill="0" applyAlignment="0" applyProtection="0"/>
    <xf numFmtId="0" fontId="95" fillId="0" borderId="43" applyNumberFormat="0" applyFill="0" applyAlignment="0" applyProtection="0"/>
    <xf numFmtId="0" fontId="49" fillId="0" borderId="42" applyNumberFormat="0" applyFill="0" applyAlignment="0" applyProtection="0"/>
    <xf numFmtId="179" fontId="49" fillId="0" borderId="42" applyNumberFormat="0" applyFill="0" applyAlignment="0" applyProtection="0"/>
    <xf numFmtId="0" fontId="60" fillId="0" borderId="0" applyNumberFormat="0" applyFill="0" applyBorder="0" applyAlignment="0" applyProtection="0"/>
    <xf numFmtId="0" fontId="73" fillId="0" borderId="27" applyNumberFormat="0" applyFill="0" applyAlignment="0" applyProtection="0"/>
    <xf numFmtId="0" fontId="74" fillId="0" borderId="29" applyNumberFormat="0" applyFill="0" applyAlignment="0" applyProtection="0"/>
    <xf numFmtId="0" fontId="75" fillId="0" borderId="32" applyNumberFormat="0" applyFill="0" applyAlignment="0" applyProtection="0"/>
    <xf numFmtId="0" fontId="75" fillId="0" borderId="0" applyNumberFormat="0" applyFill="0" applyBorder="0" applyAlignment="0" applyProtection="0"/>
    <xf numFmtId="179" fontId="102" fillId="0" borderId="0"/>
    <xf numFmtId="0" fontId="76" fillId="0" borderId="38" applyNumberFormat="0" applyFill="0" applyAlignment="0" applyProtection="0"/>
    <xf numFmtId="0" fontId="7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179" fontId="47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179" fontId="47" fillId="0" borderId="0" applyNumberFormat="0" applyFill="0" applyBorder="0" applyAlignment="0" applyProtection="0"/>
    <xf numFmtId="179" fontId="97" fillId="71" borderId="0">
      <alignment horizontal="right"/>
    </xf>
    <xf numFmtId="0" fontId="78" fillId="58" borderId="21" applyNumberFormat="0" applyAlignment="0" applyProtection="0"/>
    <xf numFmtId="0" fontId="40" fillId="0" borderId="0"/>
    <xf numFmtId="0" fontId="100" fillId="40" borderId="0" applyNumberFormat="0" applyBorder="0" applyAlignment="0" applyProtection="0"/>
    <xf numFmtId="0" fontId="29" fillId="51" borderId="0" applyNumberFormat="0" applyBorder="0" applyAlignment="0" applyProtection="0"/>
    <xf numFmtId="0" fontId="2" fillId="50" borderId="0" applyNumberFormat="0" applyBorder="0" applyAlignment="0" applyProtection="0"/>
    <xf numFmtId="0" fontId="29" fillId="43" borderId="0" applyNumberFormat="0" applyBorder="0" applyAlignment="0" applyProtection="0"/>
    <xf numFmtId="0" fontId="32" fillId="51" borderId="0" applyNumberFormat="0" applyBorder="0" applyAlignment="0" applyProtection="0"/>
    <xf numFmtId="0" fontId="29" fillId="51" borderId="0" applyNumberFormat="0" applyBorder="0" applyAlignment="0" applyProtection="0"/>
    <xf numFmtId="0" fontId="29" fillId="50" borderId="0" applyNumberFormat="0" applyBorder="0" applyAlignment="0" applyProtection="0"/>
    <xf numFmtId="0" fontId="29" fillId="46" borderId="0" applyNumberFormat="0" applyBorder="0" applyAlignment="0" applyProtection="0"/>
    <xf numFmtId="0" fontId="100" fillId="40" borderId="0" applyNumberFormat="0" applyBorder="0" applyAlignment="0" applyProtection="0"/>
    <xf numFmtId="0" fontId="29" fillId="42" borderId="0" applyNumberFormat="0" applyBorder="0" applyAlignment="0" applyProtection="0"/>
    <xf numFmtId="0" fontId="2" fillId="16" borderId="0" applyNumberFormat="0" applyBorder="0" applyAlignment="0" applyProtection="0"/>
    <xf numFmtId="0" fontId="29" fillId="47" borderId="0" applyNumberFormat="0" applyBorder="0" applyAlignment="0" applyProtection="0"/>
    <xf numFmtId="0" fontId="32" fillId="42" borderId="0" applyNumberFormat="0" applyBorder="0" applyAlignment="0" applyProtection="0"/>
    <xf numFmtId="0" fontId="29" fillId="42" borderId="0" applyNumberFormat="0" applyBorder="0" applyAlignment="0" applyProtection="0"/>
    <xf numFmtId="0" fontId="100" fillId="53" borderId="0" applyNumberFormat="0" applyBorder="0" applyAlignment="0" applyProtection="0"/>
    <xf numFmtId="0" fontId="29" fillId="39" borderId="0" applyNumberFormat="0" applyBorder="0" applyAlignment="0" applyProtection="0"/>
    <xf numFmtId="0" fontId="2" fillId="49" borderId="0" applyNumberFormat="0" applyBorder="0" applyAlignment="0" applyProtection="0"/>
    <xf numFmtId="0" fontId="32" fillId="39" borderId="0" applyNumberFormat="0" applyBorder="0" applyAlignment="0" applyProtection="0"/>
    <xf numFmtId="0" fontId="29" fillId="44" borderId="0" applyNumberFormat="0" applyBorder="0" applyAlignment="0" applyProtection="0"/>
    <xf numFmtId="0" fontId="29" fillId="39" borderId="0" applyNumberFormat="0" applyBorder="0" applyAlignment="0" applyProtection="0"/>
    <xf numFmtId="0" fontId="29" fillId="49" borderId="0" applyNumberFormat="0" applyBorder="0" applyAlignment="0" applyProtection="0"/>
    <xf numFmtId="0" fontId="228" fillId="50" borderId="0" applyNumberFormat="0" applyBorder="0" applyAlignment="0" applyProtection="0">
      <alignment vertical="center"/>
    </xf>
    <xf numFmtId="0" fontId="228" fillId="39" borderId="0" applyNumberFormat="0" applyBorder="0" applyAlignment="0" applyProtection="0">
      <alignment vertical="center"/>
    </xf>
    <xf numFmtId="0" fontId="228" fillId="49" borderId="0" applyNumberFormat="0" applyBorder="0" applyAlignment="0" applyProtection="0">
      <alignment vertical="center"/>
    </xf>
    <xf numFmtId="0" fontId="228" fillId="50" borderId="0" applyNumberFormat="0" applyBorder="0" applyAlignment="0" applyProtection="0">
      <alignment vertical="center"/>
    </xf>
    <xf numFmtId="0" fontId="228" fillId="42" borderId="0" applyNumberFormat="0" applyBorder="0" applyAlignment="0" applyProtection="0">
      <alignment vertical="center"/>
    </xf>
    <xf numFmtId="0" fontId="228" fillId="49" borderId="0" applyNumberFormat="0" applyBorder="0" applyAlignment="0" applyProtection="0">
      <alignment vertical="center"/>
    </xf>
    <xf numFmtId="0" fontId="29" fillId="39" borderId="0" applyNumberFormat="0" applyBorder="0" applyAlignment="0" applyProtection="0"/>
    <xf numFmtId="0" fontId="29" fillId="84" borderId="0" applyNumberFormat="0" applyBorder="0" applyProtection="0"/>
    <xf numFmtId="0" fontId="29" fillId="81" borderId="0" applyNumberFormat="0" applyBorder="0" applyProtection="0"/>
    <xf numFmtId="0" fontId="29" fillId="76" borderId="0" applyNumberFormat="0" applyBorder="0" applyProtection="0"/>
    <xf numFmtId="0" fontId="29" fillId="83" borderId="0" applyNumberFormat="0" applyBorder="0" applyProtection="0"/>
    <xf numFmtId="0" fontId="29" fillId="82" borderId="0" applyNumberFormat="0" applyBorder="0" applyProtection="0"/>
    <xf numFmtId="0" fontId="29" fillId="81" borderId="0" applyNumberFormat="0" applyBorder="0" applyProtection="0"/>
    <xf numFmtId="241" fontId="226" fillId="0" borderId="0" applyFont="0" applyFill="0" applyBorder="0" applyAlignment="0" applyProtection="0"/>
    <xf numFmtId="241" fontId="226" fillId="0" borderId="0" applyFont="0" applyFill="0" applyBorder="0" applyAlignment="0" applyProtection="0"/>
    <xf numFmtId="241" fontId="120" fillId="0" borderId="0" applyFont="0" applyFill="0" applyBorder="0" applyAlignment="0" applyProtection="0"/>
    <xf numFmtId="240" fontId="226" fillId="0" borderId="0" applyFont="0" applyFill="0" applyBorder="0" applyAlignment="0" applyProtection="0"/>
    <xf numFmtId="240" fontId="226" fillId="0" borderId="0" applyFont="0" applyFill="0" applyBorder="0" applyAlignment="0" applyProtection="0"/>
    <xf numFmtId="240" fontId="120" fillId="0" borderId="0" applyFont="0" applyFill="0" applyBorder="0" applyAlignment="0" applyProtection="0"/>
    <xf numFmtId="0" fontId="230" fillId="44" borderId="0" applyNumberFormat="0" applyBorder="0" applyAlignment="0" applyProtection="0"/>
    <xf numFmtId="0" fontId="230" fillId="45" borderId="0" applyNumberFormat="0" applyBorder="0" applyAlignment="0" applyProtection="0"/>
    <xf numFmtId="0" fontId="230" fillId="48" borderId="0" applyNumberFormat="0" applyBorder="0" applyAlignment="0" applyProtection="0"/>
    <xf numFmtId="0" fontId="29" fillId="51" borderId="0" applyNumberFormat="0" applyBorder="0" applyAlignment="0" applyProtection="0"/>
    <xf numFmtId="0" fontId="230" fillId="43" borderId="0" applyNumberFormat="0" applyBorder="0" applyAlignment="0" applyProtection="0"/>
    <xf numFmtId="0" fontId="230" fillId="42" borderId="0" applyNumberFormat="0" applyBorder="0" applyAlignment="0" applyProtection="0"/>
    <xf numFmtId="0" fontId="230" fillId="40" borderId="0" applyNumberFormat="0" applyBorder="0" applyAlignment="0" applyProtection="0"/>
    <xf numFmtId="0" fontId="230" fillId="39" borderId="0" applyNumberFormat="0" applyBorder="0" applyAlignment="0" applyProtection="0"/>
    <xf numFmtId="237" fontId="229" fillId="45" borderId="0" applyNumberFormat="0" applyBorder="0" applyAlignment="0" applyProtection="0"/>
    <xf numFmtId="237" fontId="229" fillId="48" borderId="0" applyNumberFormat="0" applyBorder="0" applyAlignment="0" applyProtection="0"/>
    <xf numFmtId="237" fontId="229" fillId="44" borderId="0" applyNumberFormat="0" applyBorder="0" applyAlignment="0" applyProtection="0"/>
    <xf numFmtId="237" fontId="229" fillId="45" borderId="0" applyNumberFormat="0" applyBorder="0" applyAlignment="0" applyProtection="0"/>
    <xf numFmtId="0" fontId="29" fillId="47" borderId="0" applyNumberFormat="0" applyBorder="0" applyAlignment="0" applyProtection="0"/>
    <xf numFmtId="237" fontId="229" fillId="42" borderId="0" applyNumberFormat="0" applyBorder="0" applyAlignment="0" applyProtection="0"/>
    <xf numFmtId="237" fontId="229" fillId="39" borderId="0" applyNumberFormat="0" applyBorder="0" applyAlignment="0" applyProtection="0"/>
    <xf numFmtId="0" fontId="29" fillId="44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0" fontId="29" fillId="80" borderId="0" applyNumberFormat="0" applyBorder="0" applyAlignment="0" applyProtection="0"/>
    <xf numFmtId="0" fontId="29" fillId="80" borderId="0" applyNumberFormat="0" applyBorder="0" applyAlignment="0" applyProtection="0"/>
    <xf numFmtId="0" fontId="29" fillId="40" borderId="0" applyNumberFormat="0" applyBorder="0" applyAlignment="0" applyProtection="0"/>
    <xf numFmtId="0" fontId="29" fillId="44" borderId="0" applyNumberFormat="0" applyBorder="0" applyAlignment="0" applyProtection="0"/>
    <xf numFmtId="0" fontId="29" fillId="48" borderId="0" applyNumberFormat="0" applyBorder="0" applyAlignment="0" applyProtection="0"/>
    <xf numFmtId="0" fontId="29" fillId="47" borderId="0" applyNumberFormat="0" applyBorder="0" applyAlignment="0" applyProtection="0"/>
    <xf numFmtId="0" fontId="29" fillId="46" borderId="0" applyNumberFormat="0" applyBorder="0" applyAlignment="0" applyProtection="0"/>
    <xf numFmtId="0" fontId="29" fillId="43" borderId="0" applyNumberFormat="0" applyBorder="0" applyAlignment="0" applyProtection="0"/>
    <xf numFmtId="0" fontId="29" fillId="40" borderId="0" applyNumberFormat="0" applyBorder="0" applyAlignment="0" applyProtection="0"/>
    <xf numFmtId="0" fontId="29" fillId="52" borderId="0" applyNumberFormat="0" applyBorder="0" applyAlignment="0" applyProtection="0"/>
    <xf numFmtId="0" fontId="100" fillId="44" borderId="0" applyNumberFormat="0" applyBorder="0" applyAlignment="0" applyProtection="0"/>
    <xf numFmtId="0" fontId="29" fillId="44" borderId="0" applyNumberFormat="0" applyBorder="0" applyAlignment="0" applyProtection="0"/>
    <xf numFmtId="0" fontId="2" fillId="45" borderId="0" applyNumberFormat="0" applyBorder="0" applyAlignment="0" applyProtection="0"/>
    <xf numFmtId="0" fontId="32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50" borderId="0" applyNumberFormat="0" applyBorder="0" applyAlignment="0" applyProtection="0"/>
    <xf numFmtId="0" fontId="41" fillId="53" borderId="0" applyNumberFormat="0" applyBorder="0" applyAlignment="0" applyProtection="0"/>
    <xf numFmtId="0" fontId="100" fillId="53" borderId="0" applyNumberFormat="0" applyBorder="0" applyAlignment="0" applyProtection="0"/>
    <xf numFmtId="0" fontId="29" fillId="48" borderId="0" applyNumberFormat="0" applyBorder="0" applyAlignment="0" applyProtection="0"/>
    <xf numFmtId="0" fontId="2" fillId="27" borderId="0" applyNumberFormat="0" applyBorder="0" applyAlignment="0" applyProtection="0"/>
    <xf numFmtId="0" fontId="32" fillId="48" borderId="0" applyNumberFormat="0" applyBorder="0" applyAlignment="0" applyProtection="0"/>
    <xf numFmtId="0" fontId="29" fillId="48" borderId="0" applyNumberFormat="0" applyBorder="0" applyAlignment="0" applyProtection="0"/>
    <xf numFmtId="0" fontId="41" fillId="51" borderId="0" applyNumberFormat="0" applyBorder="0" applyAlignment="0" applyProtection="0"/>
    <xf numFmtId="0" fontId="29" fillId="79" borderId="0" applyNumberFormat="0" applyBorder="0" applyAlignment="0" applyProtection="0"/>
    <xf numFmtId="0" fontId="100" fillId="41" borderId="0" applyNumberFormat="0" applyBorder="0" applyAlignment="0" applyProtection="0"/>
    <xf numFmtId="0" fontId="29" fillId="47" borderId="0" applyNumberFormat="0" applyBorder="0" applyAlignment="0" applyProtection="0"/>
    <xf numFmtId="0" fontId="2" fillId="41" borderId="0" applyNumberFormat="0" applyBorder="0" applyAlignment="0" applyProtection="0"/>
    <xf numFmtId="0" fontId="41" fillId="57" borderId="0" applyNumberFormat="0" applyBorder="0" applyAlignment="0" applyProtection="0"/>
    <xf numFmtId="0" fontId="32" fillId="47" borderId="0" applyNumberFormat="0" applyBorder="0" applyAlignment="0" applyProtection="0"/>
    <xf numFmtId="0" fontId="29" fillId="47" borderId="0" applyNumberFormat="0" applyBorder="0" applyAlignment="0" applyProtection="0"/>
    <xf numFmtId="0" fontId="29" fillId="44" borderId="0" applyNumberFormat="0" applyBorder="0" applyAlignment="0" applyProtection="0"/>
    <xf numFmtId="0" fontId="100" fillId="40" borderId="0" applyNumberFormat="0" applyBorder="0" applyAlignment="0" applyProtection="0"/>
    <xf numFmtId="0" fontId="29" fillId="46" borderId="0" applyNumberFormat="0" applyBorder="0" applyAlignment="0" applyProtection="0"/>
    <xf numFmtId="0" fontId="41" fillId="59" borderId="0" applyNumberFormat="0" applyBorder="0" applyAlignment="0" applyProtection="0"/>
    <xf numFmtId="0" fontId="2" fillId="45" borderId="0" applyNumberFormat="0" applyBorder="0" applyAlignment="0" applyProtection="0"/>
    <xf numFmtId="0" fontId="61" fillId="54" borderId="0" applyNumberFormat="0" applyBorder="0" applyAlignment="0" applyProtection="0"/>
    <xf numFmtId="0" fontId="32" fillId="46" borderId="0" applyNumberFormat="0" applyBorder="0" applyAlignment="0" applyProtection="0"/>
    <xf numFmtId="0" fontId="61" fillId="42" borderId="0" applyNumberFormat="0" applyBorder="0" applyAlignment="0" applyProtection="0"/>
    <xf numFmtId="0" fontId="29" fillId="46" borderId="0" applyNumberFormat="0" applyBorder="0" applyAlignment="0" applyProtection="0"/>
    <xf numFmtId="0" fontId="61" fillId="50" borderId="0" applyNumberFormat="0" applyBorder="0" applyAlignment="0" applyProtection="0"/>
    <xf numFmtId="0" fontId="29" fillId="50" borderId="0" applyNumberFormat="0" applyBorder="0" applyAlignment="0" applyProtection="0"/>
    <xf numFmtId="0" fontId="61" fillId="58" borderId="0" applyNumberFormat="0" applyBorder="0" applyAlignment="0" applyProtection="0"/>
    <xf numFmtId="0" fontId="61" fillId="54" borderId="0" applyNumberFormat="0" applyBorder="0" applyAlignment="0" applyProtection="0"/>
    <xf numFmtId="0" fontId="61" fillId="42" borderId="0" applyNumberFormat="0" applyBorder="0" applyAlignment="0" applyProtection="0"/>
    <xf numFmtId="0" fontId="100" fillId="40" borderId="0" applyNumberFormat="0" applyBorder="0" applyAlignment="0" applyProtection="0"/>
    <xf numFmtId="0" fontId="41" fillId="60" borderId="0" applyNumberFormat="0" applyBorder="0" applyAlignment="0" applyProtection="0"/>
    <xf numFmtId="0" fontId="29" fillId="43" borderId="0" applyNumberFormat="0" applyBorder="0" applyAlignment="0" applyProtection="0"/>
    <xf numFmtId="0" fontId="2" fillId="42" borderId="0" applyNumberFormat="0" applyBorder="0" applyAlignment="0" applyProtection="0"/>
    <xf numFmtId="0" fontId="32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50" borderId="0" applyNumberFormat="0" applyBorder="0" applyAlignment="0" applyProtection="0"/>
    <xf numFmtId="0" fontId="41" fillId="61" borderId="0" applyNumberFormat="0" applyBorder="0" applyAlignment="0" applyProtection="0"/>
    <xf numFmtId="0" fontId="100" fillId="53" borderId="0" applyNumberFormat="0" applyBorder="0" applyAlignment="0" applyProtection="0"/>
    <xf numFmtId="0" fontId="29" fillId="40" borderId="0" applyNumberFormat="0" applyBorder="0" applyAlignment="0" applyProtection="0"/>
    <xf numFmtId="0" fontId="2" fillId="41" borderId="0" applyNumberFormat="0" applyBorder="0" applyAlignment="0" applyProtection="0"/>
    <xf numFmtId="0" fontId="41" fillId="62" borderId="0" applyNumberFormat="0" applyBorder="0" applyAlignment="0" applyProtection="0"/>
    <xf numFmtId="0" fontId="32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4" borderId="0" applyNumberFormat="0" applyBorder="0" applyAlignment="0" applyProtection="0"/>
    <xf numFmtId="0" fontId="41" fillId="57" borderId="0" applyNumberFormat="0" applyBorder="0" applyAlignment="0" applyProtection="0"/>
    <xf numFmtId="0" fontId="228" fillId="45" borderId="0" applyNumberFormat="0" applyBorder="0" applyAlignment="0" applyProtection="0">
      <alignment vertical="center"/>
    </xf>
    <xf numFmtId="0" fontId="228" fillId="48" borderId="0" applyNumberFormat="0" applyBorder="0" applyAlignment="0" applyProtection="0">
      <alignment vertical="center"/>
    </xf>
    <xf numFmtId="0" fontId="228" fillId="49" borderId="0" applyNumberFormat="0" applyBorder="0" applyAlignment="0" applyProtection="0">
      <alignment vertical="center"/>
    </xf>
    <xf numFmtId="0" fontId="228" fillId="45" borderId="0" applyNumberFormat="0" applyBorder="0" applyAlignment="0" applyProtection="0">
      <alignment vertical="center"/>
    </xf>
    <xf numFmtId="0" fontId="228" fillId="42" borderId="0" applyNumberFormat="0" applyBorder="0" applyAlignment="0" applyProtection="0">
      <alignment vertical="center"/>
    </xf>
    <xf numFmtId="0" fontId="228" fillId="49" borderId="0" applyNumberFormat="0" applyBorder="0" applyAlignment="0" applyProtection="0">
      <alignment vertical="center"/>
    </xf>
    <xf numFmtId="0" fontId="29" fillId="78" borderId="0" applyNumberFormat="0" applyBorder="0" applyProtection="0"/>
    <xf numFmtId="0" fontId="29" fillId="77" borderId="0" applyNumberFormat="0" applyBorder="0" applyProtection="0"/>
    <xf numFmtId="0" fontId="29" fillId="76" borderId="0" applyNumberFormat="0" applyBorder="0" applyProtection="0"/>
    <xf numFmtId="0" fontId="29" fillId="75" borderId="0" applyNumberFormat="0" applyBorder="0" applyProtection="0"/>
    <xf numFmtId="0" fontId="29" fillId="74" borderId="0" applyNumberFormat="0" applyBorder="0" applyProtection="0"/>
    <xf numFmtId="0" fontId="29" fillId="73" borderId="0" applyNumberFormat="0" applyBorder="0" applyProtection="0"/>
    <xf numFmtId="239" fontId="226" fillId="0" borderId="0" applyFont="0" applyFill="0" applyBorder="0" applyAlignment="0" applyProtection="0"/>
    <xf numFmtId="0" fontId="61" fillId="54" borderId="0" applyNumberFormat="0" applyBorder="0" applyAlignment="0" applyProtection="0"/>
    <xf numFmtId="239" fontId="226" fillId="0" borderId="0" applyFont="0" applyFill="0" applyBorder="0" applyAlignment="0" applyProtection="0"/>
    <xf numFmtId="0" fontId="61" fillId="44" borderId="0" applyNumberFormat="0" applyBorder="0" applyAlignment="0" applyProtection="0"/>
    <xf numFmtId="239" fontId="120" fillId="0" borderId="0" applyFont="0" applyFill="0" applyBorder="0" applyAlignment="0" applyProtection="0"/>
    <xf numFmtId="0" fontId="61" fillId="44" borderId="0" applyNumberFormat="0" applyBorder="0" applyAlignment="0" applyProtection="0"/>
    <xf numFmtId="38" fontId="227" fillId="0" borderId="0" applyFill="0" applyBorder="0" applyAlignment="0">
      <protection locked="0"/>
    </xf>
    <xf numFmtId="0" fontId="61" fillId="63" borderId="0" applyNumberFormat="0" applyBorder="0" applyAlignment="0" applyProtection="0"/>
    <xf numFmtId="238" fontId="226" fillId="0" borderId="0" applyFont="0" applyFill="0" applyBorder="0" applyAlignment="0" applyProtection="0"/>
    <xf numFmtId="0" fontId="61" fillId="54" borderId="0" applyNumberFormat="0" applyBorder="0" applyAlignment="0" applyProtection="0"/>
    <xf numFmtId="238" fontId="226" fillId="0" borderId="0" applyFont="0" applyFill="0" applyBorder="0" applyAlignment="0" applyProtection="0"/>
    <xf numFmtId="0" fontId="61" fillId="56" borderId="0" applyNumberFormat="0" applyBorder="0" applyAlignment="0" applyProtection="0"/>
    <xf numFmtId="238" fontId="120" fillId="0" borderId="0" applyFont="0" applyFill="0" applyBorder="0" applyAlignment="0" applyProtection="0"/>
    <xf numFmtId="193" fontId="225" fillId="70" borderId="47" applyFont="0"/>
    <xf numFmtId="0" fontId="241" fillId="46" borderId="0" applyNumberFormat="0" applyBorder="0" applyAlignment="0" applyProtection="0">
      <alignment vertical="center"/>
    </xf>
    <xf numFmtId="0" fontId="240" fillId="50" borderId="0" applyNumberFormat="0" applyBorder="0" applyAlignment="0" applyProtection="0">
      <alignment vertical="center"/>
    </xf>
    <xf numFmtId="0" fontId="231" fillId="56" borderId="0" applyNumberFormat="0" applyBorder="0" applyAlignment="0" applyProtection="0">
      <alignment vertical="center"/>
    </xf>
    <xf numFmtId="0" fontId="231" fillId="54" borderId="0" applyNumberFormat="0" applyBorder="0" applyAlignment="0" applyProtection="0">
      <alignment vertical="center"/>
    </xf>
    <xf numFmtId="0" fontId="231" fillId="63" borderId="0" applyNumberFormat="0" applyBorder="0" applyAlignment="0" applyProtection="0">
      <alignment vertical="center"/>
    </xf>
    <xf numFmtId="0" fontId="231" fillId="62" borderId="0" applyNumberFormat="0" applyBorder="0" applyAlignment="0" applyProtection="0">
      <alignment vertical="center"/>
    </xf>
    <xf numFmtId="0" fontId="231" fillId="61" borderId="0" applyNumberFormat="0" applyBorder="0" applyAlignment="0" applyProtection="0">
      <alignment vertical="center"/>
    </xf>
    <xf numFmtId="0" fontId="231" fillId="54" borderId="0" applyNumberFormat="0" applyBorder="0" applyAlignment="0" applyProtection="0">
      <alignment vertical="center"/>
    </xf>
    <xf numFmtId="0" fontId="234" fillId="0" borderId="0" applyNumberFormat="0" applyFill="0" applyBorder="0" applyAlignment="0" applyProtection="0">
      <alignment vertical="center"/>
    </xf>
    <xf numFmtId="0" fontId="293" fillId="0" borderId="37" applyNumberFormat="0" applyFill="0" applyAlignment="0" applyProtection="0">
      <alignment vertical="center"/>
    </xf>
    <xf numFmtId="0" fontId="217" fillId="45" borderId="39" applyNumberFormat="0" applyFont="0" applyAlignment="0" applyProtection="0">
      <alignment vertical="center"/>
    </xf>
    <xf numFmtId="0" fontId="50" fillId="49" borderId="20" applyNumberFormat="0" applyAlignment="0" applyProtection="0"/>
    <xf numFmtId="0" fontId="223" fillId="0" borderId="0" applyNumberFormat="0" applyFill="0" applyBorder="0" applyAlignment="0" applyProtection="0">
      <alignment vertical="center"/>
    </xf>
    <xf numFmtId="0" fontId="223" fillId="0" borderId="32" applyNumberFormat="0" applyFill="0" applyAlignment="0" applyProtection="0">
      <alignment vertical="center"/>
    </xf>
    <xf numFmtId="0" fontId="222" fillId="0" borderId="29" applyNumberFormat="0" applyFill="0" applyAlignment="0" applyProtection="0">
      <alignment vertical="center"/>
    </xf>
    <xf numFmtId="0" fontId="221" fillId="0" borderId="27" applyNumberFormat="0" applyFill="0" applyAlignment="0" applyProtection="0">
      <alignment vertical="center"/>
    </xf>
    <xf numFmtId="0" fontId="220" fillId="43" borderId="0" applyNumberFormat="0" applyBorder="0" applyAlignment="0" applyProtection="0">
      <alignment vertical="center"/>
    </xf>
    <xf numFmtId="0" fontId="219" fillId="58" borderId="21" applyNumberFormat="0" applyAlignment="0" applyProtection="0">
      <alignment vertical="center"/>
    </xf>
    <xf numFmtId="0" fontId="218" fillId="0" borderId="0" applyNumberFormat="0" applyFill="0" applyBorder="0" applyAlignment="0" applyProtection="0">
      <alignment vertical="center"/>
    </xf>
    <xf numFmtId="0" fontId="224" fillId="0" borderId="0"/>
    <xf numFmtId="0" fontId="12" fillId="0" borderId="0"/>
    <xf numFmtId="180" fontId="130" fillId="0" borderId="0"/>
    <xf numFmtId="0" fontId="12" fillId="0" borderId="0"/>
    <xf numFmtId="0" fontId="12" fillId="0" borderId="0"/>
    <xf numFmtId="0" fontId="12" fillId="72" borderId="0"/>
    <xf numFmtId="0" fontId="12" fillId="0" borderId="0"/>
    <xf numFmtId="0" fontId="12" fillId="0" borderId="0"/>
    <xf numFmtId="0" fontId="12" fillId="72" borderId="0"/>
    <xf numFmtId="0" fontId="12" fillId="0" borderId="0"/>
    <xf numFmtId="0" fontId="12" fillId="72" borderId="0"/>
    <xf numFmtId="0" fontId="12" fillId="72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72" borderId="0"/>
    <xf numFmtId="0" fontId="12" fillId="72" borderId="0"/>
    <xf numFmtId="0" fontId="12" fillId="0" borderId="0"/>
    <xf numFmtId="0" fontId="12" fillId="72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72" borderId="0"/>
    <xf numFmtId="0" fontId="12" fillId="72" borderId="0"/>
    <xf numFmtId="0" fontId="12" fillId="0" borderId="0"/>
    <xf numFmtId="0" fontId="12" fillId="72" borderId="0"/>
    <xf numFmtId="178" fontId="12" fillId="0" borderId="0" applyFont="0" applyFill="0" applyBorder="0" applyAlignment="0" applyProtection="0"/>
    <xf numFmtId="0" fontId="12" fillId="0" borderId="0"/>
    <xf numFmtId="0" fontId="12" fillId="72" borderId="0"/>
    <xf numFmtId="0" fontId="12" fillId="0" borderId="0"/>
    <xf numFmtId="0" fontId="12" fillId="72" borderId="0"/>
    <xf numFmtId="0" fontId="12" fillId="0" borderId="0"/>
    <xf numFmtId="0" fontId="12" fillId="72" borderId="0"/>
    <xf numFmtId="0" fontId="12" fillId="0" borderId="0"/>
    <xf numFmtId="0" fontId="12" fillId="72" borderId="0"/>
    <xf numFmtId="0" fontId="12" fillId="72" borderId="0"/>
    <xf numFmtId="0" fontId="12" fillId="0" borderId="0"/>
    <xf numFmtId="0" fontId="12" fillId="72" borderId="0"/>
    <xf numFmtId="0" fontId="12" fillId="0" borderId="0"/>
    <xf numFmtId="0" fontId="12" fillId="72" borderId="0"/>
    <xf numFmtId="214" fontId="12" fillId="0" borderId="0" applyFon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214" fontId="12" fillId="0" borderId="0" applyFon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/>
    <xf numFmtId="0" fontId="172" fillId="0" borderId="0" applyNumberFormat="0" applyFill="0" applyBorder="0" applyProtection="0">
      <alignment horizontal="centerContinuous"/>
    </xf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71" fillId="0" borderId="0" applyNumberFormat="0" applyFill="0" applyBorder="0" applyProtection="0">
      <alignment horizontal="left"/>
    </xf>
    <xf numFmtId="0" fontId="171" fillId="0" borderId="46" applyNumberFormat="0" applyFill="0" applyProtection="0">
      <alignment horizontal="center"/>
    </xf>
    <xf numFmtId="0" fontId="51" fillId="0" borderId="26" applyNumberFormat="0" applyFill="0" applyAlignment="0" applyProtection="0"/>
    <xf numFmtId="0" fontId="169" fillId="0" borderId="0" applyNumberFormat="0" applyFill="0" applyBorder="0" applyProtection="0">
      <alignment vertical="top"/>
    </xf>
    <xf numFmtId="0" fontId="12" fillId="72" borderId="0"/>
    <xf numFmtId="0" fontId="12" fillId="0" borderId="0">
      <alignment horizontal="left" wrapText="1"/>
    </xf>
    <xf numFmtId="0" fontId="12" fillId="72" borderId="0"/>
    <xf numFmtId="0" fontId="12" fillId="0" borderId="0"/>
    <xf numFmtId="0" fontId="12" fillId="0" borderId="0"/>
    <xf numFmtId="0" fontId="32" fillId="0" borderId="0">
      <alignment vertical="top"/>
    </xf>
    <xf numFmtId="0" fontId="12" fillId="72" borderId="0"/>
    <xf numFmtId="0" fontId="52" fillId="0" borderId="29" applyNumberFormat="0" applyFill="0" applyAlignment="0" applyProtection="0"/>
    <xf numFmtId="0" fontId="12" fillId="0" borderId="0"/>
    <xf numFmtId="0" fontId="12" fillId="0" borderId="0"/>
    <xf numFmtId="0" fontId="12" fillId="0" borderId="0"/>
    <xf numFmtId="0" fontId="12" fillId="72" borderId="0"/>
    <xf numFmtId="214" fontId="12" fillId="0" borderId="0" applyFont="0" applyFill="0" applyBorder="0" applyAlignment="0" applyProtection="0"/>
    <xf numFmtId="0" fontId="12" fillId="0" borderId="0"/>
    <xf numFmtId="0" fontId="12" fillId="0" borderId="0"/>
    <xf numFmtId="0" fontId="53" fillId="0" borderId="31" applyNumberFormat="0" applyFill="0" applyAlignment="0" applyProtection="0"/>
    <xf numFmtId="214" fontId="12" fillId="0" borderId="0" applyFont="0" applyFill="0" applyBorder="0" applyAlignment="0" applyProtection="0"/>
    <xf numFmtId="0" fontId="2" fillId="0" borderId="0"/>
    <xf numFmtId="214" fontId="12" fillId="0" borderId="0" applyFont="0" applyFill="0" applyBorder="0" applyAlignment="0" applyProtection="0"/>
    <xf numFmtId="0" fontId="12" fillId="0" borderId="0"/>
    <xf numFmtId="0" fontId="12" fillId="72" borderId="0"/>
    <xf numFmtId="225" fontId="12" fillId="0" borderId="0" applyFont="0" applyFill="0" applyBorder="0" applyAlignment="0" applyProtection="0"/>
    <xf numFmtId="179" fontId="2" fillId="0" borderId="0"/>
    <xf numFmtId="179" fontId="2" fillId="0" borderId="0"/>
    <xf numFmtId="224" fontId="12" fillId="0" borderId="0" applyFont="0" applyFill="0" applyBorder="0" applyAlignment="0" applyProtection="0"/>
    <xf numFmtId="0" fontId="12" fillId="0" borderId="0"/>
    <xf numFmtId="179" fontId="2" fillId="0" borderId="0"/>
    <xf numFmtId="179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9" fontId="2" fillId="0" borderId="0"/>
    <xf numFmtId="179" fontId="2" fillId="0" borderId="0"/>
    <xf numFmtId="0" fontId="12" fillId="0" borderId="0"/>
    <xf numFmtId="0" fontId="53" fillId="0" borderId="0" applyNumberFormat="0" applyFill="0" applyBorder="0" applyAlignment="0" applyProtection="0"/>
    <xf numFmtId="0" fontId="2" fillId="0" borderId="0"/>
    <xf numFmtId="0" fontId="12" fillId="0" borderId="0"/>
    <xf numFmtId="0" fontId="12" fillId="0" borderId="0"/>
    <xf numFmtId="0" fontId="12" fillId="0" borderId="0"/>
    <xf numFmtId="0" fontId="130" fillId="0" borderId="0">
      <alignment vertical="center"/>
    </xf>
    <xf numFmtId="0" fontId="12" fillId="0" borderId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46" fillId="44" borderId="20" applyNumberFormat="0" applyAlignment="0" applyProtection="0"/>
    <xf numFmtId="0" fontId="12" fillId="0" borderId="0"/>
    <xf numFmtId="0" fontId="12" fillId="0" borderId="0"/>
    <xf numFmtId="0" fontId="2" fillId="0" borderId="0"/>
    <xf numFmtId="223" fontId="79" fillId="0" borderId="0" applyFont="0" applyFill="0" applyBorder="0" applyProtection="0">
      <alignment horizontal="right"/>
    </xf>
    <xf numFmtId="179" fontId="2" fillId="0" borderId="0"/>
    <xf numFmtId="179" fontId="2" fillId="0" borderId="0"/>
    <xf numFmtId="223" fontId="79" fillId="0" borderId="0" applyFont="0" applyFill="0" applyBorder="0" applyProtection="0">
      <alignment horizontal="right"/>
    </xf>
    <xf numFmtId="0" fontId="12" fillId="72" borderId="0"/>
    <xf numFmtId="0" fontId="12" fillId="72" borderId="0"/>
    <xf numFmtId="0" fontId="12" fillId="0" borderId="0"/>
    <xf numFmtId="0" fontId="12" fillId="0" borderId="0"/>
    <xf numFmtId="14" fontId="130" fillId="0" borderId="0" applyProtection="0">
      <alignment vertical="center"/>
    </xf>
    <xf numFmtId="237" fontId="188" fillId="0" borderId="0"/>
    <xf numFmtId="237" fontId="188" fillId="0" borderId="0"/>
    <xf numFmtId="237" fontId="12" fillId="0" borderId="0"/>
    <xf numFmtId="237" fontId="12" fillId="0" borderId="0"/>
    <xf numFmtId="175" fontId="12" fillId="0" borderId="0" applyFont="0" applyFill="0" applyBorder="0" applyAlignment="0" applyProtection="0"/>
    <xf numFmtId="0" fontId="54" fillId="0" borderId="37" applyNumberFormat="0" applyFill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0" fontId="126" fillId="50" borderId="0" applyNumberFormat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214" fontId="12" fillId="0" borderId="0" applyFont="0" applyFill="0" applyBorder="0" applyAlignment="0" applyProtection="0"/>
    <xf numFmtId="0" fontId="40" fillId="0" borderId="0"/>
    <xf numFmtId="0" fontId="40" fillId="0" borderId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0" fontId="2" fillId="0" borderId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2" fillId="72" borderId="0"/>
    <xf numFmtId="214" fontId="12" fillId="0" borderId="0" applyFont="0" applyFill="0" applyBorder="0" applyAlignment="0" applyProtection="0"/>
    <xf numFmtId="0" fontId="12" fillId="72" borderId="0"/>
    <xf numFmtId="0" fontId="12" fillId="0" borderId="0">
      <alignment horizontal="left" wrapText="1"/>
    </xf>
    <xf numFmtId="0" fontId="79" fillId="50" borderId="0" applyNumberFormat="0" applyFont="0" applyAlignment="0" applyProtection="0"/>
    <xf numFmtId="0" fontId="12" fillId="72" borderId="0"/>
    <xf numFmtId="0" fontId="12" fillId="0" borderId="0"/>
    <xf numFmtId="0" fontId="168" fillId="0" borderId="0" applyNumberFormat="0" applyFill="0" applyBorder="0" applyAlignment="0" applyProtection="0"/>
    <xf numFmtId="0" fontId="12" fillId="0" borderId="0"/>
    <xf numFmtId="0" fontId="12" fillId="0" borderId="0"/>
    <xf numFmtId="0" fontId="12" fillId="72" borderId="0"/>
    <xf numFmtId="0" fontId="12" fillId="72" borderId="0"/>
    <xf numFmtId="0" fontId="12" fillId="0" borderId="0"/>
    <xf numFmtId="0" fontId="12" fillId="72" borderId="0"/>
    <xf numFmtId="214" fontId="12" fillId="0" borderId="0" applyFont="0" applyFill="0" applyBorder="0" applyAlignment="0" applyProtection="0"/>
    <xf numFmtId="214" fontId="12" fillId="0" borderId="0" applyFont="0" applyFill="0" applyBorder="0" applyAlignment="0" applyProtection="0"/>
    <xf numFmtId="0" fontId="12" fillId="0" borderId="0"/>
    <xf numFmtId="214" fontId="12" fillId="0" borderId="0" applyFont="0" applyFill="0" applyBorder="0" applyAlignment="0" applyProtection="0"/>
    <xf numFmtId="219" fontId="79" fillId="0" borderId="0" applyFon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>
      <alignment vertical="top"/>
    </xf>
    <xf numFmtId="0" fontId="12" fillId="0" borderId="0"/>
    <xf numFmtId="0" fontId="12" fillId="0" borderId="0">
      <alignment horizontal="left" wrapText="1"/>
    </xf>
    <xf numFmtId="0" fontId="40" fillId="0" borderId="0"/>
    <xf numFmtId="0" fontId="40" fillId="0" borderId="0"/>
    <xf numFmtId="0" fontId="40" fillId="0" borderId="0"/>
    <xf numFmtId="0" fontId="12" fillId="72" borderId="0"/>
    <xf numFmtId="0" fontId="12" fillId="0" borderId="0"/>
    <xf numFmtId="214" fontId="12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214" fontId="12" fillId="0" borderId="0" applyFont="0" applyFill="0" applyBorder="0" applyAlignment="0" applyProtection="0"/>
    <xf numFmtId="218" fontId="79" fillId="0" borderId="0" applyFont="0" applyFill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7" borderId="0" applyNumberFormat="0" applyBorder="0" applyAlignment="0" applyProtection="0"/>
    <xf numFmtId="0" fontId="32" fillId="47" borderId="0" applyNumberFormat="0" applyBorder="0" applyAlignment="0" applyProtection="0"/>
    <xf numFmtId="0" fontId="2" fillId="49" borderId="0" applyNumberFormat="0" applyBorder="0" applyAlignment="0" applyProtection="0"/>
    <xf numFmtId="0" fontId="29" fillId="47" borderId="0" applyNumberFormat="0" applyBorder="0" applyAlignment="0" applyProtection="0"/>
    <xf numFmtId="0" fontId="100" fillId="49" borderId="0" applyNumberFormat="0" applyBorder="0" applyAlignment="0" applyProtection="0"/>
    <xf numFmtId="0" fontId="12" fillId="0" borderId="0"/>
    <xf numFmtId="0" fontId="170" fillId="0" borderId="45" applyNumberFormat="0" applyFill="0" applyAlignment="0" applyProtection="0"/>
    <xf numFmtId="0" fontId="12" fillId="72" borderId="0"/>
    <xf numFmtId="0" fontId="12" fillId="0" borderId="0"/>
    <xf numFmtId="0" fontId="12" fillId="0" borderId="0" applyNumberFormat="0" applyFill="0" applyBorder="0" applyAlignment="0" applyProtection="0"/>
    <xf numFmtId="218" fontId="79" fillId="0" borderId="0" applyFont="0" applyFill="0" applyBorder="0" applyAlignment="0" applyProtection="0"/>
    <xf numFmtId="39" fontId="12" fillId="0" borderId="0" applyFont="0" applyFill="0" applyBorder="0" applyAlignment="0" applyProtection="0"/>
    <xf numFmtId="217" fontId="79" fillId="0" borderId="0" applyFont="0" applyFill="0" applyBorder="0" applyAlignment="0" applyProtection="0"/>
    <xf numFmtId="217" fontId="79" fillId="0" borderId="0" applyFont="0" applyFill="0" applyBorder="0" applyAlignment="0" applyProtection="0"/>
    <xf numFmtId="216" fontId="12" fillId="0" borderId="0" applyFont="0" applyFill="0" applyBorder="0" applyAlignment="0" applyProtection="0"/>
    <xf numFmtId="0" fontId="12" fillId="72" borderId="0"/>
    <xf numFmtId="0" fontId="40" fillId="0" borderId="0"/>
    <xf numFmtId="0" fontId="40" fillId="0" borderId="0"/>
    <xf numFmtId="0" fontId="40" fillId="0" borderId="0"/>
    <xf numFmtId="0" fontId="12" fillId="0" borderId="0">
      <alignment vertical="top"/>
    </xf>
    <xf numFmtId="0" fontId="12" fillId="72" borderId="0"/>
    <xf numFmtId="0" fontId="12" fillId="0" borderId="0"/>
    <xf numFmtId="14" fontId="130" fillId="0" borderId="0" applyProtection="0">
      <alignment vertical="center"/>
    </xf>
    <xf numFmtId="0" fontId="12" fillId="45" borderId="40" applyNumberFormat="0" applyFont="0" applyAlignment="0" applyProtection="0"/>
    <xf numFmtId="215" fontId="79" fillId="0" borderId="0" applyFont="0" applyFill="0" applyBorder="0" applyAlignment="0" applyProtection="0"/>
    <xf numFmtId="215" fontId="79" fillId="0" borderId="0" applyFont="0" applyFill="0" applyBorder="0" applyAlignment="0" applyProtection="0"/>
    <xf numFmtId="196" fontId="12" fillId="0" borderId="0" applyFont="0" applyFill="0" applyBorder="0" applyAlignment="0" applyProtection="0"/>
    <xf numFmtId="214" fontId="12" fillId="0" borderId="0" applyFont="0" applyFill="0" applyBorder="0" applyAlignment="0" applyProtection="0"/>
    <xf numFmtId="214" fontId="12" fillId="0" borderId="0" applyFont="0" applyFill="0" applyBorder="0" applyAlignment="0" applyProtection="0"/>
    <xf numFmtId="214" fontId="12" fillId="0" borderId="0" applyFont="0" applyFill="0" applyBorder="0" applyAlignment="0" applyProtection="0"/>
    <xf numFmtId="0" fontId="12" fillId="45" borderId="39" applyNumberFormat="0" applyFont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214" fontId="12" fillId="0" borderId="0" applyFont="0" applyFill="0" applyBorder="0" applyAlignment="0" applyProtection="0"/>
    <xf numFmtId="214" fontId="12" fillId="0" borderId="0" applyFont="0" applyFill="0" applyBorder="0" applyAlignment="0" applyProtection="0"/>
    <xf numFmtId="0" fontId="12" fillId="45" borderId="40" applyNumberFormat="0" applyFont="0" applyAlignment="0" applyProtection="0"/>
    <xf numFmtId="0" fontId="12" fillId="0" borderId="0"/>
    <xf numFmtId="0" fontId="12" fillId="0" borderId="0">
      <alignment horizontal="left" wrapText="1"/>
    </xf>
    <xf numFmtId="0" fontId="12" fillId="72" borderId="0"/>
    <xf numFmtId="0" fontId="12" fillId="72" borderId="0"/>
    <xf numFmtId="0" fontId="12" fillId="0" borderId="0" applyNumberFormat="0" applyFill="0" applyBorder="0" applyAlignment="0" applyProtection="0"/>
    <xf numFmtId="0" fontId="12" fillId="0" borderId="0"/>
    <xf numFmtId="237" fontId="12" fillId="0" borderId="0"/>
    <xf numFmtId="0" fontId="48" fillId="49" borderId="19" applyNumberFormat="0" applyAlignment="0" applyProtection="0"/>
    <xf numFmtId="14" fontId="130" fillId="0" borderId="0" applyProtection="0">
      <alignment vertical="center"/>
    </xf>
    <xf numFmtId="237" fontId="12" fillId="0" borderId="0"/>
    <xf numFmtId="0" fontId="12" fillId="0" borderId="0"/>
    <xf numFmtId="0" fontId="12" fillId="0" borderId="0"/>
    <xf numFmtId="0" fontId="12" fillId="72" borderId="0"/>
    <xf numFmtId="237" fontId="12" fillId="0" borderId="0"/>
    <xf numFmtId="237" fontId="12" fillId="0" borderId="0"/>
    <xf numFmtId="0" fontId="12" fillId="0" borderId="0"/>
    <xf numFmtId="9" fontId="79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 applyFont="0" applyFill="0" applyBorder="0" applyAlignment="0" applyProtection="0"/>
    <xf numFmtId="0" fontId="12" fillId="0" borderId="0"/>
    <xf numFmtId="237" fontId="12" fillId="0" borderId="0"/>
    <xf numFmtId="0" fontId="12" fillId="72" borderId="0"/>
    <xf numFmtId="214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0" fontId="12" fillId="72" borderId="0"/>
    <xf numFmtId="214" fontId="12" fillId="0" borderId="0" applyFont="0" applyFill="0" applyBorder="0" applyAlignment="0" applyProtection="0"/>
    <xf numFmtId="0" fontId="12" fillId="72" borderId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214" fontId="12" fillId="0" borderId="0" applyFont="0" applyFill="0" applyBorder="0" applyAlignment="0" applyProtection="0"/>
    <xf numFmtId="214" fontId="12" fillId="0" borderId="0" applyFont="0" applyFill="0" applyBorder="0" applyAlignment="0" applyProtection="0"/>
    <xf numFmtId="214" fontId="12" fillId="0" borderId="0" applyFont="0" applyFill="0" applyBorder="0" applyAlignment="0" applyProtection="0"/>
    <xf numFmtId="214" fontId="12" fillId="0" borderId="0" applyFont="0" applyFill="0" applyBorder="0" applyAlignment="0" applyProtection="0"/>
    <xf numFmtId="214" fontId="12" fillId="0" borderId="0" applyFont="0" applyFill="0" applyBorder="0" applyAlignment="0" applyProtection="0"/>
    <xf numFmtId="0" fontId="56" fillId="0" borderId="0" applyNumberFormat="0" applyFill="0" applyBorder="0" applyAlignment="0" applyProtection="0"/>
    <xf numFmtId="214" fontId="12" fillId="0" borderId="0" applyFont="0" applyFill="0" applyBorder="0" applyAlignment="0" applyProtection="0"/>
    <xf numFmtId="214" fontId="12" fillId="0" borderId="0" applyFont="0" applyFill="0" applyBorder="0" applyAlignment="0" applyProtection="0"/>
    <xf numFmtId="214" fontId="12" fillId="0" borderId="0" applyFont="0" applyFill="0" applyBorder="0" applyAlignment="0" applyProtection="0"/>
    <xf numFmtId="214" fontId="12" fillId="0" borderId="0" applyFont="0" applyFill="0" applyBorder="0" applyAlignment="0" applyProtection="0"/>
    <xf numFmtId="214" fontId="12" fillId="0" borderId="0" applyFont="0" applyFill="0" applyBorder="0" applyAlignment="0" applyProtection="0"/>
    <xf numFmtId="214" fontId="12" fillId="0" borderId="0" applyFont="0" applyFill="0" applyBorder="0" applyAlignment="0" applyProtection="0"/>
    <xf numFmtId="214" fontId="12" fillId="0" borderId="0" applyFont="0" applyFill="0" applyBorder="0" applyAlignment="0" applyProtection="0"/>
    <xf numFmtId="214" fontId="12" fillId="0" borderId="0" applyFont="0" applyFill="0" applyBorder="0" applyAlignment="0" applyProtection="0"/>
    <xf numFmtId="214" fontId="12" fillId="0" borderId="0" applyFont="0" applyFill="0" applyBorder="0" applyAlignment="0" applyProtection="0"/>
    <xf numFmtId="0" fontId="49" fillId="0" borderId="42" applyNumberFormat="0" applyFill="0" applyAlignment="0" applyProtection="0"/>
    <xf numFmtId="214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214" fontId="12" fillId="0" borderId="0" applyFont="0" applyFill="0" applyBorder="0" applyAlignment="0" applyProtection="0"/>
    <xf numFmtId="0" fontId="12" fillId="72" borderId="0"/>
    <xf numFmtId="0" fontId="12" fillId="0" borderId="0"/>
    <xf numFmtId="213" fontId="79" fillId="0" borderId="0" applyFont="0" applyFill="0" applyBorder="0" applyAlignment="0" applyProtection="0"/>
    <xf numFmtId="212" fontId="79" fillId="0" borderId="0" applyFont="0" applyFill="0" applyBorder="0" applyAlignment="0" applyProtection="0"/>
    <xf numFmtId="39" fontId="130" fillId="0" borderId="0"/>
    <xf numFmtId="0" fontId="12" fillId="0" borderId="0"/>
    <xf numFmtId="0" fontId="12" fillId="0" borderId="0"/>
    <xf numFmtId="0" fontId="12" fillId="0" borderId="0">
      <alignment horizontal="left" wrapText="1"/>
    </xf>
    <xf numFmtId="0" fontId="230" fillId="45" borderId="0" applyNumberFormat="0" applyBorder="0" applyAlignment="0" applyProtection="0"/>
    <xf numFmtId="0" fontId="230" fillId="46" borderId="0" applyNumberFormat="0" applyBorder="0" applyAlignment="0" applyProtection="0"/>
    <xf numFmtId="0" fontId="230" fillId="44" borderId="0" applyNumberFormat="0" applyBorder="0" applyAlignment="0" applyProtection="0"/>
    <xf numFmtId="0" fontId="230" fillId="47" borderId="0" applyNumberFormat="0" applyBorder="0" applyAlignment="0" applyProtection="0"/>
    <xf numFmtId="0" fontId="29" fillId="39" borderId="0" applyNumberFormat="0" applyBorder="0" applyAlignment="0" applyProtection="0"/>
    <xf numFmtId="0" fontId="32" fillId="39" borderId="0" applyNumberFormat="0" applyBorder="0" applyAlignment="0" applyProtection="0"/>
    <xf numFmtId="0" fontId="2" fillId="28" borderId="0" applyNumberFormat="0" applyBorder="0" applyAlignment="0" applyProtection="0"/>
    <xf numFmtId="0" fontId="29" fillId="39" borderId="0" applyNumberFormat="0" applyBorder="0" applyAlignment="0" applyProtection="0"/>
    <xf numFmtId="0" fontId="100" fillId="53" borderId="0" applyNumberFormat="0" applyBorder="0" applyAlignment="0" applyProtection="0"/>
    <xf numFmtId="0" fontId="29" fillId="50" borderId="0" applyNumberFormat="0" applyBorder="0" applyAlignment="0" applyProtection="0"/>
    <xf numFmtId="0" fontId="29" fillId="52" borderId="0" applyNumberFormat="0" applyBorder="0" applyAlignment="0" applyProtection="0"/>
    <xf numFmtId="0" fontId="32" fillId="52" borderId="0" applyNumberFormat="0" applyBorder="0" applyAlignment="0" applyProtection="0"/>
    <xf numFmtId="0" fontId="2" fillId="50" borderId="0" applyNumberFormat="0" applyBorder="0" applyAlignment="0" applyProtection="0"/>
    <xf numFmtId="0" fontId="29" fillId="52" borderId="0" applyNumberFormat="0" applyBorder="0" applyAlignment="0" applyProtection="0"/>
    <xf numFmtId="0" fontId="100" fillId="44" borderId="0" applyNumberFormat="0" applyBorder="0" applyAlignment="0" applyProtection="0"/>
    <xf numFmtId="0" fontId="29" fillId="39" borderId="0" applyNumberFormat="0" applyBorder="0" applyAlignment="0" applyProtection="0"/>
    <xf numFmtId="0" fontId="29" fillId="42" borderId="0" applyNumberFormat="0" applyBorder="0" applyAlignment="0" applyProtection="0"/>
    <xf numFmtId="0" fontId="29" fillId="51" borderId="0" applyNumberFormat="0" applyBorder="0" applyAlignment="0" applyProtection="0"/>
    <xf numFmtId="0" fontId="29" fillId="47" borderId="0" applyNumberFormat="0" applyBorder="0" applyAlignment="0" applyProtection="0"/>
    <xf numFmtId="0" fontId="29" fillId="39" borderId="0" applyNumberFormat="0" applyBorder="0" applyAlignment="0" applyProtection="0"/>
    <xf numFmtId="0" fontId="29" fillId="52" borderId="0" applyNumberFormat="0" applyBorder="0" applyAlignment="0" applyProtection="0"/>
    <xf numFmtId="0" fontId="29" fillId="45" borderId="0" applyNumberFormat="0" applyBorder="0" applyAlignment="0" applyProtection="0"/>
    <xf numFmtId="0" fontId="29" fillId="80" borderId="0" applyNumberFormat="0" applyBorder="0" applyAlignment="0" applyProtection="0"/>
    <xf numFmtId="0" fontId="29" fillId="80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4" borderId="0" applyNumberFormat="0" applyBorder="0" applyAlignment="0" applyProtection="0"/>
    <xf numFmtId="237" fontId="229" fillId="48" borderId="0" applyNumberFormat="0" applyBorder="0" applyAlignment="0" applyProtection="0"/>
    <xf numFmtId="237" fontId="229" fillId="42" borderId="0" applyNumberFormat="0" applyBorder="0" applyAlignment="0" applyProtection="0"/>
    <xf numFmtId="237" fontId="229" fillId="50" borderId="0" applyNumberFormat="0" applyBorder="0" applyAlignment="0" applyProtection="0"/>
    <xf numFmtId="237" fontId="229" fillId="43" borderId="0" applyNumberFormat="0" applyBorder="0" applyAlignment="0" applyProtection="0"/>
    <xf numFmtId="237" fontId="229" fillId="48" borderId="0" applyNumberFormat="0" applyBorder="0" applyAlignment="0" applyProtection="0"/>
    <xf numFmtId="237" fontId="229" fillId="45" borderId="0" applyNumberFormat="0" applyBorder="0" applyAlignment="0" applyProtection="0"/>
    <xf numFmtId="0" fontId="230" fillId="48" borderId="0" applyNumberFormat="0" applyBorder="0" applyAlignment="0" applyProtection="0"/>
    <xf numFmtId="0" fontId="230" fillId="39" borderId="0" applyNumberFormat="0" applyBorder="0" applyAlignment="0" applyProtection="0"/>
    <xf numFmtId="0" fontId="230" fillId="42" borderId="0" applyNumberFormat="0" applyBorder="0" applyAlignment="0" applyProtection="0"/>
    <xf numFmtId="0" fontId="230" fillId="50" borderId="0" applyNumberFormat="0" applyBorder="0" applyAlignment="0" applyProtection="0"/>
    <xf numFmtId="0" fontId="230" fillId="51" borderId="0" applyNumberFormat="0" applyBorder="0" applyAlignment="0" applyProtection="0"/>
    <xf numFmtId="0" fontId="230" fillId="43" borderId="0" applyNumberFormat="0" applyBorder="0" applyAlignment="0" applyProtection="0"/>
    <xf numFmtId="0" fontId="230" fillId="47" borderId="0" applyNumberFormat="0" applyBorder="0" applyAlignment="0" applyProtection="0"/>
    <xf numFmtId="0" fontId="230" fillId="48" borderId="0" applyNumberFormat="0" applyBorder="0" applyAlignment="0" applyProtection="0"/>
    <xf numFmtId="0" fontId="230" fillId="39" borderId="0" applyNumberFormat="0" applyBorder="0" applyAlignment="0" applyProtection="0"/>
    <xf numFmtId="222" fontId="12" fillId="0" borderId="0" applyFont="0" applyFill="0" applyBorder="0" applyAlignment="0" applyProtection="0"/>
    <xf numFmtId="221" fontId="79" fillId="0" borderId="0" applyFont="0" applyFill="0" applyBorder="0" applyAlignment="0" applyProtection="0"/>
    <xf numFmtId="221" fontId="79" fillId="0" borderId="0" applyFont="0" applyFill="0" applyBorder="0" applyAlignment="0" applyProtection="0"/>
    <xf numFmtId="220" fontId="12" fillId="0" borderId="0" applyFont="0" applyFill="0" applyBorder="0" applyAlignment="0" applyProtection="0"/>
    <xf numFmtId="0" fontId="230" fillId="45" borderId="0" applyNumberFormat="0" applyBorder="0" applyAlignment="0" applyProtection="0"/>
    <xf numFmtId="0" fontId="230" fillId="52" borderId="0" applyNumberFormat="0" applyBorder="0" applyAlignment="0" applyProtection="0"/>
    <xf numFmtId="242" fontId="226" fillId="0" borderId="0" applyFont="0" applyFill="0" applyBorder="0" applyAlignment="0" applyProtection="0"/>
    <xf numFmtId="242" fontId="226" fillId="0" borderId="0" applyFont="0" applyFill="0" applyBorder="0" applyAlignment="0" applyProtection="0"/>
    <xf numFmtId="242" fontId="226" fillId="0" borderId="0" applyFont="0" applyFill="0" applyBorder="0" applyAlignment="0" applyProtection="0"/>
    <xf numFmtId="0" fontId="41" fillId="85" borderId="0" applyNumberFormat="0" applyBorder="0" applyProtection="0"/>
    <xf numFmtId="0" fontId="41" fillId="82" borderId="0" applyNumberFormat="0" applyBorder="0" applyProtection="0"/>
    <xf numFmtId="0" fontId="41" fillId="83" borderId="0" applyNumberFormat="0" applyBorder="0" applyProtection="0"/>
    <xf numFmtId="0" fontId="41" fillId="86" borderId="0" applyNumberFormat="0" applyBorder="0" applyProtection="0"/>
    <xf numFmtId="0" fontId="41" fillId="87" borderId="0" applyNumberFormat="0" applyBorder="0" applyProtection="0"/>
    <xf numFmtId="0" fontId="41" fillId="88" borderId="0" applyNumberFormat="0" applyBorder="0" applyProtection="0"/>
    <xf numFmtId="0" fontId="231" fillId="54" borderId="0" applyNumberFormat="0" applyBorder="0" applyAlignment="0" applyProtection="0">
      <alignment vertical="center"/>
    </xf>
    <xf numFmtId="0" fontId="231" fillId="42" borderId="0" applyNumberFormat="0" applyBorder="0" applyAlignment="0" applyProtection="0">
      <alignment vertical="center"/>
    </xf>
    <xf numFmtId="0" fontId="231" fillId="50" borderId="0" applyNumberFormat="0" applyBorder="0" applyAlignment="0" applyProtection="0">
      <alignment vertical="center"/>
    </xf>
    <xf numFmtId="0" fontId="231" fillId="49" borderId="0" applyNumberFormat="0" applyBorder="0" applyAlignment="0" applyProtection="0">
      <alignment vertical="center"/>
    </xf>
    <xf numFmtId="0" fontId="231" fillId="54" borderId="0" applyNumberFormat="0" applyBorder="0" applyAlignment="0" applyProtection="0">
      <alignment vertical="center"/>
    </xf>
    <xf numFmtId="0" fontId="231" fillId="42" borderId="0" applyNumberFormat="0" applyBorder="0" applyAlignment="0" applyProtection="0">
      <alignment vertical="center"/>
    </xf>
    <xf numFmtId="0" fontId="41" fillId="89" borderId="0" applyNumberFormat="0" applyBorder="0" applyAlignment="0" applyProtection="0"/>
    <xf numFmtId="0" fontId="61" fillId="53" borderId="0" applyNumberFormat="0" applyBorder="0" applyAlignment="0" applyProtection="0"/>
    <xf numFmtId="0" fontId="27" fillId="54" borderId="0" applyNumberFormat="0" applyBorder="0" applyAlignment="0" applyProtection="0"/>
    <xf numFmtId="0" fontId="41" fillId="53" borderId="0" applyNumberFormat="0" applyBorder="0" applyAlignment="0" applyProtection="0"/>
    <xf numFmtId="0" fontId="127" fillId="53" borderId="0" applyNumberFormat="0" applyBorder="0" applyAlignment="0" applyProtection="0"/>
    <xf numFmtId="0" fontId="61" fillId="42" borderId="0" applyNumberFormat="0" applyBorder="0" applyAlignment="0" applyProtection="0"/>
    <xf numFmtId="0" fontId="27" fillId="17" borderId="0" applyNumberFormat="0" applyBorder="0" applyAlignment="0" applyProtection="0"/>
    <xf numFmtId="0" fontId="127" fillId="40" borderId="0" applyNumberFormat="0" applyBorder="0" applyAlignment="0" applyProtection="0"/>
    <xf numFmtId="0" fontId="46" fillId="50" borderId="20" applyNumberFormat="0" applyAlignment="0" applyProtection="0"/>
    <xf numFmtId="0" fontId="41" fillId="45" borderId="0" applyNumberFormat="0" applyBorder="0" applyAlignment="0" applyProtection="0"/>
    <xf numFmtId="0" fontId="61" fillId="51" borderId="0" applyNumberFormat="0" applyBorder="0" applyAlignment="0" applyProtection="0"/>
    <xf numFmtId="0" fontId="46" fillId="50" borderId="20" applyNumberFormat="0" applyAlignment="0" applyProtection="0"/>
    <xf numFmtId="0" fontId="27" fillId="50" borderId="0" applyNumberFormat="0" applyBorder="0" applyAlignment="0" applyProtection="0"/>
    <xf numFmtId="0" fontId="41" fillId="51" borderId="0" applyNumberFormat="0" applyBorder="0" applyAlignment="0" applyProtection="0"/>
    <xf numFmtId="0" fontId="127" fillId="40" borderId="0" applyNumberFormat="0" applyBorder="0" applyAlignment="0" applyProtection="0"/>
    <xf numFmtId="0" fontId="41" fillId="49" borderId="0" applyNumberFormat="0" applyBorder="0" applyAlignment="0" applyProtection="0"/>
    <xf numFmtId="0" fontId="61" fillId="57" borderId="0" applyNumberFormat="0" applyBorder="0" applyAlignment="0" applyProtection="0"/>
    <xf numFmtId="0" fontId="46" fillId="50" borderId="20" applyNumberFormat="0" applyAlignment="0" applyProtection="0"/>
    <xf numFmtId="0" fontId="27" fillId="58" borderId="0" applyNumberFormat="0" applyBorder="0" applyAlignment="0" applyProtection="0"/>
    <xf numFmtId="0" fontId="41" fillId="57" borderId="0" applyNumberFormat="0" applyBorder="0" applyAlignment="0" applyProtection="0"/>
    <xf numFmtId="0" fontId="127" fillId="49" borderId="0" applyNumberFormat="0" applyBorder="0" applyAlignment="0" applyProtection="0"/>
    <xf numFmtId="0" fontId="41" fillId="54" borderId="0" applyNumberFormat="0" applyBorder="0" applyAlignment="0" applyProtection="0"/>
    <xf numFmtId="0" fontId="61" fillId="54" borderId="0" applyNumberFormat="0" applyBorder="0" applyAlignment="0" applyProtection="0"/>
    <xf numFmtId="0" fontId="27" fillId="29" borderId="0" applyNumberFormat="0" applyBorder="0" applyAlignment="0" applyProtection="0"/>
    <xf numFmtId="0" fontId="127" fillId="53" borderId="0" applyNumberFormat="0" applyBorder="0" applyAlignment="0" applyProtection="0"/>
    <xf numFmtId="0" fontId="41" fillId="54" borderId="0" applyNumberFormat="0" applyBorder="0" applyAlignment="0" applyProtection="0"/>
    <xf numFmtId="0" fontId="61" fillId="59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27" fillId="42" borderId="0" applyNumberFormat="0" applyBorder="0" applyAlignment="0" applyProtection="0"/>
    <xf numFmtId="0" fontId="41" fillId="59" borderId="0" applyNumberFormat="0" applyBorder="0" applyAlignment="0" applyProtection="0"/>
    <xf numFmtId="0" fontId="127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53" borderId="0" applyNumberFormat="0" applyBorder="0" applyAlignment="0" applyProtection="0"/>
    <xf numFmtId="0" fontId="41" fillId="42" borderId="0" applyNumberFormat="0" applyBorder="0" applyAlignment="0" applyProtection="0"/>
    <xf numFmtId="0" fontId="41" fillId="51" borderId="0" applyNumberFormat="0" applyBorder="0" applyAlignment="0" applyProtection="0"/>
    <xf numFmtId="0" fontId="41" fillId="57" borderId="0" applyNumberFormat="0" applyBorder="0" applyAlignment="0" applyProtection="0"/>
    <xf numFmtId="0" fontId="41" fillId="54" borderId="0" applyNumberFormat="0" applyBorder="0" applyAlignment="0" applyProtection="0"/>
    <xf numFmtId="0" fontId="41" fillId="59" borderId="0" applyNumberFormat="0" applyBorder="0" applyAlignment="0" applyProtection="0"/>
    <xf numFmtId="0" fontId="41" fillId="45" borderId="0" applyNumberFormat="0" applyBorder="0" applyAlignment="0" applyProtection="0"/>
    <xf numFmtId="0" fontId="41" fillId="80" borderId="0" applyNumberFormat="0" applyBorder="0" applyAlignment="0" applyProtection="0"/>
    <xf numFmtId="0" fontId="41" fillId="80" borderId="0" applyNumberFormat="0" applyBorder="0" applyAlignment="0" applyProtection="0"/>
    <xf numFmtId="0" fontId="41" fillId="49" borderId="0" applyNumberFormat="0" applyBorder="0" applyAlignment="0" applyProtection="0"/>
    <xf numFmtId="0" fontId="41" fillId="45" borderId="0" applyNumberFormat="0" applyBorder="0" applyAlignment="0" applyProtection="0"/>
    <xf numFmtId="0" fontId="41" fillId="44" borderId="0" applyNumberFormat="0" applyBorder="0" applyAlignment="0" applyProtection="0"/>
    <xf numFmtId="237" fontId="232" fillId="48" borderId="0" applyNumberFormat="0" applyBorder="0" applyAlignment="0" applyProtection="0"/>
    <xf numFmtId="237" fontId="232" fillId="56" borderId="0" applyNumberFormat="0" applyBorder="0" applyAlignment="0" applyProtection="0"/>
    <xf numFmtId="237" fontId="232" fillId="52" borderId="0" applyNumberFormat="0" applyBorder="0" applyAlignment="0" applyProtection="0"/>
    <xf numFmtId="237" fontId="232" fillId="43" borderId="0" applyNumberFormat="0" applyBorder="0" applyAlignment="0" applyProtection="0"/>
    <xf numFmtId="237" fontId="232" fillId="48" borderId="0" applyNumberFormat="0" applyBorder="0" applyAlignment="0" applyProtection="0"/>
    <xf numFmtId="237" fontId="232" fillId="42" borderId="0" applyNumberFormat="0" applyBorder="0" applyAlignment="0" applyProtection="0"/>
    <xf numFmtId="0" fontId="233" fillId="48" borderId="0" applyNumberFormat="0" applyBorder="0" applyAlignment="0" applyProtection="0"/>
    <xf numFmtId="0" fontId="233" fillId="53" borderId="0" applyNumberFormat="0" applyBorder="0" applyAlignment="0" applyProtection="0"/>
    <xf numFmtId="0" fontId="233" fillId="56" borderId="0" applyNumberFormat="0" applyBorder="0" applyAlignment="0" applyProtection="0"/>
    <xf numFmtId="0" fontId="233" fillId="42" borderId="0" applyNumberFormat="0" applyBorder="0" applyAlignment="0" applyProtection="0"/>
    <xf numFmtId="0" fontId="233" fillId="52" borderId="0" applyNumberFormat="0" applyBorder="0" applyAlignment="0" applyProtection="0"/>
    <xf numFmtId="0" fontId="233" fillId="51" borderId="0" applyNumberFormat="0" applyBorder="0" applyAlignment="0" applyProtection="0"/>
    <xf numFmtId="0" fontId="233" fillId="43" borderId="0" applyNumberFormat="0" applyBorder="0" applyAlignment="0" applyProtection="0"/>
    <xf numFmtId="0" fontId="233" fillId="57" borderId="0" applyNumberFormat="0" applyBorder="0" applyAlignment="0" applyProtection="0"/>
    <xf numFmtId="0" fontId="233" fillId="48" borderId="0" applyNumberFormat="0" applyBorder="0" applyAlignment="0" applyProtection="0"/>
    <xf numFmtId="0" fontId="233" fillId="54" borderId="0" applyNumberFormat="0" applyBorder="0" applyAlignment="0" applyProtection="0"/>
    <xf numFmtId="0" fontId="233" fillId="42" borderId="0" applyNumberFormat="0" applyBorder="0" applyAlignment="0" applyProtection="0"/>
    <xf numFmtId="0" fontId="233" fillId="59" borderId="0" applyNumberFormat="0" applyBorder="0" applyAlignment="0" applyProtection="0"/>
    <xf numFmtId="37" fontId="173" fillId="0" borderId="0"/>
    <xf numFmtId="237" fontId="29" fillId="81" borderId="0" applyNumberFormat="0" applyBorder="0" applyAlignment="0" applyProtection="0"/>
    <xf numFmtId="237" fontId="29" fillId="90" borderId="0" applyNumberFormat="0" applyBorder="0" applyAlignment="0" applyProtection="0"/>
    <xf numFmtId="237" fontId="41" fillId="91" borderId="0" applyNumberFormat="0" applyBorder="0" applyAlignment="0" applyProtection="0"/>
    <xf numFmtId="0" fontId="41" fillId="44" borderId="0" applyNumberFormat="0" applyBorder="0" applyAlignment="0" applyProtection="0"/>
    <xf numFmtId="0" fontId="41" fillId="89" borderId="0" applyNumberFormat="0" applyBorder="0" applyAlignment="0" applyProtection="0"/>
    <xf numFmtId="0" fontId="41" fillId="44" borderId="0" applyNumberFormat="0" applyBorder="0" applyAlignment="0" applyProtection="0"/>
    <xf numFmtId="0" fontId="61" fillId="60" borderId="0" applyNumberFormat="0" applyBorder="0" applyAlignment="0" applyProtection="0"/>
    <xf numFmtId="0" fontId="116" fillId="54" borderId="0" applyNumberFormat="0" applyBorder="0" applyAlignment="0" applyProtection="0"/>
    <xf numFmtId="0" fontId="27" fillId="54" borderId="0" applyNumberFormat="0" applyBorder="0" applyAlignment="0" applyProtection="0"/>
    <xf numFmtId="0" fontId="41" fillId="60" borderId="0" applyNumberFormat="0" applyBorder="0" applyAlignment="0" applyProtection="0"/>
    <xf numFmtId="0" fontId="127" fillId="54" borderId="0" applyNumberFormat="0" applyBorder="0" applyAlignment="0" applyProtection="0"/>
    <xf numFmtId="0" fontId="41" fillId="63" borderId="0" applyNumberFormat="0" applyBorder="0" applyAlignment="0" applyProtection="0"/>
    <xf numFmtId="237" fontId="29" fillId="92" borderId="0" applyNumberFormat="0" applyBorder="0" applyAlignment="0" applyProtection="0"/>
    <xf numFmtId="237" fontId="29" fillId="74" borderId="0" applyNumberFormat="0" applyBorder="0" applyAlignment="0" applyProtection="0"/>
    <xf numFmtId="237" fontId="41" fillId="93" borderId="0" applyNumberFormat="0" applyBorder="0" applyAlignment="0" applyProtection="0"/>
    <xf numFmtId="0" fontId="41" fillId="63" borderId="0" applyNumberFormat="0" applyBorder="0" applyAlignment="0" applyProtection="0"/>
    <xf numFmtId="0" fontId="41" fillId="45" borderId="0" applyNumberFormat="0" applyBorder="0" applyAlignment="0" applyProtection="0"/>
    <xf numFmtId="0" fontId="61" fillId="61" borderId="0" applyNumberFormat="0" applyBorder="0" applyAlignment="0" applyProtection="0"/>
    <xf numFmtId="0" fontId="41" fillId="63" borderId="0" applyNumberFormat="0" applyBorder="0" applyAlignment="0" applyProtection="0"/>
    <xf numFmtId="0" fontId="27" fillId="44" borderId="0" applyNumberFormat="0" applyBorder="0" applyAlignment="0" applyProtection="0"/>
    <xf numFmtId="0" fontId="41" fillId="61" borderId="0" applyNumberFormat="0" applyBorder="0" applyAlignment="0" applyProtection="0"/>
    <xf numFmtId="0" fontId="127" fillId="61" borderId="0" applyNumberFormat="0" applyBorder="0" applyAlignment="0" applyProtection="0"/>
    <xf numFmtId="237" fontId="29" fillId="94" borderId="0" applyNumberFormat="0" applyBorder="0" applyAlignment="0" applyProtection="0"/>
    <xf numFmtId="237" fontId="29" fillId="95" borderId="0" applyNumberFormat="0" applyBorder="0" applyAlignment="0" applyProtection="0"/>
    <xf numFmtId="237" fontId="41" fillId="96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45" borderId="0" applyNumberFormat="0" applyBorder="0" applyAlignment="0" applyProtection="0"/>
    <xf numFmtId="0" fontId="61" fillId="62" borderId="0" applyNumberFormat="0" applyBorder="0" applyAlignment="0" applyProtection="0"/>
    <xf numFmtId="0" fontId="41" fillId="54" borderId="0" applyNumberFormat="0" applyBorder="0" applyAlignment="0" applyProtection="0"/>
    <xf numFmtId="0" fontId="116" fillId="44" borderId="0" applyNumberFormat="0" applyBorder="0" applyAlignment="0" applyProtection="0"/>
    <xf numFmtId="0" fontId="27" fillId="44" borderId="0" applyNumberFormat="0" applyBorder="0" applyAlignment="0" applyProtection="0"/>
    <xf numFmtId="0" fontId="41" fillId="62" borderId="0" applyNumberFormat="0" applyBorder="0" applyAlignment="0" applyProtection="0"/>
    <xf numFmtId="0" fontId="127" fillId="40" borderId="0" applyNumberFormat="0" applyBorder="0" applyAlignment="0" applyProtection="0"/>
    <xf numFmtId="237" fontId="29" fillId="95" borderId="0" applyNumberFormat="0" applyBorder="0" applyAlignment="0" applyProtection="0"/>
    <xf numFmtId="237" fontId="29" fillId="96" borderId="0" applyNumberFormat="0" applyBorder="0" applyAlignment="0" applyProtection="0"/>
    <xf numFmtId="237" fontId="41" fillId="9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61" fillId="57" borderId="0" applyNumberFormat="0" applyBorder="0" applyAlignment="0" applyProtection="0"/>
    <xf numFmtId="0" fontId="27" fillId="63" borderId="0" applyNumberFormat="0" applyBorder="0" applyAlignment="0" applyProtection="0"/>
    <xf numFmtId="0" fontId="41" fillId="57" borderId="0" applyNumberFormat="0" applyBorder="0" applyAlignment="0" applyProtection="0"/>
    <xf numFmtId="0" fontId="127" fillId="63" borderId="0" applyNumberFormat="0" applyBorder="0" applyAlignment="0" applyProtection="0"/>
    <xf numFmtId="237" fontId="29" fillId="81" borderId="0" applyNumberFormat="0" applyBorder="0" applyAlignment="0" applyProtection="0"/>
    <xf numFmtId="237" fontId="29" fillId="90" borderId="0" applyNumberFormat="0" applyBorder="0" applyAlignment="0" applyProtection="0"/>
    <xf numFmtId="237" fontId="41" fillId="90" borderId="0" applyNumberFormat="0" applyBorder="0" applyAlignment="0" applyProtection="0"/>
    <xf numFmtId="0" fontId="61" fillId="54" borderId="0" applyNumberFormat="0" applyBorder="0" applyAlignment="0" applyProtection="0"/>
    <xf numFmtId="0" fontId="27" fillId="26" borderId="0" applyNumberFormat="0" applyBorder="0" applyAlignment="0" applyProtection="0"/>
    <xf numFmtId="0" fontId="127" fillId="54" borderId="0" applyNumberFormat="0" applyBorder="0" applyAlignment="0" applyProtection="0"/>
    <xf numFmtId="237" fontId="29" fillId="97" borderId="0" applyNumberFormat="0" applyBorder="0" applyAlignment="0" applyProtection="0"/>
    <xf numFmtId="237" fontId="29" fillId="74" borderId="0" applyNumberFormat="0" applyBorder="0" applyAlignment="0" applyProtection="0"/>
    <xf numFmtId="237" fontId="41" fillId="78" borderId="0" applyNumberFormat="0" applyBorder="0" applyAlignment="0" applyProtection="0"/>
    <xf numFmtId="0" fontId="41" fillId="42" borderId="0" applyNumberFormat="0" applyBorder="0" applyAlignment="0" applyProtection="0"/>
    <xf numFmtId="0" fontId="61" fillId="56" borderId="0" applyNumberFormat="0" applyBorder="0" applyAlignment="0" applyProtection="0"/>
    <xf numFmtId="0" fontId="27" fillId="30" borderId="0" applyNumberFormat="0" applyBorder="0" applyAlignment="0" applyProtection="0"/>
    <xf numFmtId="0" fontId="127" fillId="56" borderId="0" applyNumberFormat="0" applyBorder="0" applyAlignment="0" applyProtection="0"/>
    <xf numFmtId="0" fontId="235" fillId="0" borderId="0" applyNumberFormat="0" applyFill="0" applyBorder="0" applyAlignment="0" applyProtection="0">
      <alignment vertical="top"/>
      <protection locked="0"/>
    </xf>
    <xf numFmtId="0" fontId="235" fillId="0" borderId="0" applyNumberFormat="0" applyFill="0" applyBorder="0" applyAlignment="0" applyProtection="0">
      <alignment vertical="top"/>
      <protection locked="0"/>
    </xf>
    <xf numFmtId="0" fontId="120" fillId="0" borderId="0"/>
    <xf numFmtId="0" fontId="174" fillId="71" borderId="17"/>
    <xf numFmtId="0" fontId="120" fillId="0" borderId="0" applyNumberFormat="0" applyFill="0" applyBorder="0" applyAlignment="0" applyProtection="0"/>
    <xf numFmtId="0" fontId="175" fillId="0" borderId="0">
      <alignment horizontal="left" vertical="center"/>
    </xf>
    <xf numFmtId="0" fontId="120" fillId="0" borderId="15">
      <alignment horizontal="center" vertical="center"/>
    </xf>
    <xf numFmtId="0" fontId="120" fillId="0" borderId="15">
      <alignment horizontal="center" vertical="center"/>
    </xf>
    <xf numFmtId="0" fontId="12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237" fontId="236" fillId="0" borderId="41">
      <protection hidden="1"/>
    </xf>
    <xf numFmtId="237" fontId="237" fillId="49" borderId="41" applyNumberFormat="0" applyFont="0" applyBorder="0" applyAlignment="0" applyProtection="0">
      <protection hidden="1"/>
    </xf>
    <xf numFmtId="0" fontId="237" fillId="49" borderId="41" applyNumberFormat="0" applyFont="0" applyBorder="0" applyAlignment="0" applyProtection="0">
      <protection hidden="1"/>
    </xf>
    <xf numFmtId="237" fontId="238" fillId="0" borderId="41">
      <protection hidden="1"/>
    </xf>
    <xf numFmtId="0" fontId="176" fillId="0" borderId="0">
      <alignment horizontal="right"/>
    </xf>
    <xf numFmtId="0" fontId="177" fillId="0" borderId="0" applyNumberFormat="0" applyFill="0" applyBorder="0" applyAlignment="0">
      <alignment horizontal="right"/>
    </xf>
    <xf numFmtId="0" fontId="178" fillId="0" borderId="0"/>
    <xf numFmtId="0" fontId="47" fillId="0" borderId="0" applyNumberFormat="0" applyBorder="0" applyProtection="0"/>
    <xf numFmtId="0" fontId="130" fillId="0" borderId="48"/>
    <xf numFmtId="0" fontId="130" fillId="0" borderId="48"/>
    <xf numFmtId="0" fontId="130" fillId="0" borderId="48"/>
    <xf numFmtId="0" fontId="130" fillId="0" borderId="48"/>
    <xf numFmtId="0" fontId="130" fillId="0" borderId="48"/>
    <xf numFmtId="0" fontId="130" fillId="0" borderId="48"/>
    <xf numFmtId="0" fontId="130" fillId="0" borderId="48"/>
    <xf numFmtId="0" fontId="130" fillId="0" borderId="48"/>
    <xf numFmtId="0" fontId="130" fillId="0" borderId="48"/>
    <xf numFmtId="0" fontId="130" fillId="0" borderId="48"/>
    <xf numFmtId="0" fontId="130" fillId="0" borderId="48"/>
    <xf numFmtId="0" fontId="239" fillId="0" borderId="49"/>
    <xf numFmtId="0" fontId="130" fillId="0" borderId="48"/>
    <xf numFmtId="0" fontId="130" fillId="0" borderId="48"/>
    <xf numFmtId="0" fontId="130" fillId="0" borderId="48"/>
    <xf numFmtId="0" fontId="130" fillId="0" borderId="48"/>
    <xf numFmtId="0" fontId="130" fillId="0" borderId="48"/>
    <xf numFmtId="0" fontId="130" fillId="0" borderId="48"/>
    <xf numFmtId="0" fontId="130" fillId="0" borderId="48"/>
    <xf numFmtId="0" fontId="130" fillId="0" borderId="48"/>
    <xf numFmtId="0" fontId="130" fillId="0" borderId="48"/>
    <xf numFmtId="0" fontId="130" fillId="0" borderId="48"/>
    <xf numFmtId="0" fontId="130" fillId="0" borderId="48"/>
    <xf numFmtId="0" fontId="130" fillId="0" borderId="48"/>
    <xf numFmtId="0" fontId="130" fillId="0" borderId="48"/>
    <xf numFmtId="0" fontId="130" fillId="0" borderId="48"/>
    <xf numFmtId="0" fontId="130" fillId="0" borderId="48"/>
    <xf numFmtId="0" fontId="130" fillId="0" borderId="48"/>
    <xf numFmtId="0" fontId="130" fillId="0" borderId="48"/>
    <xf numFmtId="0" fontId="130" fillId="0" borderId="48"/>
    <xf numFmtId="0" fontId="130" fillId="0" borderId="48"/>
    <xf numFmtId="0" fontId="130" fillId="0" borderId="48"/>
    <xf numFmtId="0" fontId="130" fillId="0" borderId="48"/>
    <xf numFmtId="0" fontId="130" fillId="0" borderId="48"/>
    <xf numFmtId="0" fontId="130" fillId="0" borderId="48"/>
    <xf numFmtId="0" fontId="130" fillId="0" borderId="48"/>
    <xf numFmtId="0" fontId="130" fillId="0" borderId="48"/>
    <xf numFmtId="0" fontId="72" fillId="43" borderId="0" applyNumberFormat="0" applyBorder="0" applyAlignment="0" applyProtection="0"/>
    <xf numFmtId="0" fontId="18" fillId="4" borderId="0" applyNumberFormat="0" applyBorder="0" applyAlignment="0" applyProtection="0"/>
    <xf numFmtId="0" fontId="128" fillId="43" borderId="0" applyNumberFormat="0" applyBorder="0" applyAlignment="0" applyProtection="0"/>
    <xf numFmtId="0" fontId="105" fillId="64" borderId="0" applyNumberFormat="0" applyBorder="0">
      <alignment horizontal="left"/>
    </xf>
    <xf numFmtId="0" fontId="34" fillId="0" borderId="0" applyNumberFormat="0" applyFill="0" applyBorder="0" applyAlignment="0">
      <alignment horizontal="right"/>
    </xf>
    <xf numFmtId="0" fontId="132" fillId="0" borderId="0" applyNumberFormat="0" applyFill="0" applyBorder="0" applyAlignment="0" applyProtection="0"/>
    <xf numFmtId="226" fontId="120" fillId="0" borderId="0" applyFont="0" applyFill="0" applyBorder="0" applyAlignment="0" applyProtection="0"/>
    <xf numFmtId="0" fontId="43" fillId="98" borderId="0"/>
    <xf numFmtId="0" fontId="33" fillId="0" borderId="0" applyNumberFormat="0" applyFill="0" applyBorder="0" applyAlignment="0">
      <alignment horizontal="left"/>
    </xf>
    <xf numFmtId="0" fontId="179" fillId="0" borderId="0">
      <alignment vertical="top"/>
    </xf>
    <xf numFmtId="227" fontId="180" fillId="0" borderId="50"/>
    <xf numFmtId="180" fontId="180" fillId="0" borderId="51"/>
    <xf numFmtId="180" fontId="180" fillId="0" borderId="50"/>
    <xf numFmtId="180" fontId="180" fillId="0" borderId="50"/>
    <xf numFmtId="180" fontId="180" fillId="0" borderId="50"/>
    <xf numFmtId="180" fontId="101" fillId="0" borderId="0">
      <alignment horizontal="left"/>
    </xf>
    <xf numFmtId="180" fontId="101" fillId="0" borderId="0">
      <alignment horizontal="left"/>
    </xf>
    <xf numFmtId="180" fontId="101" fillId="0" borderId="0">
      <alignment horizontal="left"/>
    </xf>
    <xf numFmtId="180" fontId="101" fillId="0" borderId="0">
      <alignment horizontal="left"/>
    </xf>
    <xf numFmtId="180" fontId="101" fillId="0" borderId="0">
      <alignment horizontal="left"/>
    </xf>
    <xf numFmtId="180" fontId="101" fillId="0" borderId="0">
      <alignment horizontal="left"/>
    </xf>
    <xf numFmtId="180" fontId="101" fillId="0" borderId="0">
      <alignment horizontal="left"/>
    </xf>
    <xf numFmtId="180" fontId="101" fillId="0" borderId="0">
      <alignment horizontal="left"/>
    </xf>
    <xf numFmtId="180" fontId="101" fillId="0" borderId="0">
      <alignment horizontal="left"/>
    </xf>
    <xf numFmtId="180" fontId="101" fillId="0" borderId="0">
      <alignment horizontal="left"/>
    </xf>
    <xf numFmtId="180" fontId="101" fillId="0" borderId="0">
      <alignment horizontal="left"/>
    </xf>
    <xf numFmtId="180" fontId="101" fillId="0" borderId="0">
      <alignment horizontal="left"/>
    </xf>
    <xf numFmtId="180" fontId="101" fillId="0" borderId="0">
      <alignment horizontal="left"/>
    </xf>
    <xf numFmtId="180" fontId="101" fillId="0" borderId="0">
      <alignment horizontal="left"/>
    </xf>
    <xf numFmtId="180" fontId="101" fillId="0" borderId="0">
      <alignment horizontal="left"/>
    </xf>
    <xf numFmtId="180" fontId="101" fillId="0" borderId="0">
      <alignment horizontal="left"/>
    </xf>
    <xf numFmtId="180" fontId="101" fillId="0" borderId="0">
      <alignment horizontal="left"/>
    </xf>
    <xf numFmtId="180" fontId="101" fillId="0" borderId="0">
      <alignment horizontal="left"/>
    </xf>
    <xf numFmtId="180" fontId="101" fillId="0" borderId="0">
      <alignment horizontal="left"/>
    </xf>
    <xf numFmtId="180" fontId="101" fillId="0" borderId="0">
      <alignment horizontal="left"/>
    </xf>
    <xf numFmtId="180" fontId="101" fillId="0" borderId="0">
      <alignment horizontal="left"/>
    </xf>
    <xf numFmtId="180" fontId="101" fillId="0" borderId="0">
      <alignment horizontal="left"/>
    </xf>
    <xf numFmtId="180" fontId="101" fillId="0" borderId="0">
      <alignment horizontal="left"/>
    </xf>
    <xf numFmtId="180" fontId="101" fillId="0" borderId="0">
      <alignment horizontal="left"/>
    </xf>
    <xf numFmtId="180" fontId="101" fillId="0" borderId="0">
      <alignment horizontal="left"/>
    </xf>
    <xf numFmtId="180" fontId="101" fillId="0" borderId="0">
      <alignment horizontal="left"/>
    </xf>
    <xf numFmtId="180" fontId="101" fillId="0" borderId="0">
      <alignment horizontal="left"/>
    </xf>
    <xf numFmtId="180" fontId="101" fillId="0" borderId="0">
      <alignment horizontal="left"/>
    </xf>
    <xf numFmtId="0" fontId="101" fillId="0" borderId="0">
      <alignment horizontal="left"/>
    </xf>
    <xf numFmtId="180" fontId="101" fillId="0" borderId="0">
      <alignment horizontal="left"/>
    </xf>
    <xf numFmtId="180" fontId="101" fillId="0" borderId="0">
      <alignment horizontal="left"/>
    </xf>
    <xf numFmtId="180" fontId="101" fillId="0" borderId="0">
      <alignment horizontal="left"/>
    </xf>
    <xf numFmtId="180" fontId="101" fillId="0" borderId="0">
      <alignment horizontal="left"/>
    </xf>
    <xf numFmtId="180" fontId="101" fillId="0" borderId="0">
      <alignment horizontal="left"/>
    </xf>
    <xf numFmtId="180" fontId="101" fillId="0" borderId="0">
      <alignment horizontal="left"/>
    </xf>
    <xf numFmtId="0" fontId="101" fillId="0" borderId="0">
      <alignment horizontal="left"/>
    </xf>
    <xf numFmtId="0" fontId="45" fillId="46" borderId="0" applyNumberFormat="0" applyBorder="0" applyAlignment="0" applyProtection="0"/>
    <xf numFmtId="194" fontId="133" fillId="0" borderId="0" applyFont="0" applyFill="0" applyBorder="0" applyAlignment="0" applyProtection="0"/>
    <xf numFmtId="0" fontId="45" fillId="46" borderId="0" applyNumberFormat="0" applyBorder="0" applyAlignment="0" applyProtection="0"/>
    <xf numFmtId="0" fontId="242" fillId="0" borderId="0"/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243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2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2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243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3" fontId="108" fillId="0" borderId="0">
      <protection locked="0"/>
    </xf>
    <xf numFmtId="2" fontId="244" fillId="0" borderId="0">
      <protection locked="0"/>
    </xf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ont="0" applyFill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ont="0" applyFill="0" applyAlignment="0" applyProtection="0"/>
    <xf numFmtId="237" fontId="108" fillId="0" borderId="0">
      <protection locked="0"/>
    </xf>
    <xf numFmtId="0" fontId="108" fillId="0" borderId="0">
      <protection locked="0"/>
    </xf>
    <xf numFmtId="237" fontId="108" fillId="0" borderId="0">
      <protection locked="0"/>
    </xf>
    <xf numFmtId="0" fontId="108" fillId="0" borderId="0">
      <protection locked="0"/>
    </xf>
    <xf numFmtId="180" fontId="246" fillId="0" borderId="0">
      <alignment vertical="top"/>
    </xf>
    <xf numFmtId="243" fontId="247" fillId="0" borderId="0" applyFill="0" applyBorder="0" applyAlignment="0"/>
    <xf numFmtId="244" fontId="12" fillId="0" borderId="0" applyFill="0" applyBorder="0" applyAlignment="0"/>
    <xf numFmtId="244" fontId="12" fillId="0" borderId="0" applyFill="0" applyBorder="0" applyAlignment="0"/>
    <xf numFmtId="245" fontId="247" fillId="0" borderId="0" applyFill="0" applyBorder="0" applyAlignment="0"/>
    <xf numFmtId="246" fontId="247" fillId="0" borderId="0" applyFill="0" applyBorder="0" applyAlignment="0"/>
    <xf numFmtId="247" fontId="247" fillId="0" borderId="0" applyFill="0" applyBorder="0" applyAlignment="0"/>
    <xf numFmtId="243" fontId="12" fillId="0" borderId="0" applyFill="0" applyBorder="0" applyAlignment="0"/>
    <xf numFmtId="243" fontId="12" fillId="0" borderId="0" applyFill="0" applyBorder="0" applyAlignment="0"/>
    <xf numFmtId="186" fontId="12" fillId="0" borderId="0" applyFill="0" applyBorder="0" applyAlignment="0"/>
    <xf numFmtId="186" fontId="12" fillId="0" borderId="0" applyFill="0" applyBorder="0" applyAlignment="0"/>
    <xf numFmtId="244" fontId="12" fillId="0" borderId="0" applyFill="0" applyBorder="0" applyAlignment="0"/>
    <xf numFmtId="244" fontId="12" fillId="0" borderId="0" applyFill="0" applyBorder="0" applyAlignment="0"/>
    <xf numFmtId="0" fontId="50" fillId="96" borderId="20" applyNumberFormat="0" applyProtection="0"/>
    <xf numFmtId="2" fontId="181" fillId="99" borderId="0" applyNumberFormat="0" applyBorder="0">
      <alignment horizontal="right"/>
    </xf>
    <xf numFmtId="0" fontId="50" fillId="41" borderId="20" applyNumberFormat="0" applyAlignment="0" applyProtection="0"/>
    <xf numFmtId="0" fontId="124" fillId="49" borderId="20" applyNumberFormat="0" applyAlignment="0" applyProtection="0"/>
    <xf numFmtId="0" fontId="302" fillId="41" borderId="4" applyNumberFormat="0" applyAlignment="0" applyProtection="0"/>
    <xf numFmtId="0" fontId="50" fillId="49" borderId="20" applyNumberFormat="0" applyAlignment="0" applyProtection="0"/>
    <xf numFmtId="0" fontId="134" fillId="41" borderId="20" applyNumberFormat="0" applyAlignment="0" applyProtection="0"/>
    <xf numFmtId="0" fontId="50" fillId="41" borderId="20" applyNumberFormat="0" applyAlignment="0" applyProtection="0"/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248" fillId="0" borderId="0">
      <alignment vertical="center"/>
    </xf>
    <xf numFmtId="0" fontId="43" fillId="58" borderId="21" applyNumberFormat="0" applyAlignment="0" applyProtection="0"/>
    <xf numFmtId="0" fontId="54" fillId="0" borderId="37" applyNumberFormat="0" applyFill="0" applyAlignment="0" applyProtection="0"/>
    <xf numFmtId="237" fontId="249" fillId="0" borderId="52" applyNumberFormat="0" applyFont="0" applyFill="0" applyAlignment="0" applyProtection="0"/>
    <xf numFmtId="0" fontId="5" fillId="0" borderId="34"/>
    <xf numFmtId="0" fontId="54" fillId="0" borderId="37" applyNumberFormat="0" applyProtection="0"/>
    <xf numFmtId="0" fontId="43" fillId="58" borderId="21" applyNumberFormat="0" applyAlignment="0" applyProtection="0"/>
    <xf numFmtId="0" fontId="54" fillId="0" borderId="37" applyNumberFormat="0" applyFill="0" applyAlignment="0" applyProtection="0"/>
    <xf numFmtId="0" fontId="78" fillId="58" borderId="21" applyNumberFormat="0" applyAlignment="0" applyProtection="0"/>
    <xf numFmtId="0" fontId="24" fillId="8" borderId="7" applyNumberFormat="0" applyAlignment="0" applyProtection="0"/>
    <xf numFmtId="0" fontId="135" fillId="58" borderId="21" applyNumberFormat="0" applyAlignment="0" applyProtection="0"/>
    <xf numFmtId="237" fontId="33" fillId="0" borderId="0"/>
    <xf numFmtId="248" fontId="12" fillId="0" borderId="0"/>
    <xf numFmtId="237" fontId="250" fillId="70" borderId="34">
      <alignment horizontal="right" vertical="center"/>
    </xf>
    <xf numFmtId="3" fontId="250" fillId="70" borderId="34">
      <alignment horizontal="right" vertical="center" indent="1"/>
    </xf>
    <xf numFmtId="193" fontId="250" fillId="70" borderId="34">
      <alignment horizontal="right" vertical="center" indent="1"/>
    </xf>
    <xf numFmtId="4" fontId="250" fillId="70" borderId="34">
      <alignment horizontal="right" vertical="center" indent="1"/>
    </xf>
    <xf numFmtId="249" fontId="250" fillId="70" borderId="34">
      <alignment horizontal="right" vertical="center" indent="1"/>
    </xf>
    <xf numFmtId="250" fontId="250" fillId="70" borderId="34">
      <alignment horizontal="right" vertical="center" indent="1"/>
    </xf>
    <xf numFmtId="237" fontId="251" fillId="70" borderId="34">
      <alignment horizontal="right" vertical="center"/>
    </xf>
    <xf numFmtId="3" fontId="251" fillId="70" borderId="34">
      <alignment horizontal="right" vertical="center" indent="1"/>
    </xf>
    <xf numFmtId="193" fontId="251" fillId="70" borderId="34">
      <alignment horizontal="right" vertical="center" indent="1"/>
    </xf>
    <xf numFmtId="4" fontId="251" fillId="70" borderId="34">
      <alignment horizontal="right" vertical="center" indent="1"/>
    </xf>
    <xf numFmtId="249" fontId="251" fillId="70" borderId="34">
      <alignment horizontal="right" vertical="center" indent="1"/>
    </xf>
    <xf numFmtId="250" fontId="251" fillId="70" borderId="34">
      <alignment horizontal="right" vertical="center" indent="1"/>
    </xf>
    <xf numFmtId="0" fontId="252" fillId="70" borderId="34">
      <alignment horizontal="left" vertical="center" indent="1"/>
    </xf>
    <xf numFmtId="237" fontId="12" fillId="70" borderId="53"/>
    <xf numFmtId="237" fontId="253" fillId="35" borderId="34">
      <alignment horizontal="center" vertical="center"/>
    </xf>
    <xf numFmtId="0" fontId="253" fillId="35" borderId="34">
      <alignment horizontal="center" vertical="center"/>
    </xf>
    <xf numFmtId="0" fontId="253" fillId="35" borderId="34">
      <alignment horizontal="center" vertical="center"/>
    </xf>
    <xf numFmtId="237" fontId="250" fillId="70" borderId="34">
      <alignment horizontal="right" vertical="center"/>
    </xf>
    <xf numFmtId="3" fontId="250" fillId="70" borderId="34">
      <alignment horizontal="right" vertical="center" indent="1"/>
    </xf>
    <xf numFmtId="193" fontId="250" fillId="70" borderId="34">
      <alignment horizontal="right" vertical="center" indent="1"/>
    </xf>
    <xf numFmtId="4" fontId="250" fillId="70" borderId="34">
      <alignment horizontal="right" vertical="center" indent="1"/>
    </xf>
    <xf numFmtId="249" fontId="250" fillId="70" borderId="34">
      <alignment horizontal="right" vertical="center" indent="1"/>
    </xf>
    <xf numFmtId="250" fontId="250" fillId="70" borderId="34">
      <alignment horizontal="right" vertical="center" indent="1"/>
    </xf>
    <xf numFmtId="237" fontId="12" fillId="70" borderId="0"/>
    <xf numFmtId="0" fontId="12" fillId="70" borderId="0"/>
    <xf numFmtId="237" fontId="254" fillId="70" borderId="34">
      <alignment horizontal="left" vertical="center"/>
    </xf>
    <xf numFmtId="237" fontId="254" fillId="70" borderId="54">
      <alignment vertical="center"/>
    </xf>
    <xf numFmtId="237" fontId="255" fillId="70" borderId="55">
      <alignment vertical="center"/>
    </xf>
    <xf numFmtId="237" fontId="254" fillId="70" borderId="34"/>
    <xf numFmtId="0" fontId="254" fillId="70" borderId="34">
      <alignment horizontal="left" indent="1"/>
    </xf>
    <xf numFmtId="237" fontId="251" fillId="70" borderId="34">
      <alignment horizontal="right" vertical="center"/>
    </xf>
    <xf numFmtId="3" fontId="251" fillId="70" borderId="34">
      <alignment horizontal="right" vertical="center" indent="1"/>
    </xf>
    <xf numFmtId="193" fontId="251" fillId="70" borderId="34">
      <alignment horizontal="right" vertical="center" indent="1"/>
    </xf>
    <xf numFmtId="4" fontId="251" fillId="70" borderId="34">
      <alignment horizontal="right" vertical="center" indent="1"/>
    </xf>
    <xf numFmtId="249" fontId="251" fillId="70" borderId="34">
      <alignment horizontal="right" vertical="center" indent="1"/>
    </xf>
    <xf numFmtId="250" fontId="251" fillId="70" borderId="34">
      <alignment horizontal="right" vertical="center" indent="1"/>
    </xf>
    <xf numFmtId="0" fontId="80" fillId="70" borderId="53"/>
    <xf numFmtId="237" fontId="256" fillId="100" borderId="34">
      <alignment horizontal="left" vertical="center"/>
    </xf>
    <xf numFmtId="0" fontId="256" fillId="100" borderId="34">
      <alignment horizontal="left" vertical="center" indent="1"/>
    </xf>
    <xf numFmtId="0" fontId="256" fillId="91" borderId="35" applyNumberFormat="0" applyProtection="0">
      <alignment horizontal="left" vertical="center" indent="1"/>
    </xf>
    <xf numFmtId="237" fontId="256" fillId="100" borderId="34">
      <alignment horizontal="left" vertical="center"/>
    </xf>
    <xf numFmtId="0" fontId="256" fillId="100" borderId="34">
      <alignment horizontal="left" vertical="center" indent="1"/>
    </xf>
    <xf numFmtId="0" fontId="256" fillId="91" borderId="35" applyNumberFormat="0" applyProtection="0">
      <alignment horizontal="left" vertical="center" indent="1"/>
    </xf>
    <xf numFmtId="237" fontId="252" fillId="70" borderId="34">
      <alignment horizontal="left" vertical="center"/>
    </xf>
    <xf numFmtId="0" fontId="252" fillId="70" borderId="34">
      <alignment horizontal="left" vertical="center" indent="1"/>
    </xf>
    <xf numFmtId="0" fontId="252" fillId="66" borderId="35" applyNumberFormat="0" applyProtection="0">
      <alignment horizontal="left" vertical="center" indent="1"/>
    </xf>
    <xf numFmtId="0" fontId="254" fillId="70" borderId="34">
      <alignment horizontal="left" vertical="center" wrapText="1" indent="1"/>
    </xf>
    <xf numFmtId="237" fontId="80" fillId="70" borderId="53"/>
    <xf numFmtId="237" fontId="253" fillId="99" borderId="34">
      <alignment horizontal="left" vertical="center"/>
    </xf>
    <xf numFmtId="0" fontId="253" fillId="66" borderId="35" applyNumberFormat="0" applyProtection="0">
      <alignment horizontal="left" vertical="center" indent="1"/>
    </xf>
    <xf numFmtId="0" fontId="253" fillId="66" borderId="35" applyNumberFormat="0" applyProtection="0">
      <alignment horizontal="left" vertical="center" indent="1"/>
    </xf>
    <xf numFmtId="0" fontId="12" fillId="0" borderId="0">
      <alignment horizontal="center" wrapText="1"/>
      <protection hidden="1"/>
    </xf>
    <xf numFmtId="0" fontId="31" fillId="99" borderId="0">
      <alignment horizontal="center"/>
    </xf>
    <xf numFmtId="195" fontId="136" fillId="0" borderId="0"/>
    <xf numFmtId="0" fontId="257" fillId="0" borderId="0"/>
    <xf numFmtId="37" fontId="257" fillId="0" borderId="0"/>
    <xf numFmtId="195" fontId="136" fillId="0" borderId="0"/>
    <xf numFmtId="195" fontId="136" fillId="0" borderId="0"/>
    <xf numFmtId="195" fontId="136" fillId="0" borderId="0"/>
    <xf numFmtId="195" fontId="136" fillId="0" borderId="0"/>
    <xf numFmtId="195" fontId="136" fillId="0" borderId="0"/>
    <xf numFmtId="195" fontId="136" fillId="0" borderId="0"/>
    <xf numFmtId="195" fontId="136" fillId="0" borderId="0"/>
    <xf numFmtId="192" fontId="120" fillId="0" borderId="0" applyFont="0" applyFill="0" applyBorder="0" applyProtection="0">
      <alignment horizontal="right" vertical="top"/>
    </xf>
    <xf numFmtId="38" fontId="12" fillId="0" borderId="0" applyFont="0" applyFill="0" applyBorder="0" applyAlignment="0" applyProtection="0"/>
    <xf numFmtId="243" fontId="12" fillId="0" borderId="0" applyFont="0" applyFill="0" applyBorder="0" applyAlignment="0" applyProtection="0"/>
    <xf numFmtId="243" fontId="12" fillId="0" borderId="0" applyFont="0" applyFill="0" applyBorder="0" applyAlignment="0" applyProtection="0"/>
    <xf numFmtId="196" fontId="137" fillId="0" borderId="0" applyFont="0" applyFill="0" applyBorder="0" applyAlignment="0" applyProtection="0"/>
    <xf numFmtId="0" fontId="182" fillId="0" borderId="0" applyFont="0" applyFill="0" applyBorder="0" applyAlignment="0" applyProtection="0">
      <alignment horizontal="right"/>
    </xf>
    <xf numFmtId="4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176" fontId="29" fillId="0" borderId="0" applyFont="0" applyFill="0" applyBorder="0" applyAlignment="0" applyProtection="0"/>
    <xf numFmtId="4" fontId="12" fillId="0" borderId="0" applyFont="0" applyFill="0" applyBorder="0" applyAlignment="0" applyProtection="0"/>
    <xf numFmtId="176" fontId="120" fillId="0" borderId="0" applyFont="0" applyFill="0" applyBorder="0" applyAlignment="0" applyProtection="0"/>
    <xf numFmtId="4" fontId="12" fillId="0" borderId="0" applyFont="0" applyFill="0" applyBorder="0" applyAlignment="0" applyProtection="0"/>
    <xf numFmtId="176" fontId="29" fillId="0" borderId="0" applyFont="0" applyFill="0" applyBorder="0" applyAlignment="0" applyProtection="0"/>
    <xf numFmtId="0" fontId="12" fillId="0" borderId="0" applyNumberFormat="0" applyBorder="0" applyAlignment="0" applyProtection="0">
      <alignment vertical="top"/>
      <protection locked="0"/>
    </xf>
    <xf numFmtId="177" fontId="12" fillId="0" borderId="0" applyFont="0" applyFill="0" applyBorder="0" applyAlignment="0" applyProtection="0"/>
    <xf numFmtId="176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120" fillId="0" borderId="0" applyFont="0" applyFill="0" applyBorder="0" applyAlignment="0" applyProtection="0"/>
    <xf numFmtId="176" fontId="29" fillId="0" borderId="0" applyFont="0" applyFill="0" applyBorder="0" applyAlignment="0" applyProtection="0"/>
    <xf numFmtId="4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6" fontId="32" fillId="0" borderId="0" applyFont="0" applyFill="0" applyBorder="0" applyAlignment="0" applyProtection="0"/>
    <xf numFmtId="176" fontId="120" fillId="0" borderId="0" applyFont="0" applyFill="0" applyBorder="0" applyAlignment="0" applyProtection="0"/>
    <xf numFmtId="4" fontId="12" fillId="0" borderId="0" applyFont="0" applyFill="0" applyBorder="0" applyAlignment="0" applyProtection="0"/>
    <xf numFmtId="251" fontId="258" fillId="0" borderId="0" applyFont="0" applyFill="0" applyBorder="0" applyAlignment="0" applyProtection="0"/>
    <xf numFmtId="4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3" fontId="259" fillId="0" borderId="0" applyFill="0" applyBorder="0">
      <alignment horizontal="right" vertical="top"/>
    </xf>
    <xf numFmtId="193" fontId="246" fillId="0" borderId="0" applyFont="0" applyFill="0" applyBorder="0">
      <alignment horizontal="right" vertical="top"/>
    </xf>
    <xf numFmtId="249" fontId="260" fillId="0" borderId="0">
      <alignment horizontal="right" vertical="top"/>
    </xf>
    <xf numFmtId="249" fontId="259" fillId="0" borderId="0" applyFill="0" applyBorder="0">
      <alignment horizontal="right" vertical="top"/>
    </xf>
    <xf numFmtId="3" fontId="259" fillId="0" borderId="0" applyFill="0" applyBorder="0">
      <alignment horizontal="right" vertical="top"/>
    </xf>
    <xf numFmtId="197" fontId="137" fillId="0" borderId="0" applyFont="0" applyFill="0" applyBorder="0" applyAlignment="0" applyProtection="0"/>
    <xf numFmtId="252" fontId="226" fillId="0" borderId="0" applyFont="0" applyFill="0" applyBorder="0" applyAlignment="0" applyProtection="0">
      <alignment horizontal="right" vertical="top"/>
    </xf>
    <xf numFmtId="249" fontId="259" fillId="0" borderId="0">
      <alignment horizontal="right" vertical="top"/>
    </xf>
    <xf numFmtId="253" fontId="120" fillId="0" borderId="0"/>
    <xf numFmtId="253" fontId="120" fillId="0" borderId="0"/>
    <xf numFmtId="237" fontId="188" fillId="0" borderId="0"/>
    <xf numFmtId="3" fontId="12" fillId="0" borderId="0" applyFont="0" applyFill="0" applyBorder="0" applyAlignment="0" applyProtection="0"/>
    <xf numFmtId="3" fontId="12" fillId="0" borderId="0" applyFont="0" applyFill="0" applyBorder="0" applyAlignment="0" applyProtection="0"/>
    <xf numFmtId="3" fontId="12" fillId="0" borderId="0" applyFont="0" applyFill="0" applyBorder="0" applyAlignment="0" applyProtection="0"/>
    <xf numFmtId="3" fontId="12" fillId="0" borderId="0" applyFont="0" applyFill="0" applyBorder="0" applyAlignment="0" applyProtection="0"/>
    <xf numFmtId="3" fontId="12" fillId="0" borderId="0" applyFont="0" applyFill="0" applyBorder="0" applyAlignment="0" applyProtection="0"/>
    <xf numFmtId="3" fontId="12" fillId="0" borderId="0" applyFont="0" applyFill="0" applyBorder="0" applyAlignment="0" applyProtection="0"/>
    <xf numFmtId="3" fontId="12" fillId="0" borderId="0" applyFont="0" applyFill="0" applyBorder="0" applyAlignment="0" applyProtection="0"/>
    <xf numFmtId="3" fontId="12" fillId="0" borderId="0" applyFont="0" applyFill="0" applyBorder="0" applyAlignment="0" applyProtection="0"/>
    <xf numFmtId="3" fontId="12" fillId="0" borderId="0" applyFont="0" applyFill="0" applyBorder="0" applyAlignment="0" applyProtection="0"/>
    <xf numFmtId="3" fontId="12" fillId="0" borderId="0" applyFont="0" applyFill="0" applyBorder="0" applyAlignment="0" applyProtection="0"/>
    <xf numFmtId="3" fontId="102" fillId="0" borderId="0" applyFill="0" applyBorder="0" applyAlignment="0" applyProtection="0"/>
    <xf numFmtId="3" fontId="12" fillId="0" borderId="0" applyFont="0" applyFill="0" applyBorder="0" applyAlignment="0" applyProtection="0"/>
    <xf numFmtId="3" fontId="12" fillId="0" borderId="0" applyFont="0" applyFill="0" applyBorder="0" applyAlignment="0" applyProtection="0"/>
    <xf numFmtId="3" fontId="12" fillId="0" borderId="0" applyFont="0" applyFill="0" applyBorder="0" applyAlignment="0" applyProtection="0"/>
    <xf numFmtId="3" fontId="12" fillId="0" borderId="0" applyFont="0" applyFill="0" applyBorder="0" applyAlignment="0" applyProtection="0"/>
    <xf numFmtId="3" fontId="12" fillId="0" borderId="0" applyFont="0" applyFill="0" applyBorder="0" applyAlignment="0" applyProtection="0"/>
    <xf numFmtId="3" fontId="12" fillId="0" borderId="0" applyFont="0" applyFill="0" applyBorder="0" applyAlignment="0" applyProtection="0"/>
    <xf numFmtId="3" fontId="12" fillId="0" borderId="0" applyFont="0" applyFill="0" applyBorder="0" applyAlignment="0" applyProtection="0"/>
    <xf numFmtId="3" fontId="12" fillId="0" borderId="0" applyFont="0" applyFill="0" applyBorder="0" applyAlignment="0" applyProtection="0"/>
    <xf numFmtId="3" fontId="12" fillId="0" borderId="0" applyFont="0" applyFill="0" applyBorder="0" applyAlignment="0" applyProtection="0"/>
    <xf numFmtId="3" fontId="12" fillId="0" borderId="0" applyFont="0" applyFill="0" applyBorder="0" applyAlignment="0" applyProtection="0"/>
    <xf numFmtId="3" fontId="12" fillId="0" borderId="0" applyFont="0" applyFill="0" applyBorder="0" applyAlignment="0" applyProtection="0"/>
    <xf numFmtId="3" fontId="12" fillId="0" borderId="0" applyFont="0" applyFill="0" applyBorder="0" applyAlignment="0" applyProtection="0"/>
    <xf numFmtId="3" fontId="12" fillId="0" borderId="0" applyFont="0" applyFill="0" applyBorder="0" applyAlignment="0" applyProtection="0"/>
    <xf numFmtId="3" fontId="12" fillId="0" borderId="0" applyFont="0" applyFill="0" applyBorder="0" applyAlignment="0" applyProtection="0"/>
    <xf numFmtId="3" fontId="12" fillId="0" borderId="0" applyFont="0" applyFill="0" applyBorder="0" applyAlignment="0" applyProtection="0"/>
    <xf numFmtId="3" fontId="12" fillId="0" borderId="0" applyFont="0" applyFill="0" applyBorder="0" applyAlignment="0" applyProtection="0"/>
    <xf numFmtId="3" fontId="12" fillId="0" borderId="0" applyFont="0" applyFill="0" applyBorder="0" applyAlignment="0" applyProtection="0"/>
    <xf numFmtId="3" fontId="12" fillId="0" borderId="0" applyFont="0" applyFill="0" applyBorder="0" applyAlignment="0" applyProtection="0"/>
    <xf numFmtId="3" fontId="12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12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12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12" fillId="0" borderId="0" applyFont="0" applyFill="0" applyBorder="0" applyAlignment="0" applyProtection="0"/>
    <xf numFmtId="3" fontId="12" fillId="0" borderId="0" applyFont="0" applyFill="0" applyBorder="0" applyAlignment="0" applyProtection="0"/>
    <xf numFmtId="3" fontId="12" fillId="0" borderId="0" applyFont="0" applyFill="0" applyBorder="0" applyAlignment="0" applyProtection="0"/>
    <xf numFmtId="3" fontId="12" fillId="0" borderId="0" applyFont="0" applyFill="0" applyBorder="0" applyAlignment="0" applyProtection="0"/>
    <xf numFmtId="3" fontId="12" fillId="0" borderId="0" applyFill="0" applyBorder="0" applyAlignment="0" applyProtection="0"/>
    <xf numFmtId="0" fontId="183" fillId="101" borderId="0" applyBorder="0">
      <alignment horizontal="left"/>
    </xf>
    <xf numFmtId="0" fontId="184" fillId="102" borderId="0" applyNumberFormat="0" applyBorder="0">
      <alignment horizontal="left"/>
    </xf>
    <xf numFmtId="0" fontId="121" fillId="97" borderId="39" applyNumberFormat="0" applyFo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0" fontId="138" fillId="65" borderId="0">
      <alignment horizontal="center" vertical="center" wrapText="1"/>
    </xf>
    <xf numFmtId="0" fontId="185" fillId="103" borderId="0"/>
    <xf numFmtId="237" fontId="257" fillId="0" borderId="0"/>
    <xf numFmtId="0" fontId="257" fillId="0" borderId="0"/>
    <xf numFmtId="237" fontId="257" fillId="0" borderId="0"/>
    <xf numFmtId="0" fontId="257" fillId="0" borderId="0"/>
    <xf numFmtId="254" fontId="261" fillId="0" borderId="34"/>
    <xf numFmtId="244" fontId="12" fillId="0" borderId="0" applyFont="0" applyFill="0" applyBorder="0" applyAlignment="0" applyProtection="0"/>
    <xf numFmtId="244" fontId="12" fillId="0" borderId="0" applyFont="0" applyFill="0" applyBorder="0" applyAlignment="0" applyProtection="0"/>
    <xf numFmtId="0" fontId="182" fillId="0" borderId="0" applyFont="0" applyFill="0" applyBorder="0" applyAlignment="0" applyProtection="0">
      <alignment horizontal="right"/>
    </xf>
    <xf numFmtId="255" fontId="12" fillId="0" borderId="0" applyFont="0" applyFill="0" applyBorder="0" applyAlignment="0" applyProtection="0"/>
    <xf numFmtId="255" fontId="12" fillId="0" borderId="0" applyFont="0" applyFill="0" applyBorder="0" applyAlignment="0" applyProtection="0"/>
    <xf numFmtId="255" fontId="12" fillId="0" borderId="0" applyFont="0" applyFill="0" applyBorder="0" applyAlignment="0" applyProtection="0"/>
    <xf numFmtId="255" fontId="12" fillId="0" borderId="0" applyFont="0" applyFill="0" applyBorder="0" applyAlignment="0" applyProtection="0"/>
    <xf numFmtId="255" fontId="12" fillId="0" borderId="0" applyFont="0" applyFill="0" applyBorder="0" applyAlignment="0" applyProtection="0"/>
    <xf numFmtId="255" fontId="12" fillId="0" borderId="0" applyFont="0" applyFill="0" applyBorder="0" applyAlignment="0" applyProtection="0"/>
    <xf numFmtId="255" fontId="12" fillId="0" borderId="0" applyFont="0" applyFill="0" applyBorder="0" applyAlignment="0" applyProtection="0"/>
    <xf numFmtId="255" fontId="12" fillId="0" borderId="0" applyFont="0" applyFill="0" applyBorder="0" applyAlignment="0" applyProtection="0"/>
    <xf numFmtId="255" fontId="12" fillId="0" borderId="0" applyFont="0" applyFill="0" applyBorder="0" applyAlignment="0" applyProtection="0"/>
    <xf numFmtId="255" fontId="12" fillId="0" borderId="0" applyFont="0" applyFill="0" applyBorder="0" applyAlignment="0" applyProtection="0"/>
    <xf numFmtId="0" fontId="182" fillId="0" borderId="0" applyFont="0" applyFill="0" applyBorder="0" applyAlignment="0" applyProtection="0">
      <alignment horizontal="right"/>
    </xf>
    <xf numFmtId="255" fontId="12" fillId="0" borderId="0" applyFont="0" applyFill="0" applyBorder="0" applyAlignment="0" applyProtection="0"/>
    <xf numFmtId="255" fontId="12" fillId="0" borderId="0" applyFont="0" applyFill="0" applyBorder="0" applyAlignment="0" applyProtection="0"/>
    <xf numFmtId="0" fontId="12" fillId="0" borderId="0"/>
    <xf numFmtId="255" fontId="12" fillId="0" borderId="0" applyFont="0" applyFill="0" applyBorder="0" applyAlignment="0" applyProtection="0"/>
    <xf numFmtId="255" fontId="12" fillId="0" borderId="0" applyFont="0" applyFill="0" applyBorder="0" applyAlignment="0" applyProtection="0"/>
    <xf numFmtId="255" fontId="12" fillId="0" borderId="0" applyFont="0" applyFill="0" applyBorder="0" applyAlignment="0" applyProtection="0"/>
    <xf numFmtId="255" fontId="12" fillId="0" borderId="0" applyFont="0" applyFill="0" applyBorder="0" applyAlignment="0" applyProtection="0"/>
    <xf numFmtId="255" fontId="12" fillId="0" borderId="0" applyFont="0" applyFill="0" applyBorder="0" applyAlignment="0" applyProtection="0"/>
    <xf numFmtId="255" fontId="12" fillId="0" borderId="0" applyFont="0" applyFill="0" applyBorder="0" applyAlignment="0" applyProtection="0"/>
    <xf numFmtId="255" fontId="12" fillId="0" borderId="0" applyFont="0" applyFill="0" applyBorder="0" applyAlignment="0" applyProtection="0"/>
    <xf numFmtId="255" fontId="12" fillId="0" borderId="0" applyFont="0" applyFill="0" applyBorder="0" applyAlignment="0" applyProtection="0"/>
    <xf numFmtId="255" fontId="12" fillId="0" borderId="0" applyFont="0" applyFill="0" applyBorder="0" applyAlignment="0" applyProtection="0"/>
    <xf numFmtId="255" fontId="12" fillId="0" borderId="0" applyFont="0" applyFill="0" applyBorder="0" applyAlignment="0" applyProtection="0"/>
    <xf numFmtId="255" fontId="12" fillId="0" borderId="0" applyFont="0" applyFill="0" applyBorder="0" applyAlignment="0" applyProtection="0"/>
    <xf numFmtId="255" fontId="12" fillId="0" borderId="0" applyFont="0" applyFill="0" applyBorder="0" applyAlignment="0" applyProtection="0"/>
    <xf numFmtId="255" fontId="12" fillId="0" borderId="0" applyFont="0" applyFill="0" applyBorder="0" applyAlignment="0" applyProtection="0"/>
    <xf numFmtId="255" fontId="12" fillId="0" borderId="0" applyFont="0" applyFill="0" applyBorder="0" applyAlignment="0" applyProtection="0"/>
    <xf numFmtId="255" fontId="12" fillId="0" borderId="0" applyFont="0" applyFill="0" applyBorder="0" applyAlignment="0" applyProtection="0"/>
    <xf numFmtId="255" fontId="12" fillId="0" borderId="0" applyFont="0" applyFill="0" applyBorder="0" applyAlignment="0" applyProtection="0"/>
    <xf numFmtId="255" fontId="12" fillId="0" borderId="0" applyFont="0" applyFill="0" applyBorder="0" applyAlignment="0" applyProtection="0"/>
    <xf numFmtId="255" fontId="12" fillId="0" borderId="0" applyFont="0" applyFill="0" applyBorder="0" applyAlignment="0" applyProtection="0"/>
    <xf numFmtId="255" fontId="12" fillId="0" borderId="0" applyFont="0" applyFill="0" applyBorder="0" applyAlignment="0" applyProtection="0"/>
    <xf numFmtId="255" fontId="12" fillId="0" borderId="0" applyFont="0" applyFill="0" applyBorder="0" applyAlignment="0" applyProtection="0"/>
    <xf numFmtId="255" fontId="12" fillId="0" borderId="0" applyFont="0" applyFill="0" applyBorder="0" applyAlignment="0" applyProtection="0"/>
    <xf numFmtId="255" fontId="12" fillId="0" borderId="0" applyFont="0" applyFill="0" applyBorder="0" applyAlignment="0" applyProtection="0"/>
    <xf numFmtId="188" fontId="137" fillId="0" borderId="0"/>
    <xf numFmtId="198" fontId="139" fillId="0" borderId="0"/>
    <xf numFmtId="189" fontId="137" fillId="0" borderId="0" applyFont="0" applyFill="0" applyBorder="0" applyAlignment="0" applyProtection="0"/>
    <xf numFmtId="257" fontId="12" fillId="0" borderId="0" applyFont="0" applyFill="0" applyBorder="0" applyAlignment="0" applyProtection="0"/>
    <xf numFmtId="257" fontId="12" fillId="0" borderId="0" applyFont="0" applyFill="0" applyBorder="0" applyAlignment="0" applyProtection="0"/>
    <xf numFmtId="257" fontId="12" fillId="0" borderId="0" applyFont="0" applyFill="0" applyBorder="0" applyAlignment="0" applyProtection="0"/>
    <xf numFmtId="257" fontId="12" fillId="0" borderId="0" applyFont="0" applyFill="0" applyBorder="0" applyAlignment="0" applyProtection="0"/>
    <xf numFmtId="257" fontId="12" fillId="0" borderId="0" applyFont="0" applyFill="0" applyBorder="0" applyAlignment="0" applyProtection="0"/>
    <xf numFmtId="257" fontId="12" fillId="0" borderId="0" applyFont="0" applyFill="0" applyBorder="0" applyAlignment="0" applyProtection="0"/>
    <xf numFmtId="257" fontId="12" fillId="0" borderId="0" applyFont="0" applyFill="0" applyBorder="0" applyAlignment="0" applyProtection="0"/>
    <xf numFmtId="257" fontId="12" fillId="0" borderId="0" applyFont="0" applyFill="0" applyBorder="0" applyAlignment="0" applyProtection="0"/>
    <xf numFmtId="257" fontId="12" fillId="0" borderId="0" applyFont="0" applyFill="0" applyBorder="0" applyAlignment="0" applyProtection="0"/>
    <xf numFmtId="257" fontId="12" fillId="0" borderId="0" applyFont="0" applyFill="0" applyBorder="0" applyAlignment="0" applyProtection="0"/>
    <xf numFmtId="258" fontId="102" fillId="0" borderId="0" applyFill="0" applyBorder="0" applyAlignment="0" applyProtection="0"/>
    <xf numFmtId="257" fontId="12" fillId="0" borderId="0" applyFont="0" applyFill="0" applyBorder="0" applyAlignment="0" applyProtection="0"/>
    <xf numFmtId="257" fontId="12" fillId="0" borderId="0" applyFont="0" applyFill="0" applyBorder="0" applyAlignment="0" applyProtection="0"/>
    <xf numFmtId="187" fontId="12" fillId="0" borderId="0" applyFont="0" applyFill="0" applyBorder="0" applyAlignment="0" applyProtection="0"/>
    <xf numFmtId="257" fontId="12" fillId="0" borderId="0" applyFont="0" applyFill="0" applyBorder="0" applyAlignment="0" applyProtection="0"/>
    <xf numFmtId="257" fontId="12" fillId="0" borderId="0" applyFont="0" applyFill="0" applyBorder="0" applyAlignment="0" applyProtection="0"/>
    <xf numFmtId="257" fontId="12" fillId="0" borderId="0" applyFont="0" applyFill="0" applyBorder="0" applyAlignment="0" applyProtection="0"/>
    <xf numFmtId="257" fontId="12" fillId="0" borderId="0" applyFont="0" applyFill="0" applyBorder="0" applyAlignment="0" applyProtection="0"/>
    <xf numFmtId="257" fontId="12" fillId="0" borderId="0" applyFont="0" applyFill="0" applyBorder="0" applyAlignment="0" applyProtection="0"/>
    <xf numFmtId="257" fontId="12" fillId="0" borderId="0" applyFont="0" applyFill="0" applyBorder="0" applyAlignment="0" applyProtection="0"/>
    <xf numFmtId="257" fontId="12" fillId="0" borderId="0" applyFont="0" applyFill="0" applyBorder="0" applyAlignment="0" applyProtection="0"/>
    <xf numFmtId="257" fontId="12" fillId="0" borderId="0" applyFont="0" applyFill="0" applyBorder="0" applyAlignment="0" applyProtection="0"/>
    <xf numFmtId="257" fontId="12" fillId="0" borderId="0" applyFont="0" applyFill="0" applyBorder="0" applyAlignment="0" applyProtection="0"/>
    <xf numFmtId="257" fontId="12" fillId="0" borderId="0" applyFont="0" applyFill="0" applyBorder="0" applyAlignment="0" applyProtection="0"/>
    <xf numFmtId="257" fontId="12" fillId="0" borderId="0" applyFont="0" applyFill="0" applyBorder="0" applyAlignment="0" applyProtection="0"/>
    <xf numFmtId="257" fontId="12" fillId="0" borderId="0" applyFont="0" applyFill="0" applyBorder="0" applyAlignment="0" applyProtection="0"/>
    <xf numFmtId="257" fontId="12" fillId="0" borderId="0" applyFont="0" applyFill="0" applyBorder="0" applyAlignment="0" applyProtection="0"/>
    <xf numFmtId="257" fontId="12" fillId="0" borderId="0" applyFont="0" applyFill="0" applyBorder="0" applyAlignment="0" applyProtection="0"/>
    <xf numFmtId="257" fontId="12" fillId="0" borderId="0" applyFont="0" applyFill="0" applyBorder="0" applyAlignment="0" applyProtection="0"/>
    <xf numFmtId="257" fontId="12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57" fontId="12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57" fontId="12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57" fontId="12" fillId="0" borderId="0" applyFont="0" applyFill="0" applyBorder="0" applyAlignment="0" applyProtection="0"/>
    <xf numFmtId="0" fontId="5" fillId="0" borderId="0" applyFont="0" applyFill="0" applyBorder="0" applyAlignment="0" applyProtection="0"/>
    <xf numFmtId="257" fontId="12" fillId="0" borderId="0" applyFont="0" applyFill="0" applyBorder="0" applyAlignment="0" applyProtection="0"/>
    <xf numFmtId="257" fontId="12" fillId="0" borderId="0" applyFont="0" applyFill="0" applyBorder="0" applyAlignment="0" applyProtection="0"/>
    <xf numFmtId="257" fontId="12" fillId="0" borderId="0" applyFont="0" applyFill="0" applyBorder="0" applyAlignment="0" applyProtection="0"/>
    <xf numFmtId="259" fontId="12" fillId="0" borderId="0" applyFont="0" applyFill="0" applyBorder="0" applyAlignment="0" applyProtection="0"/>
    <xf numFmtId="0" fontId="108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243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102" fillId="66" borderId="22" applyNumberFormat="0" applyFont="0" applyBorder="0" applyAlignment="0" applyProtection="0">
      <alignment horizontal="centerContinuous"/>
    </xf>
    <xf numFmtId="0" fontId="108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12" fillId="34" borderId="0" applyNumberFormat="0" applyBorder="0" applyAlignment="0" applyProtection="0"/>
    <xf numFmtId="0" fontId="107" fillId="67" borderId="23" applyNumberFormat="0" applyBorder="0">
      <alignment horizontal="left"/>
    </xf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02" fillId="0" borderId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14" fontId="140" fillId="0" borderId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82" fillId="0" borderId="0" applyFont="0" applyFill="0" applyBorder="0" applyAlignment="0" applyProtection="0"/>
    <xf numFmtId="14" fontId="32" fillId="0" borderId="0" applyFill="0" applyBorder="0" applyAlignment="0"/>
    <xf numFmtId="0" fontId="12" fillId="0" borderId="0" applyFont="0" applyFill="0" applyBorder="0" applyAlignment="0" applyProtection="0"/>
    <xf numFmtId="14" fontId="12" fillId="0" borderId="0"/>
    <xf numFmtId="199" fontId="12" fillId="0" borderId="0" applyFont="0" applyFill="0" applyBorder="0" applyAlignment="0" applyProtection="0">
      <alignment wrapText="1"/>
    </xf>
    <xf numFmtId="237" fontId="249" fillId="0" borderId="0" applyFont="0" applyFill="0" applyBorder="0" applyAlignment="0" applyProtection="0"/>
    <xf numFmtId="15" fontId="39" fillId="0" borderId="0"/>
    <xf numFmtId="0" fontId="102" fillId="0" borderId="0"/>
    <xf numFmtId="237" fontId="120" fillId="0" borderId="0"/>
    <xf numFmtId="260" fontId="247" fillId="0" borderId="0" applyFont="0" applyFill="0" applyBorder="0" applyAlignment="0" applyProtection="0"/>
    <xf numFmtId="261" fontId="247" fillId="0" borderId="0" applyFont="0" applyFill="0" applyBorder="0" applyAlignment="0" applyProtection="0"/>
    <xf numFmtId="164" fontId="262" fillId="0" borderId="0"/>
    <xf numFmtId="164" fontId="260" fillId="0" borderId="0"/>
    <xf numFmtId="164" fontId="175" fillId="0" borderId="0"/>
    <xf numFmtId="164" fontId="120" fillId="0" borderId="18"/>
    <xf numFmtId="164" fontId="175" fillId="0" borderId="18"/>
    <xf numFmtId="0" fontId="182" fillId="0" borderId="56" applyNumberFormat="0" applyFont="0" applyFill="0" applyAlignment="0" applyProtection="0"/>
    <xf numFmtId="174" fontId="141" fillId="0" borderId="0" applyFill="0" applyBorder="0" applyAlignment="0" applyProtection="0"/>
    <xf numFmtId="171" fontId="12" fillId="0" borderId="0">
      <alignment horizontal="right"/>
    </xf>
    <xf numFmtId="1" fontId="12" fillId="0" borderId="0">
      <alignment horizontal="right"/>
    </xf>
    <xf numFmtId="1" fontId="12" fillId="0" borderId="0">
      <alignment horizontal="right"/>
    </xf>
    <xf numFmtId="173" fontId="12" fillId="0" borderId="0">
      <alignment horizontal="right"/>
    </xf>
    <xf numFmtId="49" fontId="12" fillId="0" borderId="0">
      <alignment horizontal="left"/>
    </xf>
    <xf numFmtId="49" fontId="12" fillId="0" borderId="0">
      <alignment horizontal="right"/>
    </xf>
    <xf numFmtId="228" fontId="12" fillId="0" borderId="0">
      <alignment horizontal="left"/>
    </xf>
    <xf numFmtId="0" fontId="41" fillId="56" borderId="0" applyNumberFormat="0" applyBorder="0" applyAlignment="0" applyProtection="0"/>
    <xf numFmtId="237" fontId="263" fillId="104" borderId="0" applyNumberFormat="0" applyBorder="0" applyAlignment="0" applyProtection="0"/>
    <xf numFmtId="237" fontId="263" fillId="105" borderId="0" applyNumberFormat="0" applyBorder="0" applyAlignment="0" applyProtection="0"/>
    <xf numFmtId="237" fontId="263" fillId="105" borderId="0" applyNumberFormat="0" applyBorder="0" applyAlignment="0" applyProtection="0"/>
    <xf numFmtId="0" fontId="142" fillId="0" borderId="0" applyNumberFormat="0" applyFill="0" applyBorder="0" applyAlignment="0" applyProtection="0"/>
    <xf numFmtId="0" fontId="41" fillId="60" borderId="0" applyNumberFormat="0" applyBorder="0" applyAlignment="0" applyProtection="0"/>
    <xf numFmtId="0" fontId="41" fillId="61" borderId="0" applyNumberFormat="0" applyBorder="0" applyAlignment="0" applyProtection="0"/>
    <xf numFmtId="0" fontId="41" fillId="62" borderId="0" applyNumberFormat="0" applyBorder="0" applyAlignment="0" applyProtection="0"/>
    <xf numFmtId="0" fontId="41" fillId="57" borderId="0" applyNumberFormat="0" applyBorder="0" applyAlignment="0" applyProtection="0"/>
    <xf numFmtId="0" fontId="41" fillId="54" borderId="0" applyNumberFormat="0" applyBorder="0" applyAlignment="0" applyProtection="0"/>
    <xf numFmtId="0" fontId="41" fillId="56" borderId="0" applyNumberFormat="0" applyBorder="0" applyAlignment="0" applyProtection="0"/>
    <xf numFmtId="0" fontId="41" fillId="106" borderId="0" applyNumberFormat="0" applyBorder="0" applyAlignment="0" applyProtection="0"/>
    <xf numFmtId="0" fontId="41" fillId="61" borderId="0" applyNumberFormat="0" applyBorder="0" applyAlignment="0" applyProtection="0"/>
    <xf numFmtId="0" fontId="41" fillId="62" borderId="0" applyNumberFormat="0" applyBorder="0" applyAlignment="0" applyProtection="0"/>
    <xf numFmtId="0" fontId="41" fillId="63" borderId="0" applyNumberFormat="0" applyBorder="0" applyAlignment="0" applyProtection="0"/>
    <xf numFmtId="0" fontId="41" fillId="106" borderId="0" applyNumberFormat="0" applyBorder="0" applyAlignment="0" applyProtection="0"/>
    <xf numFmtId="0" fontId="41" fillId="56" borderId="0" applyNumberFormat="0" applyBorder="0" applyAlignment="0" applyProtection="0"/>
    <xf numFmtId="243" fontId="12" fillId="0" borderId="0" applyFill="0" applyBorder="0" applyAlignment="0"/>
    <xf numFmtId="243" fontId="12" fillId="0" borderId="0" applyFill="0" applyBorder="0" applyAlignment="0"/>
    <xf numFmtId="244" fontId="12" fillId="0" borderId="0" applyFill="0" applyBorder="0" applyAlignment="0"/>
    <xf numFmtId="244" fontId="12" fillId="0" borderId="0" applyFill="0" applyBorder="0" applyAlignment="0"/>
    <xf numFmtId="243" fontId="12" fillId="0" borderId="0" applyFill="0" applyBorder="0" applyAlignment="0"/>
    <xf numFmtId="243" fontId="12" fillId="0" borderId="0" applyFill="0" applyBorder="0" applyAlignment="0"/>
    <xf numFmtId="186" fontId="12" fillId="0" borderId="0" applyFill="0" applyBorder="0" applyAlignment="0"/>
    <xf numFmtId="186" fontId="12" fillId="0" borderId="0" applyFill="0" applyBorder="0" applyAlignment="0"/>
    <xf numFmtId="244" fontId="12" fillId="0" borderId="0" applyFill="0" applyBorder="0" applyAlignment="0"/>
    <xf numFmtId="244" fontId="12" fillId="0" borderId="0" applyFill="0" applyBorder="0" applyAlignment="0"/>
    <xf numFmtId="0" fontId="46" fillId="44" borderId="20" applyNumberFormat="0" applyAlignment="0" applyProtection="0"/>
    <xf numFmtId="0" fontId="46" fillId="78" borderId="20" applyNumberFormat="0" applyProtection="0"/>
    <xf numFmtId="262" fontId="102" fillId="0" borderId="15">
      <alignment horizontal="center"/>
    </xf>
    <xf numFmtId="262" fontId="102" fillId="0" borderId="15">
      <alignment horizontal="center"/>
    </xf>
    <xf numFmtId="262" fontId="102" fillId="0" borderId="15">
      <alignment horizontal="center"/>
    </xf>
    <xf numFmtId="262" fontId="102" fillId="0" borderId="15">
      <alignment horizontal="center"/>
    </xf>
    <xf numFmtId="262" fontId="102" fillId="0" borderId="15">
      <alignment horizontal="center"/>
    </xf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185" fillId="0" borderId="0" applyFill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263" fontId="102" fillId="0" borderId="0" applyFill="0" applyBorder="0" applyAlignment="0" applyProtection="0"/>
    <xf numFmtId="264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0" fontId="41" fillId="54" borderId="0" applyNumberFormat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0" fontId="41" fillId="54" borderId="0" applyNumberFormat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237" fontId="12" fillId="0" borderId="0" applyFont="0" applyFill="0" applyBorder="0" applyAlignment="0" applyProtection="0"/>
    <xf numFmtId="180" fontId="173" fillId="0" borderId="0"/>
    <xf numFmtId="0" fontId="41" fillId="54" borderId="0" applyNumberFormat="0" applyBorder="0" applyAlignment="0" applyProtection="0"/>
    <xf numFmtId="0" fontId="67" fillId="0" borderId="0" applyNumberFormat="0" applyFill="0" applyBorder="0" applyAlignment="0" applyProtection="0"/>
    <xf numFmtId="0" fontId="41" fillId="63" borderId="0" applyNumberFormat="0" applyBorder="0" applyAlignment="0" applyProtection="0"/>
    <xf numFmtId="0" fontId="26" fillId="0" borderId="0" applyNumberFormat="0" applyFill="0" applyBorder="0" applyAlignment="0" applyProtection="0"/>
    <xf numFmtId="0" fontId="143" fillId="0" borderId="0" applyNumberFormat="0" applyFill="0" applyBorder="0" applyAlignment="0" applyProtection="0"/>
    <xf numFmtId="265" fontId="102" fillId="0" borderId="0" applyFont="0" applyFill="0" applyBorder="0" applyAlignment="0" applyProtection="0"/>
    <xf numFmtId="266" fontId="102" fillId="0" borderId="0" applyFont="0" applyFill="0" applyBorder="0" applyAlignment="0" applyProtection="0"/>
    <xf numFmtId="237" fontId="130" fillId="0" borderId="0">
      <alignment vertical="center"/>
    </xf>
    <xf numFmtId="0" fontId="108" fillId="0" borderId="0">
      <protection locked="0"/>
    </xf>
    <xf numFmtId="0" fontId="108" fillId="0" borderId="0">
      <protection locked="0"/>
    </xf>
    <xf numFmtId="193" fontId="12" fillId="0" borderId="0" applyFont="0" applyFill="0" applyBorder="0" applyAlignment="0" applyProtection="0"/>
    <xf numFmtId="0" fontId="108" fillId="0" borderId="0">
      <protection locked="0"/>
    </xf>
    <xf numFmtId="0" fontId="108" fillId="0" borderId="0">
      <protection locked="0"/>
    </xf>
    <xf numFmtId="193" fontId="12" fillId="0" borderId="0" applyFont="0" applyFill="0" applyBorder="0" applyAlignment="0" applyProtection="0"/>
    <xf numFmtId="0" fontId="41" fillId="63" borderId="0" applyNumberFormat="0" applyBorder="0" applyAlignment="0" applyProtection="0"/>
    <xf numFmtId="0" fontId="108" fillId="0" borderId="0">
      <protection locked="0"/>
    </xf>
    <xf numFmtId="0" fontId="108" fillId="0" borderId="0">
      <protection locked="0"/>
    </xf>
    <xf numFmtId="193" fontId="12" fillId="0" borderId="0" applyFont="0" applyFill="0" applyBorder="0" applyAlignment="0" applyProtection="0"/>
    <xf numFmtId="0" fontId="264" fillId="0" borderId="0"/>
    <xf numFmtId="0" fontId="108" fillId="0" borderId="0">
      <protection locked="0"/>
    </xf>
    <xf numFmtId="0" fontId="108" fillId="0" borderId="0">
      <protection locked="0"/>
    </xf>
    <xf numFmtId="193" fontId="12" fillId="0" borderId="0" applyFont="0" applyFill="0" applyBorder="0" applyAlignment="0" applyProtection="0"/>
    <xf numFmtId="0" fontId="265" fillId="0" borderId="0"/>
    <xf numFmtId="0" fontId="108" fillId="0" borderId="0">
      <protection locked="0"/>
    </xf>
    <xf numFmtId="0" fontId="108" fillId="0" borderId="0">
      <protection locked="0"/>
    </xf>
    <xf numFmtId="193" fontId="12" fillId="0" borderId="0" applyFont="0" applyFill="0" applyBorder="0" applyAlignment="0" applyProtection="0"/>
    <xf numFmtId="0" fontId="41" fillId="63" borderId="0" applyNumberFormat="0" applyBorder="0" applyAlignment="0" applyProtection="0"/>
    <xf numFmtId="0" fontId="265" fillId="0" borderId="0"/>
    <xf numFmtId="0" fontId="108" fillId="0" borderId="0">
      <protection locked="0"/>
    </xf>
    <xf numFmtId="0" fontId="108" fillId="0" borderId="0">
      <protection locked="0"/>
    </xf>
    <xf numFmtId="193" fontId="12" fillId="0" borderId="0" applyFont="0" applyFill="0" applyBorder="0" applyAlignment="0" applyProtection="0"/>
    <xf numFmtId="0" fontId="265" fillId="0" borderId="0"/>
    <xf numFmtId="0" fontId="108" fillId="0" borderId="0">
      <protection locked="0"/>
    </xf>
    <xf numFmtId="0" fontId="108" fillId="0" borderId="0">
      <protection locked="0"/>
    </xf>
    <xf numFmtId="193" fontId="12" fillId="0" borderId="0" applyFont="0" applyFill="0" applyBorder="0" applyAlignment="0" applyProtection="0"/>
    <xf numFmtId="0" fontId="102" fillId="0" borderId="0"/>
    <xf numFmtId="237" fontId="108" fillId="0" borderId="0">
      <protection locked="0"/>
    </xf>
    <xf numFmtId="0" fontId="108" fillId="0" borderId="0">
      <protection locked="0"/>
    </xf>
    <xf numFmtId="0" fontId="171" fillId="0" borderId="12" applyNumberFormat="0" applyFill="0" applyBorder="0" applyAlignment="0"/>
    <xf numFmtId="0" fontId="186" fillId="0" borderId="0"/>
    <xf numFmtId="267" fontId="108" fillId="0" borderId="0">
      <protection locked="0"/>
    </xf>
    <xf numFmtId="267" fontId="108" fillId="0" borderId="0">
      <protection locked="0"/>
    </xf>
    <xf numFmtId="3" fontId="249" fillId="0" borderId="0" applyFont="0" applyFill="0" applyBorder="0" applyAlignment="0" applyProtection="0"/>
    <xf numFmtId="3" fontId="266" fillId="0" borderId="0"/>
    <xf numFmtId="3" fontId="249" fillId="0" borderId="0" applyFont="0" applyFill="0" applyBorder="0" applyAlignment="0" applyProtection="0"/>
    <xf numFmtId="2" fontId="12" fillId="0" borderId="0" applyFont="0" applyFill="0" applyBorder="0" applyAlignment="0" applyProtection="0"/>
    <xf numFmtId="2" fontId="12" fillId="0" borderId="0" applyFont="0" applyFill="0" applyBorder="0" applyAlignment="0" applyProtection="0"/>
    <xf numFmtId="2" fontId="12" fillId="0" borderId="0" applyFont="0" applyFill="0" applyBorder="0" applyAlignment="0" applyProtection="0"/>
    <xf numFmtId="2" fontId="12" fillId="0" borderId="0" applyFont="0" applyFill="0" applyBorder="0" applyAlignment="0" applyProtection="0"/>
    <xf numFmtId="2" fontId="12" fillId="0" borderId="0" applyFont="0" applyFill="0" applyBorder="0" applyAlignment="0" applyProtection="0"/>
    <xf numFmtId="2" fontId="12" fillId="0" borderId="0" applyFont="0" applyFill="0" applyBorder="0" applyAlignment="0" applyProtection="0"/>
    <xf numFmtId="2" fontId="12" fillId="0" borderId="0" applyFont="0" applyFill="0" applyBorder="0" applyAlignment="0" applyProtection="0"/>
    <xf numFmtId="2" fontId="12" fillId="0" borderId="0" applyFont="0" applyFill="0" applyBorder="0" applyAlignment="0" applyProtection="0"/>
    <xf numFmtId="2" fontId="12" fillId="0" borderId="0" applyFont="0" applyFill="0" applyBorder="0" applyAlignment="0" applyProtection="0"/>
    <xf numFmtId="2" fontId="12" fillId="0" borderId="0" applyFont="0" applyFill="0" applyBorder="0" applyAlignment="0" applyProtection="0"/>
    <xf numFmtId="2" fontId="102" fillId="0" borderId="0" applyFill="0" applyBorder="0" applyAlignment="0" applyProtection="0"/>
    <xf numFmtId="2" fontId="12" fillId="0" borderId="0" applyFont="0" applyFill="0" applyBorder="0" applyAlignment="0" applyProtection="0"/>
    <xf numFmtId="2" fontId="12" fillId="0" borderId="0" applyFont="0" applyFill="0" applyBorder="0" applyAlignment="0" applyProtection="0"/>
    <xf numFmtId="2" fontId="12" fillId="0" borderId="0" applyFont="0" applyFill="0" applyBorder="0" applyAlignment="0" applyProtection="0"/>
    <xf numFmtId="2" fontId="12" fillId="0" borderId="0" applyFont="0" applyFill="0" applyBorder="0" applyAlignment="0" applyProtection="0"/>
    <xf numFmtId="2" fontId="12" fillId="0" borderId="0" applyFont="0" applyFill="0" applyBorder="0" applyAlignment="0" applyProtection="0"/>
    <xf numFmtId="2" fontId="12" fillId="0" borderId="0" applyFont="0" applyFill="0" applyBorder="0" applyAlignment="0" applyProtection="0"/>
    <xf numFmtId="2" fontId="12" fillId="0" borderId="0" applyFont="0" applyFill="0" applyBorder="0" applyAlignment="0" applyProtection="0"/>
    <xf numFmtId="2" fontId="12" fillId="0" borderId="0" applyFont="0" applyFill="0" applyBorder="0" applyAlignment="0" applyProtection="0"/>
    <xf numFmtId="2" fontId="12" fillId="0" borderId="0" applyFont="0" applyFill="0" applyBorder="0" applyAlignment="0" applyProtection="0"/>
    <xf numFmtId="2" fontId="12" fillId="0" borderId="0" applyFont="0" applyFill="0" applyBorder="0" applyAlignment="0" applyProtection="0"/>
    <xf numFmtId="2" fontId="12" fillId="0" borderId="0" applyFont="0" applyFill="0" applyBorder="0" applyAlignment="0" applyProtection="0"/>
    <xf numFmtId="2" fontId="12" fillId="0" borderId="0" applyFont="0" applyFill="0" applyBorder="0" applyAlignment="0" applyProtection="0"/>
    <xf numFmtId="2" fontId="12" fillId="0" borderId="0" applyFont="0" applyFill="0" applyBorder="0" applyAlignment="0" applyProtection="0"/>
    <xf numFmtId="2" fontId="12" fillId="0" borderId="0" applyFont="0" applyFill="0" applyBorder="0" applyAlignment="0" applyProtection="0"/>
    <xf numFmtId="2" fontId="12" fillId="0" borderId="0" applyFont="0" applyFill="0" applyBorder="0" applyAlignment="0" applyProtection="0"/>
    <xf numFmtId="2" fontId="12" fillId="0" borderId="0" applyFont="0" applyFill="0" applyBorder="0" applyAlignment="0" applyProtection="0"/>
    <xf numFmtId="2" fontId="12" fillId="0" borderId="0" applyFont="0" applyFill="0" applyBorder="0" applyAlignment="0" applyProtection="0"/>
    <xf numFmtId="2" fontId="12" fillId="0" borderId="0" applyFont="0" applyFill="0" applyBorder="0" applyAlignment="0" applyProtection="0"/>
    <xf numFmtId="2" fontId="12" fillId="0" borderId="0" applyFont="0" applyFill="0" applyBorder="0" applyAlignment="0" applyProtection="0"/>
    <xf numFmtId="200" fontId="108" fillId="0" borderId="0">
      <protection locked="0"/>
    </xf>
    <xf numFmtId="2" fontId="12" fillId="0" borderId="0" applyFont="0" applyFill="0" applyBorder="0" applyAlignment="0" applyProtection="0"/>
    <xf numFmtId="2" fontId="12" fillId="0" borderId="0" applyFont="0" applyFill="0" applyBorder="0" applyAlignment="0" applyProtection="0"/>
    <xf numFmtId="2" fontId="12" fillId="0" borderId="0" applyFont="0" applyFill="0" applyBorder="0" applyAlignment="0" applyProtection="0"/>
    <xf numFmtId="2" fontId="12" fillId="0" borderId="0" applyFont="0" applyFill="0" applyBorder="0" applyAlignment="0" applyProtection="0"/>
    <xf numFmtId="2" fontId="12" fillId="0" borderId="0" applyFont="0" applyFill="0" applyBorder="0" applyAlignment="0" applyProtection="0"/>
    <xf numFmtId="2" fontId="12" fillId="0" borderId="0" applyFont="0" applyFill="0" applyBorder="0" applyAlignment="0" applyProtection="0"/>
    <xf numFmtId="2" fontId="12" fillId="0" borderId="0" applyFont="0" applyFill="0" applyBorder="0" applyAlignment="0" applyProtection="0"/>
    <xf numFmtId="237" fontId="265" fillId="0" borderId="0"/>
    <xf numFmtId="0" fontId="173" fillId="0" borderId="0"/>
    <xf numFmtId="0" fontId="265" fillId="0" borderId="0"/>
    <xf numFmtId="237" fontId="188" fillId="0" borderId="0"/>
    <xf numFmtId="267" fontId="108" fillId="0" borderId="0">
      <protection locked="0"/>
    </xf>
    <xf numFmtId="267" fontId="108" fillId="0" borderId="0">
      <protection locked="0"/>
    </xf>
    <xf numFmtId="267" fontId="108" fillId="0" borderId="0">
      <protection locked="0"/>
    </xf>
    <xf numFmtId="267" fontId="108" fillId="0" borderId="0">
      <protection locked="0"/>
    </xf>
    <xf numFmtId="267" fontId="108" fillId="0" borderId="0">
      <protection locked="0"/>
    </xf>
    <xf numFmtId="267" fontId="108" fillId="0" borderId="0">
      <protection locked="0"/>
    </xf>
    <xf numFmtId="267" fontId="108" fillId="0" borderId="0">
      <protection locked="0"/>
    </xf>
    <xf numFmtId="267" fontId="108" fillId="0" borderId="0">
      <protection locked="0"/>
    </xf>
    <xf numFmtId="267" fontId="108" fillId="0" borderId="0">
      <protection locked="0"/>
    </xf>
    <xf numFmtId="267" fontId="108" fillId="0" borderId="0">
      <protection locked="0"/>
    </xf>
    <xf numFmtId="267" fontId="108" fillId="0" borderId="0">
      <protection locked="0"/>
    </xf>
    <xf numFmtId="267" fontId="243" fillId="0" borderId="0">
      <protection locked="0"/>
    </xf>
    <xf numFmtId="267" fontId="108" fillId="0" borderId="0">
      <protection locked="0"/>
    </xf>
    <xf numFmtId="267" fontId="108" fillId="0" borderId="0">
      <protection locked="0"/>
    </xf>
    <xf numFmtId="267" fontId="108" fillId="0" borderId="0">
      <protection locked="0"/>
    </xf>
    <xf numFmtId="267" fontId="108" fillId="0" borderId="0">
      <protection locked="0"/>
    </xf>
    <xf numFmtId="267" fontId="108" fillId="0" borderId="0">
      <protection locked="0"/>
    </xf>
    <xf numFmtId="267" fontId="108" fillId="0" borderId="0">
      <protection locked="0"/>
    </xf>
    <xf numFmtId="267" fontId="108" fillId="0" borderId="0">
      <protection locked="0"/>
    </xf>
    <xf numFmtId="267" fontId="108" fillId="0" borderId="0">
      <protection locked="0"/>
    </xf>
    <xf numFmtId="267" fontId="108" fillId="0" borderId="0">
      <protection locked="0"/>
    </xf>
    <xf numFmtId="267" fontId="108" fillId="0" borderId="0">
      <protection locked="0"/>
    </xf>
    <xf numFmtId="267" fontId="108" fillId="0" borderId="0">
      <protection locked="0"/>
    </xf>
    <xf numFmtId="267" fontId="108" fillId="0" borderId="0">
      <protection locked="0"/>
    </xf>
    <xf numFmtId="267" fontId="108" fillId="0" borderId="0">
      <protection locked="0"/>
    </xf>
    <xf numFmtId="267" fontId="108" fillId="0" borderId="0">
      <protection locked="0"/>
    </xf>
    <xf numFmtId="267" fontId="108" fillId="0" borderId="0">
      <protection locked="0"/>
    </xf>
    <xf numFmtId="267" fontId="108" fillId="0" borderId="0">
      <protection locked="0"/>
    </xf>
    <xf numFmtId="267" fontId="108" fillId="0" borderId="0">
      <protection locked="0"/>
    </xf>
    <xf numFmtId="267" fontId="108" fillId="0" borderId="0">
      <protection locked="0"/>
    </xf>
    <xf numFmtId="267" fontId="108" fillId="0" borderId="0">
      <protection locked="0"/>
    </xf>
    <xf numFmtId="267" fontId="108" fillId="0" borderId="0">
      <protection locked="0"/>
    </xf>
    <xf numFmtId="267" fontId="108" fillId="0" borderId="0">
      <protection locked="0"/>
    </xf>
    <xf numFmtId="267" fontId="108" fillId="0" borderId="0">
      <protection locked="0"/>
    </xf>
    <xf numFmtId="267" fontId="108" fillId="0" borderId="0">
      <protection locked="0"/>
    </xf>
    <xf numFmtId="267" fontId="108" fillId="0" borderId="0">
      <protection locked="0"/>
    </xf>
    <xf numFmtId="2" fontId="12" fillId="0" borderId="0" applyFont="0" applyFill="0" applyBorder="0" applyAlignment="0" applyProtection="0"/>
    <xf numFmtId="0" fontId="187" fillId="0" borderId="0" applyFill="0" applyBorder="0" applyProtection="0">
      <alignment horizontal="left"/>
    </xf>
    <xf numFmtId="193" fontId="35" fillId="0" borderId="0" applyProtection="0"/>
    <xf numFmtId="193" fontId="72" fillId="0" borderId="0" applyProtection="0"/>
    <xf numFmtId="193" fontId="267" fillId="0" borderId="0" applyProtection="0"/>
    <xf numFmtId="229" fontId="12" fillId="0" borderId="0" applyFont="0" applyFill="0" applyBorder="0" applyAlignment="0" applyProtection="0"/>
    <xf numFmtId="0" fontId="185" fillId="103" borderId="0">
      <alignment horizontal="left"/>
    </xf>
    <xf numFmtId="0" fontId="144" fillId="0" borderId="18" applyFont="0" applyBorder="0" applyAlignment="0"/>
    <xf numFmtId="0" fontId="41" fillId="44" borderId="0" applyNumberFormat="0" applyBorder="0" applyAlignment="0" applyProtection="0"/>
    <xf numFmtId="0" fontId="68" fillId="46" borderId="0" applyNumberFormat="0" applyBorder="0" applyAlignment="0" applyProtection="0"/>
    <xf numFmtId="0" fontId="41" fillId="44" borderId="0" applyNumberFormat="0" applyBorder="0" applyAlignment="0" applyProtection="0"/>
    <xf numFmtId="0" fontId="17" fillId="3" borderId="0" applyNumberFormat="0" applyBorder="0" applyAlignment="0" applyProtection="0"/>
    <xf numFmtId="0" fontId="145" fillId="46" borderId="0" applyNumberFormat="0" applyBorder="0" applyAlignment="0" applyProtection="0"/>
    <xf numFmtId="37" fontId="120" fillId="0" borderId="0" applyNumberFormat="0" applyFont="0" applyFill="0"/>
    <xf numFmtId="38" fontId="5" fillId="99" borderId="0" applyNumberFormat="0" applyBorder="0" applyAlignment="0" applyProtection="0"/>
    <xf numFmtId="38" fontId="5" fillId="99" borderId="0" applyNumberFormat="0" applyBorder="0" applyAlignment="0" applyProtection="0"/>
    <xf numFmtId="0" fontId="33" fillId="107" borderId="15" applyAlignment="0" applyProtection="0"/>
    <xf numFmtId="0" fontId="33" fillId="99" borderId="44"/>
    <xf numFmtId="0" fontId="188" fillId="108" borderId="0" applyNumberFormat="0" applyFont="0" applyBorder="0" applyAlignment="0" applyProtection="0"/>
    <xf numFmtId="0" fontId="12" fillId="100" borderId="23" applyNumberFormat="0" applyFont="0" applyBorder="0" applyAlignment="0"/>
    <xf numFmtId="230" fontId="61" fillId="101" borderId="0" applyBorder="0" applyAlignment="0"/>
    <xf numFmtId="0" fontId="182" fillId="0" borderId="0" applyFont="0" applyFill="0" applyBorder="0" applyAlignment="0" applyProtection="0">
      <alignment horizontal="right"/>
    </xf>
    <xf numFmtId="193" fontId="12" fillId="0" borderId="0" applyProtection="0"/>
    <xf numFmtId="0" fontId="109" fillId="68" borderId="25" applyNumberFormat="0" applyFont="0" applyBorder="0" applyAlignment="0">
      <alignment horizontal="centerContinuous"/>
    </xf>
    <xf numFmtId="237" fontId="99" fillId="0" borderId="0"/>
    <xf numFmtId="0" fontId="99" fillId="0" borderId="0"/>
    <xf numFmtId="0" fontId="99" fillId="0" borderId="0"/>
    <xf numFmtId="237" fontId="99" fillId="0" borderId="0"/>
    <xf numFmtId="0" fontId="30" fillId="0" borderId="0" applyNumberFormat="0" applyFill="0" applyBorder="0" applyProtection="0"/>
    <xf numFmtId="0" fontId="99" fillId="0" borderId="57" applyNumberFormat="0" applyAlignment="0" applyProtection="0">
      <alignment horizontal="left" vertical="center"/>
    </xf>
    <xf numFmtId="0" fontId="99" fillId="0" borderId="15">
      <alignment horizontal="left" vertical="center"/>
    </xf>
    <xf numFmtId="0" fontId="99" fillId="0" borderId="15">
      <alignment horizontal="left" vertical="center"/>
    </xf>
    <xf numFmtId="0" fontId="99" fillId="0" borderId="15">
      <alignment horizontal="left" vertical="center"/>
    </xf>
    <xf numFmtId="0" fontId="99" fillId="0" borderId="15">
      <alignment horizontal="left" vertical="center"/>
    </xf>
    <xf numFmtId="0" fontId="99" fillId="0" borderId="15">
      <alignment horizontal="left" vertical="center"/>
    </xf>
    <xf numFmtId="0" fontId="99" fillId="0" borderId="15">
      <alignment horizontal="left" vertical="center"/>
    </xf>
    <xf numFmtId="0" fontId="99" fillId="0" borderId="15">
      <alignment horizontal="left" vertical="center"/>
    </xf>
    <xf numFmtId="0" fontId="99" fillId="0" borderId="15">
      <alignment horizontal="left" vertical="center"/>
    </xf>
    <xf numFmtId="0" fontId="99" fillId="0" borderId="15">
      <alignment horizontal="left" vertical="center"/>
    </xf>
    <xf numFmtId="0" fontId="99" fillId="0" borderId="15">
      <alignment horizontal="left" vertical="center"/>
    </xf>
    <xf numFmtId="0" fontId="33" fillId="0" borderId="0" applyNumberFormat="0" applyFill="0" applyBorder="0" applyAlignment="0"/>
    <xf numFmtId="0" fontId="41" fillId="44" borderId="0" applyNumberFormat="0" applyBorder="0" applyAlignment="0" applyProtection="0"/>
    <xf numFmtId="0" fontId="245" fillId="0" borderId="0" applyNumberFormat="0" applyFont="0" applyFill="0" applyAlignment="0" applyProtection="0"/>
    <xf numFmtId="0" fontId="245" fillId="0" borderId="0" applyNumberFormat="0" applyFont="0" applyFill="0" applyAlignment="0" applyProtection="0"/>
    <xf numFmtId="0" fontId="245" fillId="0" borderId="0" applyNumberFormat="0" applyFont="0" applyFill="0" applyAlignment="0" applyProtection="0"/>
    <xf numFmtId="0" fontId="245" fillId="0" borderId="0" applyNumberFormat="0" applyFont="0" applyFill="0" applyAlignment="0" applyProtection="0"/>
    <xf numFmtId="0" fontId="245" fillId="0" borderId="0" applyNumberFormat="0" applyFont="0" applyFill="0" applyAlignment="0" applyProtection="0"/>
    <xf numFmtId="0" fontId="245" fillId="0" borderId="0" applyNumberFormat="0" applyFont="0" applyFill="0" applyAlignment="0" applyProtection="0"/>
    <xf numFmtId="0" fontId="245" fillId="0" borderId="0" applyNumberFormat="0" applyFont="0" applyFill="0" applyAlignment="0" applyProtection="0"/>
    <xf numFmtId="0" fontId="245" fillId="0" borderId="0" applyNumberFormat="0" applyFont="0" applyFill="0" applyAlignment="0" applyProtection="0"/>
    <xf numFmtId="0" fontId="245" fillId="0" borderId="0" applyNumberFormat="0" applyFont="0" applyFill="0" applyAlignment="0" applyProtection="0"/>
    <xf numFmtId="0" fontId="245" fillId="0" borderId="0" applyNumberFormat="0" applyFont="0" applyFill="0" applyAlignment="0" applyProtection="0"/>
    <xf numFmtId="0" fontId="41" fillId="44" borderId="0" applyNumberFormat="0" applyBorder="0" applyAlignment="0" applyProtection="0"/>
    <xf numFmtId="0" fontId="245" fillId="0" borderId="0" applyNumberFormat="0" applyFont="0" applyFill="0" applyAlignment="0" applyProtection="0"/>
    <xf numFmtId="0" fontId="57" fillId="0" borderId="58" applyNumberFormat="0" applyFill="0" applyAlignment="0" applyProtection="0"/>
    <xf numFmtId="0" fontId="245" fillId="0" borderId="0" applyNumberFormat="0" applyFont="0" applyFill="0" applyAlignment="0" applyProtection="0"/>
    <xf numFmtId="0" fontId="102" fillId="0" borderId="0" applyNumberFormat="0" applyFill="0" applyAlignment="0" applyProtection="0"/>
    <xf numFmtId="0" fontId="245" fillId="0" borderId="0" applyNumberFormat="0" applyFill="0" applyBorder="0" applyAlignment="0" applyProtection="0"/>
    <xf numFmtId="0" fontId="245" fillId="0" borderId="0" applyNumberFormat="0" applyFont="0" applyFill="0" applyAlignment="0" applyProtection="0"/>
    <xf numFmtId="0" fontId="245" fillId="0" borderId="0" applyNumberFormat="0" applyFont="0" applyFill="0" applyAlignment="0" applyProtection="0"/>
    <xf numFmtId="0" fontId="245" fillId="0" borderId="0" applyNumberFormat="0" applyFont="0" applyFill="0" applyAlignment="0" applyProtection="0"/>
    <xf numFmtId="0" fontId="245" fillId="0" borderId="0" applyNumberFormat="0" applyFont="0" applyFill="0" applyAlignment="0" applyProtection="0"/>
    <xf numFmtId="0" fontId="245" fillId="0" borderId="0" applyNumberFormat="0" applyFont="0" applyFill="0" applyAlignment="0" applyProtection="0"/>
    <xf numFmtId="0" fontId="245" fillId="0" borderId="0" applyNumberFormat="0" applyFont="0" applyFill="0" applyAlignment="0" applyProtection="0"/>
    <xf numFmtId="0" fontId="245" fillId="0" borderId="0" applyNumberFormat="0" applyFont="0" applyFill="0" applyAlignment="0" applyProtection="0"/>
    <xf numFmtId="0" fontId="245" fillId="0" borderId="0" applyNumberFormat="0" applyFont="0" applyFill="0" applyAlignment="0" applyProtection="0"/>
    <xf numFmtId="0" fontId="245" fillId="0" borderId="0" applyNumberFormat="0" applyFont="0" applyFill="0" applyAlignment="0" applyProtection="0"/>
    <xf numFmtId="0" fontId="245" fillId="0" borderId="0" applyNumberFormat="0" applyFont="0" applyFill="0" applyAlignment="0" applyProtection="0"/>
    <xf numFmtId="0" fontId="41" fillId="44" borderId="0" applyNumberFormat="0" applyBorder="0" applyAlignment="0" applyProtection="0"/>
    <xf numFmtId="0" fontId="245" fillId="0" borderId="0" applyNumberFormat="0" applyFont="0" applyFill="0" applyAlignment="0" applyProtection="0"/>
    <xf numFmtId="0" fontId="245" fillId="0" borderId="0" applyNumberFormat="0" applyFont="0" applyFill="0" applyAlignment="0" applyProtection="0"/>
    <xf numFmtId="0" fontId="245" fillId="0" borderId="0" applyNumberFormat="0" applyFont="0" applyFill="0" applyAlignment="0" applyProtection="0"/>
    <xf numFmtId="0" fontId="245" fillId="0" borderId="0" applyNumberFormat="0" applyFont="0" applyFill="0" applyAlignment="0" applyProtection="0"/>
    <xf numFmtId="0" fontId="245" fillId="0" borderId="0" applyNumberFormat="0" applyFont="0" applyFill="0" applyAlignment="0" applyProtection="0"/>
    <xf numFmtId="0" fontId="245" fillId="0" borderId="0" applyNumberFormat="0" applyFont="0" applyFill="0" applyAlignment="0" applyProtection="0"/>
    <xf numFmtId="0" fontId="146" fillId="0" borderId="27" applyNumberFormat="0" applyFill="0" applyAlignment="0" applyProtection="0"/>
    <xf numFmtId="0" fontId="245" fillId="0" borderId="0" applyNumberFormat="0" applyFont="0" applyFill="0" applyAlignment="0" applyProtection="0"/>
    <xf numFmtId="0" fontId="57" fillId="0" borderId="27" applyNumberFormat="0" applyFill="0" applyAlignment="0" applyProtection="0"/>
    <xf numFmtId="0" fontId="51" fillId="0" borderId="26" applyNumberFormat="0" applyFill="0" applyAlignment="0" applyProtection="0"/>
    <xf numFmtId="0" fontId="245" fillId="0" borderId="0" applyNumberFormat="0" applyFont="0" applyFill="0" applyAlignment="0" applyProtection="0"/>
    <xf numFmtId="0" fontId="245" fillId="0" borderId="0" applyNumberFormat="0" applyFont="0" applyFill="0" applyAlignment="0" applyProtection="0"/>
    <xf numFmtId="0" fontId="245" fillId="0" borderId="0" applyNumberFormat="0" applyFont="0" applyFill="0" applyAlignment="0" applyProtection="0"/>
    <xf numFmtId="0" fontId="245" fillId="0" borderId="0" applyNumberFormat="0" applyFont="0" applyFill="0" applyAlignment="0" applyProtection="0"/>
    <xf numFmtId="0" fontId="245" fillId="0" borderId="0" applyNumberFormat="0" applyFont="0" applyFill="0" applyAlignment="0" applyProtection="0"/>
    <xf numFmtId="0" fontId="99" fillId="0" borderId="0" applyNumberFormat="0" applyFont="0" applyFill="0" applyAlignment="0" applyProtection="0"/>
    <xf numFmtId="0" fontId="99" fillId="0" borderId="0" applyNumberFormat="0" applyFont="0" applyFill="0" applyAlignment="0" applyProtection="0"/>
    <xf numFmtId="0" fontId="99" fillId="0" borderId="0" applyNumberFormat="0" applyFont="0" applyFill="0" applyAlignment="0" applyProtection="0"/>
    <xf numFmtId="0" fontId="99" fillId="0" borderId="0" applyNumberFormat="0" applyFont="0" applyFill="0" applyAlignment="0" applyProtection="0"/>
    <xf numFmtId="0" fontId="99" fillId="0" borderId="0" applyNumberFormat="0" applyFont="0" applyFill="0" applyAlignment="0" applyProtection="0"/>
    <xf numFmtId="0" fontId="99" fillId="0" borderId="0" applyNumberFormat="0" applyFont="0" applyFill="0" applyAlignment="0" applyProtection="0"/>
    <xf numFmtId="0" fontId="99" fillId="0" borderId="0" applyNumberFormat="0" applyFont="0" applyFill="0" applyAlignment="0" applyProtection="0"/>
    <xf numFmtId="0" fontId="99" fillId="0" borderId="0" applyNumberFormat="0" applyFont="0" applyFill="0" applyAlignment="0" applyProtection="0"/>
    <xf numFmtId="0" fontId="99" fillId="0" borderId="0" applyNumberFormat="0" applyFont="0" applyFill="0" applyAlignment="0" applyProtection="0"/>
    <xf numFmtId="0" fontId="99" fillId="0" borderId="0" applyNumberFormat="0" applyFont="0" applyFill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99" fillId="0" borderId="0" applyNumberFormat="0" applyFont="0" applyFill="0" applyAlignment="0" applyProtection="0"/>
    <xf numFmtId="0" fontId="58" fillId="0" borderId="58" applyNumberFormat="0" applyFill="0" applyAlignment="0" applyProtection="0"/>
    <xf numFmtId="0" fontId="99" fillId="0" borderId="0" applyNumberFormat="0" applyFont="0" applyFill="0" applyAlignment="0" applyProtection="0"/>
    <xf numFmtId="0" fontId="102" fillId="0" borderId="0" applyNumberFormat="0" applyFill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ont="0" applyFill="0" applyAlignment="0" applyProtection="0"/>
    <xf numFmtId="0" fontId="99" fillId="0" borderId="0" applyNumberFormat="0" applyFont="0" applyFill="0" applyAlignment="0" applyProtection="0"/>
    <xf numFmtId="0" fontId="99" fillId="0" borderId="0" applyNumberFormat="0" applyFont="0" applyFill="0" applyAlignment="0" applyProtection="0"/>
    <xf numFmtId="0" fontId="99" fillId="0" borderId="0" applyNumberFormat="0" applyFont="0" applyFill="0" applyAlignment="0" applyProtection="0"/>
    <xf numFmtId="0" fontId="99" fillId="0" borderId="0" applyNumberFormat="0" applyFont="0" applyFill="0" applyAlignment="0" applyProtection="0"/>
    <xf numFmtId="0" fontId="99" fillId="0" borderId="0" applyNumberFormat="0" applyFont="0" applyFill="0" applyAlignment="0" applyProtection="0"/>
    <xf numFmtId="0" fontId="99" fillId="0" borderId="0" applyNumberFormat="0" applyFont="0" applyFill="0" applyAlignment="0" applyProtection="0"/>
    <xf numFmtId="0" fontId="99" fillId="0" borderId="0" applyNumberFormat="0" applyFont="0" applyFill="0" applyAlignment="0" applyProtection="0"/>
    <xf numFmtId="0" fontId="99" fillId="0" borderId="0" applyNumberFormat="0" applyFont="0" applyFill="0" applyAlignment="0" applyProtection="0"/>
    <xf numFmtId="0" fontId="99" fillId="0" borderId="0" applyNumberFormat="0" applyFont="0" applyFill="0" applyAlignment="0" applyProtection="0"/>
    <xf numFmtId="0" fontId="99" fillId="0" borderId="0" applyNumberFormat="0" applyFont="0" applyFill="0" applyAlignment="0" applyProtection="0"/>
    <xf numFmtId="0" fontId="99" fillId="0" borderId="0" applyNumberFormat="0" applyFont="0" applyFill="0" applyAlignment="0" applyProtection="0"/>
    <xf numFmtId="0" fontId="99" fillId="0" borderId="0" applyNumberFormat="0" applyFont="0" applyFill="0" applyAlignment="0" applyProtection="0"/>
    <xf numFmtId="0" fontId="99" fillId="0" borderId="0" applyNumberFormat="0" applyFont="0" applyFill="0" applyAlignment="0" applyProtection="0"/>
    <xf numFmtId="0" fontId="99" fillId="0" borderId="0" applyNumberFormat="0" applyFont="0" applyFill="0" applyAlignment="0" applyProtection="0"/>
    <xf numFmtId="0" fontId="99" fillId="0" borderId="0" applyNumberFormat="0" applyFont="0" applyFill="0" applyAlignment="0" applyProtection="0"/>
    <xf numFmtId="0" fontId="99" fillId="0" borderId="0" applyNumberFormat="0" applyFont="0" applyFill="0" applyAlignment="0" applyProtection="0"/>
    <xf numFmtId="0" fontId="147" fillId="0" borderId="28" applyNumberFormat="0" applyFill="0" applyAlignment="0" applyProtection="0"/>
    <xf numFmtId="0" fontId="41" fillId="54" borderId="0" applyNumberFormat="0" applyBorder="0" applyAlignment="0" applyProtection="0"/>
    <xf numFmtId="0" fontId="99" fillId="0" borderId="0" applyNumberFormat="0" applyFont="0" applyFill="0" applyAlignment="0" applyProtection="0"/>
    <xf numFmtId="0" fontId="303" fillId="0" borderId="2" applyNumberFormat="0" applyFill="0" applyAlignment="0" applyProtection="0"/>
    <xf numFmtId="0" fontId="52" fillId="0" borderId="29" applyNumberFormat="0" applyFill="0" applyAlignment="0" applyProtection="0"/>
    <xf numFmtId="0" fontId="99" fillId="0" borderId="0" applyNumberFormat="0" applyFont="0" applyFill="0" applyAlignment="0" applyProtection="0"/>
    <xf numFmtId="0" fontId="99" fillId="0" borderId="0" applyNumberFormat="0" applyFont="0" applyFill="0" applyAlignment="0" applyProtection="0"/>
    <xf numFmtId="0" fontId="99" fillId="0" borderId="0" applyNumberFormat="0" applyFont="0" applyFill="0" applyAlignment="0" applyProtection="0"/>
    <xf numFmtId="0" fontId="99" fillId="0" borderId="0" applyNumberFormat="0" applyFont="0" applyFill="0" applyAlignment="0" applyProtection="0"/>
    <xf numFmtId="0" fontId="99" fillId="0" borderId="0" applyNumberFormat="0" applyFont="0" applyFill="0" applyAlignment="0" applyProtection="0"/>
    <xf numFmtId="0" fontId="59" fillId="0" borderId="59" applyNumberFormat="0" applyFill="0" applyAlignment="0" applyProtection="0"/>
    <xf numFmtId="0" fontId="41" fillId="54" borderId="0" applyNumberFormat="0" applyBorder="0" applyAlignment="0" applyProtection="0"/>
    <xf numFmtId="0" fontId="89" fillId="0" borderId="31" applyNumberFormat="0" applyFill="0" applyAlignment="0" applyProtection="0"/>
    <xf numFmtId="0" fontId="59" fillId="0" borderId="32" applyNumberFormat="0" applyFill="0" applyAlignment="0" applyProtection="0"/>
    <xf numFmtId="0" fontId="53" fillId="0" borderId="31" applyNumberFormat="0" applyFill="0" applyAlignment="0" applyProtection="0"/>
    <xf numFmtId="0" fontId="148" fillId="0" borderId="31" applyNumberFormat="0" applyFill="0" applyAlignment="0" applyProtection="0"/>
    <xf numFmtId="0" fontId="89" fillId="0" borderId="0" applyNumberFormat="0" applyFill="0" applyBorder="0" applyAlignment="0" applyProtection="0"/>
    <xf numFmtId="0" fontId="46" fillId="50" borderId="20" applyNumberFormat="0" applyAlignment="0" applyProtection="0"/>
    <xf numFmtId="0" fontId="59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148" fillId="0" borderId="0" applyNumberFormat="0" applyFill="0" applyBorder="0" applyAlignment="0" applyProtection="0"/>
    <xf numFmtId="0" fontId="111" fillId="0" borderId="0">
      <protection locked="0"/>
    </xf>
    <xf numFmtId="268" fontId="226" fillId="0" borderId="0">
      <protection locked="0"/>
    </xf>
    <xf numFmtId="0" fontId="111" fillId="0" borderId="0">
      <protection locked="0"/>
    </xf>
    <xf numFmtId="181" fontId="111" fillId="0" borderId="0">
      <protection locked="0"/>
    </xf>
    <xf numFmtId="0" fontId="111" fillId="0" borderId="0">
      <protection locked="0"/>
    </xf>
    <xf numFmtId="268" fontId="226" fillId="0" borderId="0">
      <protection locked="0"/>
    </xf>
    <xf numFmtId="0" fontId="111" fillId="0" borderId="0">
      <protection locked="0"/>
    </xf>
    <xf numFmtId="181" fontId="111" fillId="0" borderId="0">
      <protection locked="0"/>
    </xf>
    <xf numFmtId="0" fontId="184" fillId="102" borderId="0" applyNumberFormat="0" applyBorder="0" applyAlignment="0"/>
    <xf numFmtId="237" fontId="268" fillId="0" borderId="0" applyNumberFormat="0" applyFill="0" applyBorder="0" applyAlignment="0" applyProtection="0">
      <alignment vertical="top"/>
      <protection locked="0"/>
    </xf>
    <xf numFmtId="237" fontId="269" fillId="0" borderId="0" applyNumberFormat="0" applyFill="0" applyBorder="0" applyAlignment="0" applyProtection="0">
      <alignment vertical="top"/>
      <protection locked="0"/>
    </xf>
    <xf numFmtId="237" fontId="270" fillId="0" borderId="0" applyNumberFormat="0" applyFill="0" applyBorder="0" applyAlignment="0" applyProtection="0">
      <alignment vertical="top"/>
      <protection locked="0"/>
    </xf>
    <xf numFmtId="237" fontId="271" fillId="0" borderId="0" applyNumberFormat="0" applyFill="0" applyBorder="0" applyAlignment="0" applyProtection="0">
      <alignment vertical="top"/>
      <protection locked="0"/>
    </xf>
    <xf numFmtId="37" fontId="33" fillId="0" borderId="0"/>
    <xf numFmtId="0" fontId="69" fillId="0" borderId="0" applyNumberFormat="0" applyFill="0" applyBorder="0" applyAlignment="0" applyProtection="0">
      <alignment vertical="top"/>
      <protection locked="0"/>
    </xf>
    <xf numFmtId="0" fontId="273" fillId="0" borderId="0" applyNumberFormat="0" applyFill="0" applyBorder="0" applyAlignment="0" applyProtection="0">
      <alignment vertical="top"/>
      <protection locked="0"/>
    </xf>
    <xf numFmtId="0" fontId="272" fillId="0" borderId="0" applyNumberFormat="0" applyFill="0" applyBorder="0" applyAlignment="0" applyProtection="0">
      <alignment vertical="top"/>
      <protection locked="0"/>
    </xf>
    <xf numFmtId="0" fontId="69" fillId="0" borderId="0" applyNumberFormat="0" applyFill="0" applyBorder="0" applyAlignment="0" applyProtection="0">
      <alignment vertical="top"/>
      <protection locked="0"/>
    </xf>
    <xf numFmtId="0" fontId="274" fillId="0" borderId="0" applyNumberFormat="0" applyFill="0" applyBorder="0" applyAlignment="0" applyProtection="0">
      <alignment vertical="top"/>
      <protection locked="0"/>
    </xf>
    <xf numFmtId="0" fontId="275" fillId="0" borderId="0" applyNumberFormat="0" applyFill="0" applyBorder="0" applyAlignment="0" applyProtection="0">
      <alignment vertical="top"/>
      <protection locked="0"/>
    </xf>
    <xf numFmtId="0" fontId="69" fillId="0" borderId="0" applyNumberFormat="0" applyFill="0" applyBorder="0" applyAlignment="0" applyProtection="0">
      <alignment vertical="top"/>
      <protection locked="0"/>
    </xf>
    <xf numFmtId="0" fontId="69" fillId="0" borderId="0" applyNumberFormat="0" applyFill="0" applyBorder="0" applyAlignment="0" applyProtection="0">
      <alignment vertical="top"/>
      <protection locked="0"/>
    </xf>
    <xf numFmtId="0" fontId="275" fillId="0" borderId="0" applyNumberFormat="0" applyFill="0" applyBorder="0" applyAlignment="0" applyProtection="0">
      <alignment vertical="top"/>
      <protection locked="0"/>
    </xf>
    <xf numFmtId="237" fontId="123" fillId="0" borderId="0" applyNumberFormat="0" applyFill="0" applyBorder="0" applyAlignment="0" applyProtection="0">
      <alignment vertical="top"/>
      <protection locked="0"/>
    </xf>
    <xf numFmtId="237" fontId="69" fillId="0" borderId="0" applyNumberFormat="0" applyFill="0" applyBorder="0" applyAlignment="0" applyProtection="0">
      <alignment vertical="top"/>
      <protection locked="0"/>
    </xf>
    <xf numFmtId="0" fontId="32" fillId="0" borderId="0"/>
    <xf numFmtId="237" fontId="276" fillId="0" borderId="0"/>
    <xf numFmtId="193" fontId="120" fillId="0" borderId="0" applyFont="0" applyFill="0" applyBorder="0" applyAlignment="0" applyProtection="0"/>
    <xf numFmtId="193" fontId="226" fillId="0" borderId="0" applyFont="0" applyFill="0" applyBorder="0" applyAlignment="0" applyProtection="0"/>
    <xf numFmtId="193" fontId="226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226" fillId="0" borderId="0" applyFont="0" applyFill="0" applyBorder="0" applyAlignment="0" applyProtection="0"/>
    <xf numFmtId="3" fontId="226" fillId="0" borderId="0" applyFont="0" applyFill="0" applyBorder="0" applyAlignment="0" applyProtection="0"/>
    <xf numFmtId="0" fontId="42" fillId="43" borderId="0" applyNumberFormat="0" applyBorder="0" applyAlignment="0" applyProtection="0"/>
    <xf numFmtId="0" fontId="42" fillId="43" borderId="0" applyNumberFormat="0" applyBorder="0" applyAlignment="0" applyProtection="0"/>
    <xf numFmtId="10" fontId="5" fillId="70" borderId="34" applyNumberFormat="0" applyBorder="0" applyAlignment="0" applyProtection="0"/>
    <xf numFmtId="10" fontId="5" fillId="109" borderId="34" applyNumberFormat="0" applyBorder="0" applyAlignment="0" applyProtection="0"/>
    <xf numFmtId="10" fontId="5" fillId="70" borderId="34" applyNumberFormat="0" applyBorder="0" applyAlignment="0" applyProtection="0"/>
    <xf numFmtId="0" fontId="46" fillId="50" borderId="20" applyNumberFormat="0" applyAlignment="0" applyProtection="0"/>
    <xf numFmtId="0" fontId="46" fillId="42" borderId="20" applyNumberFormat="0" applyAlignment="0" applyProtection="0"/>
    <xf numFmtId="0" fontId="65" fillId="44" borderId="20" applyNumberFormat="0" applyAlignment="0" applyProtection="0"/>
    <xf numFmtId="0" fontId="65" fillId="44" borderId="20" applyNumberFormat="0" applyAlignment="0" applyProtection="0"/>
    <xf numFmtId="0" fontId="46" fillId="50" borderId="20" applyNumberFormat="0" applyAlignment="0" applyProtection="0"/>
    <xf numFmtId="0" fontId="65" fillId="44" borderId="20" applyNumberFormat="0" applyAlignment="0" applyProtection="0"/>
    <xf numFmtId="0" fontId="20" fillId="50" borderId="4" applyNumberFormat="0" applyAlignment="0" applyProtection="0"/>
    <xf numFmtId="0" fontId="46" fillId="44" borderId="20" applyNumberFormat="0" applyAlignment="0" applyProtection="0"/>
    <xf numFmtId="0" fontId="65" fillId="44" borderId="20" applyNumberFormat="0" applyAlignment="0" applyProtection="0"/>
    <xf numFmtId="0" fontId="65" fillId="44" borderId="20" applyNumberFormat="0" applyAlignment="0" applyProtection="0"/>
    <xf numFmtId="0" fontId="65" fillId="44" borderId="20" applyNumberFormat="0" applyAlignment="0" applyProtection="0"/>
    <xf numFmtId="0" fontId="149" fillId="44" borderId="20" applyNumberFormat="0" applyAlignment="0" applyProtection="0"/>
    <xf numFmtId="0" fontId="42" fillId="74" borderId="0" applyNumberFormat="0" applyBorder="0" applyProtection="0"/>
    <xf numFmtId="0" fontId="12" fillId="0" borderId="0" applyFill="0" applyBorder="0">
      <alignment horizontal="right"/>
      <protection locked="0"/>
    </xf>
    <xf numFmtId="0" fontId="277" fillId="0" borderId="0" applyNumberFormat="0" applyFill="0" applyBorder="0" applyAlignment="0" applyProtection="0">
      <alignment vertical="top"/>
      <protection locked="0"/>
    </xf>
    <xf numFmtId="0" fontId="277" fillId="0" borderId="0" applyNumberFormat="0" applyFill="0" applyBorder="0" applyAlignment="0" applyProtection="0">
      <alignment vertical="top"/>
      <protection locked="0"/>
    </xf>
    <xf numFmtId="0" fontId="189" fillId="0" borderId="0"/>
    <xf numFmtId="0" fontId="33" fillId="108" borderId="35">
      <alignment horizontal="left" vertical="center" wrapText="1"/>
    </xf>
    <xf numFmtId="237" fontId="278" fillId="0" borderId="0" applyNumberFormat="0" applyFill="0" applyBorder="0" applyAlignment="0" applyProtection="0">
      <alignment vertical="top"/>
      <protection locked="0"/>
    </xf>
    <xf numFmtId="237" fontId="33" fillId="0" borderId="0"/>
    <xf numFmtId="197" fontId="150" fillId="0" borderId="0"/>
    <xf numFmtId="3" fontId="12" fillId="0" borderId="0" applyFont="0" applyFill="0" applyBorder="0" applyAlignment="0" applyProtection="0"/>
    <xf numFmtId="3" fontId="12" fillId="0" borderId="0" applyFont="0" applyFill="0" applyBorder="0" applyAlignment="0" applyProtection="0"/>
    <xf numFmtId="237" fontId="279" fillId="0" borderId="0" applyNumberFormat="0" applyFill="0" applyBorder="0" applyAlignment="0" applyProtection="0">
      <alignment vertical="top"/>
      <protection locked="0"/>
    </xf>
    <xf numFmtId="193" fontId="280" fillId="0" borderId="0"/>
    <xf numFmtId="0" fontId="110" fillId="0" borderId="0" applyNumberFormat="0" applyFill="0" applyBorder="0">
      <alignment horizontal="right"/>
    </xf>
    <xf numFmtId="0" fontId="265" fillId="0" borderId="60"/>
    <xf numFmtId="0" fontId="5" fillId="99" borderId="61">
      <alignment horizontal="center" wrapText="1"/>
    </xf>
    <xf numFmtId="237" fontId="281" fillId="0" borderId="0" applyNumberFormat="0" applyFill="0" applyBorder="0" applyAlignment="0" applyProtection="0">
      <alignment vertical="top"/>
      <protection locked="0"/>
    </xf>
    <xf numFmtId="237" fontId="282" fillId="0" borderId="0" applyNumberFormat="0" applyFill="0" applyBorder="0" applyAlignment="0" applyProtection="0">
      <alignment vertical="top"/>
      <protection locked="0"/>
    </xf>
    <xf numFmtId="237" fontId="283" fillId="0" borderId="0" applyNumberFormat="0" applyFill="0" applyBorder="0" applyAlignment="0" applyProtection="0">
      <alignment vertical="top"/>
      <protection locked="0"/>
    </xf>
    <xf numFmtId="172" fontId="173" fillId="0" borderId="0" applyFont="0" applyFill="0" applyBorder="0" applyAlignment="0" applyProtection="0"/>
    <xf numFmtId="243" fontId="12" fillId="0" borderId="0" applyFill="0" applyBorder="0" applyAlignment="0"/>
    <xf numFmtId="243" fontId="12" fillId="0" borderId="0" applyFill="0" applyBorder="0" applyAlignment="0"/>
    <xf numFmtId="244" fontId="12" fillId="0" borderId="0" applyFill="0" applyBorder="0" applyAlignment="0"/>
    <xf numFmtId="244" fontId="12" fillId="0" borderId="0" applyFill="0" applyBorder="0" applyAlignment="0"/>
    <xf numFmtId="243" fontId="12" fillId="0" borderId="0" applyFill="0" applyBorder="0" applyAlignment="0"/>
    <xf numFmtId="243" fontId="12" fillId="0" borderId="0" applyFill="0" applyBorder="0" applyAlignment="0"/>
    <xf numFmtId="186" fontId="12" fillId="0" borderId="0" applyFill="0" applyBorder="0" applyAlignment="0"/>
    <xf numFmtId="186" fontId="12" fillId="0" borderId="0" applyFill="0" applyBorder="0" applyAlignment="0"/>
    <xf numFmtId="244" fontId="12" fillId="0" borderId="0" applyFill="0" applyBorder="0" applyAlignment="0"/>
    <xf numFmtId="244" fontId="12" fillId="0" borderId="0" applyFill="0" applyBorder="0" applyAlignment="0"/>
    <xf numFmtId="193" fontId="77" fillId="0" borderId="0" applyProtection="0"/>
    <xf numFmtId="0" fontId="125" fillId="0" borderId="37" applyNumberFormat="0" applyFill="0" applyAlignment="0" applyProtection="0"/>
    <xf numFmtId="0" fontId="71" fillId="0" borderId="38" applyNumberFormat="0" applyFill="0" applyAlignment="0" applyProtection="0"/>
    <xf numFmtId="0" fontId="54" fillId="0" borderId="37" applyNumberFormat="0" applyFill="0" applyAlignment="0" applyProtection="0"/>
    <xf numFmtId="0" fontId="151" fillId="0" borderId="37" applyNumberFormat="0" applyFill="0" applyAlignment="0" applyProtection="0"/>
    <xf numFmtId="237" fontId="284" fillId="0" borderId="41">
      <alignment horizontal="left"/>
      <protection locked="0"/>
    </xf>
    <xf numFmtId="0" fontId="285" fillId="0" borderId="0"/>
    <xf numFmtId="2" fontId="122" fillId="0" borderId="0">
      <alignment horizontal="centerContinuous" wrapText="1"/>
    </xf>
    <xf numFmtId="0" fontId="286" fillId="0" borderId="0" applyNumberFormat="0" applyFill="0" applyBorder="0" applyProtection="0"/>
    <xf numFmtId="0" fontId="286" fillId="0" borderId="0" applyNumberFormat="0" applyFill="0" applyBorder="0" applyAlignment="0" applyProtection="0"/>
    <xf numFmtId="0" fontId="287" fillId="0" borderId="0" applyNumberFormat="0" applyFill="0" applyBorder="0" applyProtection="0"/>
    <xf numFmtId="0" fontId="287" fillId="0" borderId="0" applyNumberFormat="0" applyFill="0" applyBorder="0" applyAlignment="0" applyProtection="0"/>
    <xf numFmtId="0" fontId="288" fillId="0" borderId="0" applyNumberFormat="0" applyFill="0" applyBorder="0" applyProtection="0"/>
    <xf numFmtId="0" fontId="288" fillId="0" borderId="0" applyNumberFormat="0" applyFill="0" applyBorder="0" applyAlignment="0" applyProtection="0"/>
    <xf numFmtId="0" fontId="286" fillId="0" borderId="0" applyNumberFormat="0" applyFill="0" applyBorder="0" applyProtection="0"/>
    <xf numFmtId="0" fontId="286" fillId="0" borderId="0" applyNumberFormat="0" applyFill="0" applyBorder="0" applyAlignment="0" applyProtection="0"/>
    <xf numFmtId="0" fontId="289" fillId="0" borderId="0" applyNumberFormat="0" applyFill="0" applyBorder="0" applyProtection="0"/>
    <xf numFmtId="0" fontId="289" fillId="0" borderId="0" applyNumberFormat="0" applyFill="0" applyBorder="0" applyAlignment="0" applyProtection="0"/>
    <xf numFmtId="237" fontId="290" fillId="0" borderId="0" applyNumberFormat="0" applyFill="0" applyBorder="0" applyAlignment="0" applyProtection="0">
      <alignment vertical="top"/>
      <protection locked="0"/>
    </xf>
    <xf numFmtId="269" fontId="249" fillId="0" borderId="0" applyFont="0" applyFill="0" applyBorder="0" applyAlignment="0" applyProtection="0"/>
    <xf numFmtId="1" fontId="120" fillId="0" borderId="0" applyNumberFormat="0" applyAlignment="0">
      <alignment horizontal="center"/>
    </xf>
    <xf numFmtId="270" fontId="291" fillId="0" borderId="0" applyNumberFormat="0">
      <alignment horizontal="centerContinuous"/>
    </xf>
    <xf numFmtId="271" fontId="12" fillId="0" borderId="0" applyFill="0" applyBorder="0" applyAlignment="0" applyProtection="0"/>
    <xf numFmtId="231" fontId="12" fillId="0" borderId="0" applyFont="0" applyFill="0" applyBorder="0" applyAlignment="0" applyProtection="0"/>
    <xf numFmtId="232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272" fontId="12" fillId="0" borderId="0" applyFont="0" applyFill="0" applyBorder="0" applyAlignment="0" applyProtection="0"/>
    <xf numFmtId="176" fontId="120" fillId="0" borderId="0" applyFont="0" applyFill="0" applyBorder="0" applyAlignment="0" applyProtection="0"/>
    <xf numFmtId="187" fontId="249" fillId="0" borderId="0" applyFont="0" applyFill="0" applyBorder="0" applyAlignment="0" applyProtection="0"/>
    <xf numFmtId="38" fontId="12" fillId="0" borderId="0" applyBorder="0"/>
    <xf numFmtId="0" fontId="185" fillId="103" borderId="0">
      <alignment horizontal="left"/>
    </xf>
    <xf numFmtId="273" fontId="12" fillId="0" borderId="0" applyFont="0" applyFill="0" applyBorder="0" applyAlignment="0" applyProtection="0"/>
    <xf numFmtId="274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75" fontId="102" fillId="0" borderId="0" applyFill="0" applyBorder="0" applyAlignment="0" applyProtection="0"/>
    <xf numFmtId="256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76" fontId="108" fillId="0" borderId="0">
      <protection locked="0"/>
    </xf>
    <xf numFmtId="190" fontId="12" fillId="0" borderId="0" applyFont="0" applyFill="0" applyBorder="0" applyAlignment="0" applyProtection="0"/>
    <xf numFmtId="191" fontId="12" fillId="0" borderId="0" applyFont="0" applyFill="0" applyBorder="0" applyAlignment="0" applyProtection="0"/>
    <xf numFmtId="277" fontId="12" fillId="0" borderId="0" applyFont="0" applyFill="0" applyBorder="0" applyAlignment="0" applyProtection="0"/>
    <xf numFmtId="278" fontId="12" fillId="0" borderId="0" applyFont="0" applyFill="0" applyBorder="0" applyAlignment="0" applyProtection="0"/>
    <xf numFmtId="279" fontId="108" fillId="0" borderId="0">
      <protection locked="0"/>
    </xf>
    <xf numFmtId="279" fontId="108" fillId="0" borderId="0">
      <protection locked="0"/>
    </xf>
    <xf numFmtId="280" fontId="108" fillId="0" borderId="0">
      <protection locked="0"/>
    </xf>
    <xf numFmtId="280" fontId="108" fillId="0" borderId="0">
      <protection locked="0"/>
    </xf>
    <xf numFmtId="38" fontId="61" fillId="101" borderId="0" applyBorder="0" applyAlignment="0"/>
    <xf numFmtId="0" fontId="292" fillId="0" borderId="0" applyNumberFormat="0">
      <alignment horizontal="right"/>
    </xf>
    <xf numFmtId="281" fontId="38" fillId="0" borderId="0"/>
    <xf numFmtId="0" fontId="182" fillId="0" borderId="0" applyFont="0" applyFill="0" applyBorder="0" applyAlignment="0" applyProtection="0">
      <alignment horizontal="right"/>
    </xf>
    <xf numFmtId="39" fontId="130" fillId="0" borderId="0"/>
    <xf numFmtId="237" fontId="294" fillId="0" borderId="0"/>
    <xf numFmtId="237" fontId="130" fillId="0" borderId="0"/>
    <xf numFmtId="0" fontId="55" fillId="50" borderId="0" applyNumberFormat="0" applyBorder="0" applyAlignment="0" applyProtection="0"/>
    <xf numFmtId="0" fontId="126" fillId="50" borderId="0" applyNumberFormat="0" applyBorder="0" applyAlignment="0" applyProtection="0"/>
    <xf numFmtId="0" fontId="19" fillId="5" borderId="0" applyNumberFormat="0" applyBorder="0" applyAlignment="0" applyProtection="0"/>
    <xf numFmtId="0" fontId="152" fillId="50" borderId="0" applyNumberFormat="0" applyBorder="0" applyAlignment="0" applyProtection="0"/>
    <xf numFmtId="0" fontId="55" fillId="110" borderId="0" applyNumberFormat="0" applyBorder="0" applyProtection="0"/>
    <xf numFmtId="0" fontId="190" fillId="99" borderId="53" applyNumberFormat="0" applyFont="0" applyFill="0" applyAlignment="0" applyProtection="0">
      <alignment horizontal="center"/>
    </xf>
    <xf numFmtId="2" fontId="191" fillId="99" borderId="11" applyNumberFormat="0" applyBorder="0" applyProtection="0">
      <alignment horizontal="right"/>
    </xf>
    <xf numFmtId="233" fontId="192" fillId="99" borderId="0" applyNumberFormat="0">
      <alignment horizontal="right"/>
    </xf>
    <xf numFmtId="237" fontId="131" fillId="0" borderId="0"/>
    <xf numFmtId="237" fontId="12" fillId="0" borderId="0"/>
    <xf numFmtId="0" fontId="188" fillId="0" borderId="0"/>
    <xf numFmtId="201" fontId="153" fillId="0" borderId="0"/>
    <xf numFmtId="201" fontId="295" fillId="0" borderId="0"/>
    <xf numFmtId="0" fontId="140" fillId="0" borderId="0"/>
    <xf numFmtId="201" fontId="295" fillId="0" borderId="0"/>
    <xf numFmtId="237" fontId="173" fillId="0" borderId="0"/>
    <xf numFmtId="0" fontId="296" fillId="0" borderId="0"/>
    <xf numFmtId="0" fontId="140" fillId="0" borderId="0"/>
    <xf numFmtId="237" fontId="173" fillId="0" borderId="0"/>
    <xf numFmtId="0" fontId="140" fillId="0" borderId="0"/>
    <xf numFmtId="237" fontId="173" fillId="0" borderId="0"/>
    <xf numFmtId="237" fontId="257" fillId="0" borderId="0"/>
    <xf numFmtId="0" fontId="257" fillId="0" borderId="0"/>
    <xf numFmtId="237" fontId="257" fillId="0" borderId="0"/>
    <xf numFmtId="0" fontId="257" fillId="0" borderId="0"/>
    <xf numFmtId="237" fontId="257" fillId="0" borderId="0"/>
    <xf numFmtId="0" fontId="257" fillId="0" borderId="0"/>
    <xf numFmtId="237" fontId="257" fillId="0" borderId="0"/>
    <xf numFmtId="0" fontId="25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12" fillId="0" borderId="0"/>
    <xf numFmtId="237" fontId="120" fillId="0" borderId="0"/>
    <xf numFmtId="0" fontId="32" fillId="0" borderId="0"/>
    <xf numFmtId="0" fontId="12" fillId="0" borderId="0"/>
    <xf numFmtId="0" fontId="226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237" fontId="12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12" fillId="0" borderId="0"/>
    <xf numFmtId="0" fontId="12" fillId="0" borderId="0" applyNumberFormat="0" applyFont="0" applyFill="0" applyBorder="0" applyAlignment="0" applyProtection="0"/>
    <xf numFmtId="0" fontId="120" fillId="0" borderId="0"/>
    <xf numFmtId="0" fontId="120" fillId="0" borderId="0"/>
    <xf numFmtId="0" fontId="120" fillId="0" borderId="0"/>
    <xf numFmtId="0" fontId="226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237" fontId="196" fillId="0" borderId="0" applyBorder="0"/>
    <xf numFmtId="0" fontId="297" fillId="0" borderId="0"/>
    <xf numFmtId="0" fontId="297" fillId="0" borderId="0"/>
    <xf numFmtId="0" fontId="297" fillId="0" borderId="0"/>
    <xf numFmtId="0" fontId="297" fillId="0" borderId="0"/>
    <xf numFmtId="0" fontId="12" fillId="0" borderId="0"/>
    <xf numFmtId="0" fontId="226" fillId="0" borderId="0"/>
    <xf numFmtId="0" fontId="12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237" fontId="29" fillId="0" borderId="0"/>
    <xf numFmtId="0" fontId="297" fillId="0" borderId="0"/>
    <xf numFmtId="0" fontId="297" fillId="0" borderId="0"/>
    <xf numFmtId="0" fontId="297" fillId="0" borderId="0"/>
    <xf numFmtId="0" fontId="226" fillId="0" borderId="0"/>
    <xf numFmtId="0" fontId="12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12" fillId="0" borderId="0"/>
    <xf numFmtId="0" fontId="12" fillId="0" borderId="0"/>
    <xf numFmtId="0" fontId="12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" fillId="0" borderId="0"/>
    <xf numFmtId="0" fontId="297" fillId="0" borderId="0"/>
    <xf numFmtId="0" fontId="297" fillId="0" borderId="0"/>
    <xf numFmtId="237" fontId="29" fillId="0" borderId="0"/>
    <xf numFmtId="0" fontId="297" fillId="0" borderId="0"/>
    <xf numFmtId="0" fontId="297" fillId="0" borderId="0"/>
    <xf numFmtId="0" fontId="297" fillId="0" borderId="0"/>
    <xf numFmtId="0" fontId="226" fillId="0" borderId="0"/>
    <xf numFmtId="0" fontId="12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12" fillId="0" borderId="0"/>
    <xf numFmtId="0" fontId="12" fillId="0" borderId="0"/>
    <xf numFmtId="0" fontId="12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237" fontId="12" fillId="0" borderId="0"/>
    <xf numFmtId="0" fontId="297" fillId="0" borderId="0"/>
    <xf numFmtId="0" fontId="297" fillId="0" borderId="0"/>
    <xf numFmtId="0" fontId="297" fillId="0" borderId="0"/>
    <xf numFmtId="0" fontId="226" fillId="0" borderId="0"/>
    <xf numFmtId="0" fontId="12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12" fillId="0" borderId="0"/>
    <xf numFmtId="0" fontId="12" fillId="0" borderId="0"/>
    <xf numFmtId="0" fontId="12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237" fontId="12" fillId="0" borderId="0"/>
    <xf numFmtId="0" fontId="297" fillId="0" borderId="0"/>
    <xf numFmtId="0" fontId="297" fillId="0" borderId="0"/>
    <xf numFmtId="0" fontId="297" fillId="0" borderId="0"/>
    <xf numFmtId="0" fontId="226" fillId="0" borderId="0"/>
    <xf numFmtId="0" fontId="12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12" fillId="0" borderId="0"/>
    <xf numFmtId="0" fontId="12" fillId="0" borderId="0"/>
    <xf numFmtId="0" fontId="12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237" fontId="12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2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12" fillId="0" borderId="0"/>
    <xf numFmtId="0" fontId="12" fillId="0" borderId="0"/>
    <xf numFmtId="0" fontId="12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237" fontId="12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12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12" fillId="0" borderId="0"/>
    <xf numFmtId="0" fontId="12" fillId="0" borderId="0"/>
    <xf numFmtId="0" fontId="12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237" fontId="12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12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12" fillId="0" borderId="0"/>
    <xf numFmtId="0" fontId="12" fillId="0" borderId="0"/>
    <xf numFmtId="0" fontId="12" fillId="0" borderId="0"/>
    <xf numFmtId="0" fontId="120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120" fillId="0" borderId="0" applyBorder="0"/>
    <xf numFmtId="0" fontId="120" fillId="0" borderId="0" applyBorder="0"/>
    <xf numFmtId="0" fontId="120" fillId="0" borderId="0" applyBorder="0"/>
    <xf numFmtId="0" fontId="120" fillId="0" borderId="0" applyBorder="0"/>
    <xf numFmtId="0" fontId="120" fillId="0" borderId="0" applyBorder="0"/>
    <xf numFmtId="0" fontId="120" fillId="0" borderId="0" applyBorder="0"/>
    <xf numFmtId="0" fontId="120" fillId="0" borderId="0" applyBorder="0"/>
    <xf numFmtId="0" fontId="120" fillId="0" borderId="0" applyBorder="0"/>
    <xf numFmtId="0" fontId="120" fillId="0" borderId="0" applyBorder="0"/>
    <xf numFmtId="0" fontId="120" fillId="0" borderId="0" applyBorder="0"/>
    <xf numFmtId="0" fontId="297" fillId="0" borderId="0"/>
    <xf numFmtId="0" fontId="297" fillId="0" borderId="0"/>
    <xf numFmtId="0" fontId="297" fillId="0" borderId="0"/>
    <xf numFmtId="0" fontId="29" fillId="0" borderId="0"/>
    <xf numFmtId="0" fontId="29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32" fillId="0" borderId="0"/>
    <xf numFmtId="0" fontId="32" fillId="0" borderId="0"/>
    <xf numFmtId="0" fontId="32" fillId="0" borderId="0"/>
    <xf numFmtId="237" fontId="12" fillId="0" borderId="0"/>
    <xf numFmtId="237" fontId="120" fillId="0" borderId="0"/>
    <xf numFmtId="0" fontId="12" fillId="0" borderId="0"/>
    <xf numFmtId="0" fontId="120" fillId="0" borderId="0"/>
    <xf numFmtId="0" fontId="12" fillId="0" borderId="0"/>
    <xf numFmtId="0" fontId="120" fillId="0" borderId="0" applyBorder="0"/>
    <xf numFmtId="0" fontId="120" fillId="0" borderId="0" applyBorder="0"/>
    <xf numFmtId="0" fontId="297" fillId="0" borderId="0"/>
    <xf numFmtId="0" fontId="297" fillId="0" borderId="0"/>
    <xf numFmtId="0" fontId="29" fillId="0" borderId="0"/>
    <xf numFmtId="0" fontId="120" fillId="0" borderId="0" applyBorder="0"/>
    <xf numFmtId="0" fontId="120" fillId="0" borderId="0" applyBorder="0"/>
    <xf numFmtId="0" fontId="120" fillId="0" borderId="0" applyBorder="0"/>
    <xf numFmtId="0" fontId="120" fillId="0" borderId="0" applyBorder="0"/>
    <xf numFmtId="0" fontId="120" fillId="0" borderId="0" applyBorder="0"/>
    <xf numFmtId="0" fontId="120" fillId="0" borderId="0" applyBorder="0"/>
    <xf numFmtId="0" fontId="120" fillId="0" borderId="0" applyBorder="0"/>
    <xf numFmtId="0" fontId="120" fillId="0" borderId="0" applyBorder="0"/>
    <xf numFmtId="0" fontId="120" fillId="0" borderId="0" applyBorder="0"/>
    <xf numFmtId="0" fontId="120" fillId="0" borderId="0" applyBorder="0"/>
    <xf numFmtId="0" fontId="297" fillId="0" borderId="0"/>
    <xf numFmtId="0" fontId="297" fillId="0" borderId="0"/>
    <xf numFmtId="0" fontId="297" fillId="0" borderId="0"/>
    <xf numFmtId="237" fontId="29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120" fillId="0" borderId="0" applyBorder="0"/>
    <xf numFmtId="0" fontId="120" fillId="0" borderId="0" applyBorder="0"/>
    <xf numFmtId="0" fontId="120" fillId="0" borderId="0" applyBorder="0"/>
    <xf numFmtId="0" fontId="120" fillId="0" borderId="0" applyBorder="0"/>
    <xf numFmtId="0" fontId="120" fillId="0" borderId="0" applyBorder="0"/>
    <xf numFmtId="0" fontId="120" fillId="0" borderId="0" applyBorder="0"/>
    <xf numFmtId="0" fontId="120" fillId="0" borderId="0" applyBorder="0"/>
    <xf numFmtId="0" fontId="120" fillId="0" borderId="0" applyBorder="0"/>
    <xf numFmtId="0" fontId="120" fillId="0" borderId="0" applyBorder="0"/>
    <xf numFmtId="0" fontId="120" fillId="0" borderId="0" applyBorder="0"/>
    <xf numFmtId="0" fontId="297" fillId="0" borderId="0"/>
    <xf numFmtId="0" fontId="297" fillId="0" borderId="0"/>
    <xf numFmtId="0" fontId="297" fillId="0" borderId="0"/>
    <xf numFmtId="282" fontId="120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2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120" fillId="0" borderId="0" applyBorder="0"/>
    <xf numFmtId="0" fontId="120" fillId="0" borderId="0" applyBorder="0"/>
    <xf numFmtId="0" fontId="120" fillId="0" borderId="0" applyBorder="0"/>
    <xf numFmtId="0" fontId="120" fillId="0" borderId="0" applyBorder="0"/>
    <xf numFmtId="0" fontId="120" fillId="0" borderId="0" applyBorder="0"/>
    <xf numFmtId="0" fontId="120" fillId="0" borderId="0" applyBorder="0"/>
    <xf numFmtId="0" fontId="120" fillId="0" borderId="0" applyBorder="0"/>
    <xf numFmtId="0" fontId="120" fillId="0" borderId="0" applyBorder="0"/>
    <xf numFmtId="0" fontId="120" fillId="0" borderId="0" applyBorder="0"/>
    <xf numFmtId="0" fontId="120" fillId="0" borderId="0" applyBorder="0"/>
    <xf numFmtId="0" fontId="297" fillId="0" borderId="0"/>
    <xf numFmtId="0" fontId="297" fillId="0" borderId="0"/>
    <xf numFmtId="0" fontId="297" fillId="0" borderId="0"/>
    <xf numFmtId="0" fontId="120" fillId="0" borderId="0"/>
    <xf numFmtId="0" fontId="32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32" fillId="0" borderId="0"/>
    <xf numFmtId="0" fontId="32" fillId="0" borderId="0"/>
    <xf numFmtId="0" fontId="32" fillId="0" borderId="0"/>
    <xf numFmtId="0" fontId="12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120" fillId="0" borderId="0" applyBorder="0"/>
    <xf numFmtId="0" fontId="120" fillId="0" borderId="0" applyBorder="0"/>
    <xf numFmtId="0" fontId="120" fillId="0" borderId="0" applyBorder="0"/>
    <xf numFmtId="0" fontId="120" fillId="0" borderId="0" applyBorder="0"/>
    <xf numFmtId="0" fontId="120" fillId="0" borderId="0" applyBorder="0"/>
    <xf numFmtId="0" fontId="120" fillId="0" borderId="0" applyBorder="0"/>
    <xf numFmtId="0" fontId="120" fillId="0" borderId="0"/>
    <xf numFmtId="0" fontId="12" fillId="0" borderId="0" applyNumberFormat="0" applyBorder="0" applyAlignment="0" applyProtection="0">
      <alignment vertical="top"/>
      <protection locked="0"/>
    </xf>
    <xf numFmtId="0" fontId="12" fillId="0" borderId="0"/>
    <xf numFmtId="0" fontId="12" fillId="0" borderId="0"/>
    <xf numFmtId="0" fontId="297" fillId="0" borderId="0"/>
    <xf numFmtId="0" fontId="297" fillId="0" borderId="0"/>
    <xf numFmtId="0" fontId="297" fillId="0" borderId="0"/>
    <xf numFmtId="0" fontId="12" fillId="0" borderId="0"/>
    <xf numFmtId="0" fontId="32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32" fillId="0" borderId="0"/>
    <xf numFmtId="0" fontId="32" fillId="0" borderId="0"/>
    <xf numFmtId="0" fontId="32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" fillId="0" borderId="0"/>
    <xf numFmtId="0" fontId="12" fillId="0" borderId="0"/>
    <xf numFmtId="0" fontId="12" fillId="0" borderId="0"/>
    <xf numFmtId="0" fontId="131" fillId="0" borderId="0"/>
    <xf numFmtId="0" fontId="12" fillId="0" borderId="0" applyFill="0"/>
    <xf numFmtId="0" fontId="32" fillId="0" borderId="0"/>
    <xf numFmtId="0" fontId="32" fillId="0" borderId="0"/>
    <xf numFmtId="0" fontId="32" fillId="0" borderId="0"/>
    <xf numFmtId="0" fontId="32" fillId="0" borderId="0"/>
    <xf numFmtId="0" fontId="12" fillId="0" borderId="0"/>
    <xf numFmtId="0" fontId="12" fillId="0" borderId="0"/>
    <xf numFmtId="0" fontId="12" fillId="0" borderId="0"/>
    <xf numFmtId="0" fontId="120" fillId="0" borderId="0"/>
    <xf numFmtId="0" fontId="120" fillId="0" borderId="0"/>
    <xf numFmtId="0" fontId="120" fillId="0" borderId="0"/>
    <xf numFmtId="0" fontId="12" fillId="0" borderId="0"/>
    <xf numFmtId="0" fontId="164" fillId="0" borderId="0"/>
    <xf numFmtId="237" fontId="12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12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12" fillId="0" borderId="0"/>
    <xf numFmtId="0" fontId="12" fillId="0" borderId="0"/>
    <xf numFmtId="0" fontId="12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237" fontId="29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237" fontId="29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270" fontId="130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237" fontId="29" fillId="0" borderId="0"/>
    <xf numFmtId="237" fontId="29" fillId="0" borderId="0"/>
    <xf numFmtId="237" fontId="29" fillId="0" borderId="0"/>
    <xf numFmtId="237" fontId="29" fillId="0" borderId="0"/>
    <xf numFmtId="0" fontId="12" fillId="0" borderId="0"/>
    <xf numFmtId="237" fontId="29" fillId="0" borderId="0"/>
    <xf numFmtId="0" fontId="29" fillId="0" borderId="0"/>
    <xf numFmtId="0" fontId="29" fillId="0" borderId="0"/>
    <xf numFmtId="237" fontId="29" fillId="0" borderId="0"/>
    <xf numFmtId="237" fontId="29" fillId="0" borderId="0"/>
    <xf numFmtId="237" fontId="29" fillId="0" borderId="0"/>
    <xf numFmtId="282" fontId="120" fillId="0" borderId="0"/>
    <xf numFmtId="0" fontId="29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237" fontId="12" fillId="0" borderId="0"/>
    <xf numFmtId="0" fontId="120" fillId="0" borderId="0"/>
    <xf numFmtId="0" fontId="298" fillId="0" borderId="0"/>
    <xf numFmtId="0" fontId="29" fillId="0" borderId="0"/>
    <xf numFmtId="0" fontId="120" fillId="0" borderId="0" applyBorder="0"/>
    <xf numFmtId="0" fontId="120" fillId="0" borderId="0" applyBorder="0"/>
    <xf numFmtId="0" fontId="297" fillId="0" borderId="0"/>
    <xf numFmtId="0" fontId="297" fillId="0" borderId="0"/>
    <xf numFmtId="0" fontId="12" fillId="0" borderId="0"/>
    <xf numFmtId="0" fontId="258" fillId="0" borderId="0"/>
    <xf numFmtId="0" fontId="12" fillId="0" borderId="0"/>
    <xf numFmtId="0" fontId="32" fillId="0" borderId="0"/>
    <xf numFmtId="0" fontId="12" fillId="0" borderId="0"/>
    <xf numFmtId="0" fontId="80" fillId="0" borderId="0"/>
    <xf numFmtId="0" fontId="297" fillId="0" borderId="0"/>
    <xf numFmtId="0" fontId="297" fillId="0" borderId="0"/>
    <xf numFmtId="0" fontId="120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" fillId="0" borderId="0"/>
    <xf numFmtId="0" fontId="299" fillId="0" borderId="0"/>
    <xf numFmtId="0" fontId="120" fillId="0" borderId="0" applyBorder="0"/>
    <xf numFmtId="0" fontId="29" fillId="0" borderId="0"/>
    <xf numFmtId="0" fontId="12" fillId="0" borderId="0"/>
    <xf numFmtId="0" fontId="300" fillId="0" borderId="0"/>
    <xf numFmtId="283" fontId="29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" fillId="0" borderId="0"/>
    <xf numFmtId="0" fontId="299" fillId="0" borderId="0"/>
    <xf numFmtId="0" fontId="12" fillId="0" borderId="0"/>
    <xf numFmtId="0" fontId="297" fillId="0" borderId="0"/>
    <xf numFmtId="0" fontId="297" fillId="0" borderId="0"/>
    <xf numFmtId="0" fontId="297" fillId="0" borderId="0"/>
    <xf numFmtId="0" fontId="12" fillId="0" borderId="0" applyNumberFormat="0" applyFont="0" applyFill="0" applyBorder="0" applyAlignment="0" applyProtection="0"/>
    <xf numFmtId="0" fontId="297" fillId="0" borderId="0"/>
    <xf numFmtId="0" fontId="297" fillId="0" borderId="0"/>
    <xf numFmtId="0" fontId="297" fillId="0" borderId="0"/>
    <xf numFmtId="0" fontId="29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237" fontId="12" fillId="0" borderId="0"/>
    <xf numFmtId="237" fontId="120" fillId="0" borderId="0"/>
    <xf numFmtId="0" fontId="2" fillId="0" borderId="0"/>
    <xf numFmtId="237" fontId="32" fillId="0" borderId="0"/>
    <xf numFmtId="0" fontId="29" fillId="0" borderId="0"/>
    <xf numFmtId="0" fontId="29" fillId="0" borderId="0"/>
    <xf numFmtId="0" fontId="129" fillId="0" borderId="0"/>
    <xf numFmtId="0" fontId="120" fillId="0" borderId="0" applyBorder="0"/>
    <xf numFmtId="0" fontId="12" fillId="0" borderId="0"/>
    <xf numFmtId="0" fontId="297" fillId="0" borderId="0"/>
    <xf numFmtId="203" fontId="196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297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3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2" fillId="0" borderId="0"/>
    <xf numFmtId="0" fontId="3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37" fillId="0" borderId="0"/>
    <xf numFmtId="202" fontId="12" fillId="0" borderId="0">
      <alignment horizontal="left"/>
    </xf>
    <xf numFmtId="0" fontId="120" fillId="0" borderId="0"/>
    <xf numFmtId="0" fontId="154" fillId="0" borderId="0"/>
    <xf numFmtId="0" fontId="175" fillId="0" borderId="18"/>
    <xf numFmtId="0" fontId="12" fillId="45" borderId="39" applyNumberFormat="0" applyFont="0" applyAlignment="0" applyProtection="0"/>
    <xf numFmtId="0" fontId="12" fillId="50" borderId="39" applyNumberFormat="0" applyFont="0" applyAlignment="0" applyProtection="0"/>
    <xf numFmtId="0" fontId="29" fillId="45" borderId="39" applyNumberFormat="0" applyFont="0" applyAlignment="0" applyProtection="0"/>
    <xf numFmtId="0" fontId="33" fillId="50" borderId="39" applyNumberFormat="0" applyFont="0" applyAlignment="0" applyProtection="0"/>
    <xf numFmtId="0" fontId="29" fillId="45" borderId="39" applyNumberFormat="0" applyFont="0" applyAlignment="0" applyProtection="0"/>
    <xf numFmtId="0" fontId="29" fillId="9" borderId="40" applyNumberFormat="0" applyFont="0" applyAlignment="0" applyProtection="0"/>
    <xf numFmtId="0" fontId="29" fillId="45" borderId="39" applyNumberFormat="0" applyFont="0" applyAlignment="0" applyProtection="0"/>
    <xf numFmtId="0" fontId="29" fillId="45" borderId="39" applyNumberFormat="0" applyFont="0" applyAlignment="0" applyProtection="0"/>
    <xf numFmtId="0" fontId="100" fillId="50" borderId="39" applyNumberFormat="0" applyFont="0" applyAlignment="0" applyProtection="0"/>
    <xf numFmtId="37" fontId="12" fillId="0" borderId="0"/>
    <xf numFmtId="203" fontId="155" fillId="70" borderId="0"/>
    <xf numFmtId="17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2" fontId="193" fillId="99" borderId="0" applyNumberFormat="0">
      <alignment horizontal="right"/>
    </xf>
    <xf numFmtId="0" fontId="194" fillId="66" borderId="62" applyNumberFormat="0" applyBorder="0" applyProtection="0">
      <alignment horizontal="center"/>
    </xf>
    <xf numFmtId="0" fontId="21" fillId="41" borderId="5" applyNumberFormat="0" applyAlignment="0" applyProtection="0"/>
    <xf numFmtId="0" fontId="48" fillId="49" borderId="19" applyNumberFormat="0" applyAlignment="0" applyProtection="0"/>
    <xf numFmtId="0" fontId="156" fillId="41" borderId="19" applyNumberFormat="0" applyAlignment="0" applyProtection="0"/>
    <xf numFmtId="1" fontId="195" fillId="0" borderId="0" applyProtection="0">
      <alignment horizontal="right" vertical="center"/>
    </xf>
    <xf numFmtId="0" fontId="196" fillId="0" borderId="0"/>
    <xf numFmtId="0" fontId="119" fillId="0" borderId="63" applyNumberFormat="0" applyAlignment="0" applyProtection="0"/>
    <xf numFmtId="0" fontId="120" fillId="37" borderId="0" applyNumberFormat="0" applyFont="0" applyBorder="0" applyAlignment="0" applyProtection="0"/>
    <xf numFmtId="0" fontId="5" fillId="36" borderId="41" applyNumberFormat="0" applyFont="0" applyBorder="0" applyAlignment="0" applyProtection="0">
      <alignment horizontal="center"/>
    </xf>
    <xf numFmtId="0" fontId="5" fillId="71" borderId="41" applyNumberFormat="0" applyFont="0" applyBorder="0" applyAlignment="0" applyProtection="0">
      <alignment horizontal="center"/>
    </xf>
    <xf numFmtId="0" fontId="120" fillId="0" borderId="64" applyNumberFormat="0" applyAlignment="0" applyProtection="0"/>
    <xf numFmtId="0" fontId="120" fillId="0" borderId="65" applyNumberFormat="0" applyAlignment="0" applyProtection="0"/>
    <xf numFmtId="0" fontId="119" fillId="0" borderId="66" applyNumberFormat="0" applyAlignment="0" applyProtection="0"/>
    <xf numFmtId="10" fontId="12" fillId="0" borderId="0" applyFont="0" applyFill="0" applyBorder="0" applyAlignment="0" applyProtection="0"/>
    <xf numFmtId="10" fontId="12" fillId="0" borderId="0" applyFont="0" applyFill="0" applyBorder="0" applyAlignment="0" applyProtection="0"/>
    <xf numFmtId="10" fontId="12" fillId="0" borderId="0" applyFont="0" applyFill="0" applyBorder="0" applyAlignment="0" applyProtection="0"/>
    <xf numFmtId="10" fontId="12" fillId="0" borderId="0" applyFont="0" applyFill="0" applyBorder="0" applyAlignment="0" applyProtection="0"/>
    <xf numFmtId="10" fontId="12" fillId="0" borderId="0" applyFont="0" applyFill="0" applyBorder="0" applyAlignment="0" applyProtection="0"/>
    <xf numFmtId="10" fontId="12" fillId="0" borderId="0" applyFont="0" applyFill="0" applyBorder="0" applyAlignment="0" applyProtection="0"/>
    <xf numFmtId="10" fontId="12" fillId="0" borderId="0" applyFont="0" applyFill="0" applyBorder="0" applyAlignment="0" applyProtection="0"/>
    <xf numFmtId="10" fontId="12" fillId="0" borderId="0" applyFont="0" applyFill="0" applyBorder="0" applyAlignment="0" applyProtection="0"/>
    <xf numFmtId="10" fontId="12" fillId="0" borderId="0" applyFont="0" applyFill="0" applyBorder="0" applyAlignment="0" applyProtection="0"/>
    <xf numFmtId="10" fontId="12" fillId="0" borderId="0" applyFont="0" applyFill="0" applyBorder="0" applyAlignment="0" applyProtection="0"/>
    <xf numFmtId="10" fontId="12" fillId="0" borderId="0" applyFont="0" applyFill="0" applyBorder="0" applyAlignment="0" applyProtection="0"/>
    <xf numFmtId="10" fontId="12" fillId="0" borderId="0" applyFont="0" applyFill="0" applyBorder="0" applyAlignment="0" applyProtection="0"/>
    <xf numFmtId="10" fontId="102" fillId="0" borderId="0" applyFill="0" applyBorder="0" applyAlignment="0" applyProtection="0"/>
    <xf numFmtId="10" fontId="12" fillId="0" borderId="0" applyFont="0" applyFill="0" applyBorder="0" applyAlignment="0" applyProtection="0"/>
    <xf numFmtId="10" fontId="12" fillId="0" borderId="0" applyFont="0" applyFill="0" applyBorder="0" applyAlignment="0" applyProtection="0"/>
    <xf numFmtId="10" fontId="12" fillId="0" borderId="0" applyFont="0" applyFill="0" applyBorder="0" applyAlignment="0" applyProtection="0"/>
    <xf numFmtId="10" fontId="12" fillId="0" borderId="0" applyFont="0" applyFill="0" applyBorder="0" applyAlignment="0" applyProtection="0"/>
    <xf numFmtId="10" fontId="12" fillId="0" borderId="0" applyFont="0" applyFill="0" applyBorder="0" applyAlignment="0" applyProtection="0"/>
    <xf numFmtId="10" fontId="12" fillId="0" borderId="0" applyFont="0" applyFill="0" applyBorder="0" applyAlignment="0" applyProtection="0"/>
    <xf numFmtId="10" fontId="12" fillId="0" borderId="0" applyFont="0" applyFill="0" applyBorder="0" applyAlignment="0" applyProtection="0"/>
    <xf numFmtId="10" fontId="12" fillId="0" borderId="0" applyFont="0" applyFill="0" applyBorder="0" applyAlignment="0" applyProtection="0"/>
    <xf numFmtId="10" fontId="12" fillId="0" borderId="0" applyFont="0" applyFill="0" applyBorder="0" applyAlignment="0" applyProtection="0"/>
    <xf numFmtId="10" fontId="12" fillId="0" borderId="0" applyFont="0" applyFill="0" applyBorder="0" applyAlignment="0" applyProtection="0"/>
    <xf numFmtId="10" fontId="12" fillId="0" borderId="0" applyFont="0" applyFill="0" applyBorder="0" applyAlignment="0" applyProtection="0"/>
    <xf numFmtId="10" fontId="12" fillId="0" borderId="0" applyFont="0" applyFill="0" applyBorder="0" applyAlignment="0" applyProtection="0"/>
    <xf numFmtId="10" fontId="12" fillId="0" borderId="0" applyFont="0" applyFill="0" applyBorder="0" applyAlignment="0" applyProtection="0"/>
    <xf numFmtId="10" fontId="12" fillId="0" borderId="0" applyFont="0" applyFill="0" applyBorder="0" applyAlignment="0" applyProtection="0"/>
    <xf numFmtId="10" fontId="12" fillId="0" borderId="0" applyFont="0" applyFill="0" applyBorder="0" applyAlignment="0" applyProtection="0"/>
    <xf numFmtId="10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10" fontId="12" fillId="0" borderId="0" applyFont="0" applyFill="0" applyBorder="0" applyAlignment="0" applyProtection="0"/>
    <xf numFmtId="9" fontId="29" fillId="0" borderId="0" applyFont="0" applyFill="0" applyBorder="0" applyAlignment="0" applyProtection="0"/>
    <xf numFmtId="10" fontId="12" fillId="0" borderId="0" applyFont="0" applyFill="0" applyBorder="0" applyAlignment="0" applyProtection="0"/>
    <xf numFmtId="10" fontId="12" fillId="0" borderId="0" applyFont="0" applyFill="0" applyBorder="0" applyAlignment="0" applyProtection="0"/>
    <xf numFmtId="10" fontId="12" fillId="0" borderId="0" applyFont="0" applyFill="0" applyBorder="0" applyAlignment="0" applyProtection="0"/>
    <xf numFmtId="10" fontId="12" fillId="0" borderId="0" applyFont="0" applyFill="0" applyBorder="0" applyAlignment="0" applyProtection="0"/>
    <xf numFmtId="10" fontId="12" fillId="0" borderId="0" applyFont="0" applyFill="0" applyBorder="0" applyAlignment="0" applyProtection="0"/>
    <xf numFmtId="204" fontId="137" fillId="0" borderId="0" applyFont="0" applyFill="0" applyBorder="0" applyAlignment="0" applyProtection="0"/>
    <xf numFmtId="205" fontId="150" fillId="0" borderId="0"/>
    <xf numFmtId="206" fontId="137" fillId="0" borderId="0" applyFont="0" applyFill="0" applyBorder="0" applyAlignment="0" applyProtection="0"/>
    <xf numFmtId="10" fontId="12" fillId="0" borderId="10" applyFont="0" applyFill="0" applyBorder="0" applyAlignment="0" applyProtection="0"/>
    <xf numFmtId="284" fontId="108" fillId="0" borderId="0">
      <protection locked="0"/>
    </xf>
    <xf numFmtId="284" fontId="108" fillId="0" borderId="0">
      <protection locked="0"/>
    </xf>
    <xf numFmtId="284" fontId="108" fillId="0" borderId="0">
      <protection locked="0"/>
    </xf>
    <xf numFmtId="284" fontId="108" fillId="0" borderId="0">
      <protection locked="0"/>
    </xf>
    <xf numFmtId="284" fontId="108" fillId="0" borderId="0">
      <protection locked="0"/>
    </xf>
    <xf numFmtId="284" fontId="108" fillId="0" borderId="0">
      <protection locked="0"/>
    </xf>
    <xf numFmtId="284" fontId="108" fillId="0" borderId="0">
      <protection locked="0"/>
    </xf>
    <xf numFmtId="284" fontId="108" fillId="0" borderId="0">
      <protection locked="0"/>
    </xf>
    <xf numFmtId="284" fontId="108" fillId="0" borderId="0">
      <protection locked="0"/>
    </xf>
    <xf numFmtId="284" fontId="108" fillId="0" borderId="0">
      <protection locked="0"/>
    </xf>
    <xf numFmtId="284" fontId="108" fillId="0" borderId="0">
      <protection locked="0"/>
    </xf>
    <xf numFmtId="284" fontId="243" fillId="0" borderId="0">
      <protection locked="0"/>
    </xf>
    <xf numFmtId="284" fontId="108" fillId="0" borderId="0">
      <protection locked="0"/>
    </xf>
    <xf numFmtId="284" fontId="108" fillId="0" borderId="0">
      <protection locked="0"/>
    </xf>
    <xf numFmtId="284" fontId="108" fillId="0" borderId="0">
      <protection locked="0"/>
    </xf>
    <xf numFmtId="284" fontId="108" fillId="0" borderId="0">
      <protection locked="0"/>
    </xf>
    <xf numFmtId="284" fontId="108" fillId="0" borderId="0">
      <protection locked="0"/>
    </xf>
    <xf numFmtId="284" fontId="108" fillId="0" borderId="0">
      <protection locked="0"/>
    </xf>
    <xf numFmtId="284" fontId="108" fillId="0" borderId="0">
      <protection locked="0"/>
    </xf>
    <xf numFmtId="284" fontId="108" fillId="0" borderId="0">
      <protection locked="0"/>
    </xf>
    <xf numFmtId="284" fontId="108" fillId="0" borderId="0">
      <protection locked="0"/>
    </xf>
    <xf numFmtId="284" fontId="108" fillId="0" borderId="0">
      <protection locked="0"/>
    </xf>
    <xf numFmtId="284" fontId="108" fillId="0" borderId="0">
      <protection locked="0"/>
    </xf>
    <xf numFmtId="284" fontId="108" fillId="0" borderId="0">
      <protection locked="0"/>
    </xf>
    <xf numFmtId="284" fontId="108" fillId="0" borderId="0">
      <protection locked="0"/>
    </xf>
    <xf numFmtId="284" fontId="108" fillId="0" borderId="0">
      <protection locked="0"/>
    </xf>
    <xf numFmtId="284" fontId="108" fillId="0" borderId="0">
      <protection locked="0"/>
    </xf>
    <xf numFmtId="284" fontId="108" fillId="0" borderId="0">
      <protection locked="0"/>
    </xf>
    <xf numFmtId="284" fontId="108" fillId="0" borderId="0">
      <protection locked="0"/>
    </xf>
    <xf numFmtId="284" fontId="108" fillId="0" borderId="0">
      <protection locked="0"/>
    </xf>
    <xf numFmtId="284" fontId="108" fillId="0" borderId="0">
      <protection locked="0"/>
    </xf>
    <xf numFmtId="284" fontId="108" fillId="0" borderId="0">
      <protection locked="0"/>
    </xf>
    <xf numFmtId="284" fontId="108" fillId="0" borderId="0">
      <protection locked="0"/>
    </xf>
    <xf numFmtId="284" fontId="108" fillId="0" borderId="0">
      <protection locked="0"/>
    </xf>
    <xf numFmtId="284" fontId="108" fillId="0" borderId="0">
      <protection locked="0"/>
    </xf>
    <xf numFmtId="284" fontId="108" fillId="0" borderId="0">
      <protection locked="0"/>
    </xf>
    <xf numFmtId="285" fontId="108" fillId="0" borderId="0">
      <protection locked="0"/>
    </xf>
    <xf numFmtId="285" fontId="108" fillId="0" borderId="0">
      <protection locked="0"/>
    </xf>
    <xf numFmtId="285" fontId="108" fillId="0" borderId="0">
      <protection locked="0"/>
    </xf>
    <xf numFmtId="285" fontId="108" fillId="0" borderId="0">
      <protection locked="0"/>
    </xf>
    <xf numFmtId="285" fontId="108" fillId="0" borderId="0">
      <protection locked="0"/>
    </xf>
    <xf numFmtId="285" fontId="108" fillId="0" borderId="0">
      <protection locked="0"/>
    </xf>
    <xf numFmtId="285" fontId="108" fillId="0" borderId="0">
      <protection locked="0"/>
    </xf>
    <xf numFmtId="285" fontId="108" fillId="0" borderId="0">
      <protection locked="0"/>
    </xf>
    <xf numFmtId="285" fontId="108" fillId="0" borderId="0">
      <protection locked="0"/>
    </xf>
    <xf numFmtId="285" fontId="108" fillId="0" borderId="0">
      <protection locked="0"/>
    </xf>
    <xf numFmtId="285" fontId="108" fillId="0" borderId="0">
      <protection locked="0"/>
    </xf>
    <xf numFmtId="285" fontId="243" fillId="0" borderId="0">
      <protection locked="0"/>
    </xf>
    <xf numFmtId="285" fontId="108" fillId="0" borderId="0">
      <protection locked="0"/>
    </xf>
    <xf numFmtId="285" fontId="108" fillId="0" borderId="0">
      <protection locked="0"/>
    </xf>
    <xf numFmtId="285" fontId="108" fillId="0" borderId="0">
      <protection locked="0"/>
    </xf>
    <xf numFmtId="285" fontId="108" fillId="0" borderId="0">
      <protection locked="0"/>
    </xf>
    <xf numFmtId="285" fontId="108" fillId="0" borderId="0">
      <protection locked="0"/>
    </xf>
    <xf numFmtId="285" fontId="108" fillId="0" borderId="0">
      <protection locked="0"/>
    </xf>
    <xf numFmtId="285" fontId="108" fillId="0" borderId="0">
      <protection locked="0"/>
    </xf>
    <xf numFmtId="285" fontId="108" fillId="0" borderId="0">
      <protection locked="0"/>
    </xf>
    <xf numFmtId="285" fontId="108" fillId="0" borderId="0">
      <protection locked="0"/>
    </xf>
    <xf numFmtId="285" fontId="108" fillId="0" borderId="0">
      <protection locked="0"/>
    </xf>
    <xf numFmtId="285" fontId="108" fillId="0" borderId="0">
      <protection locked="0"/>
    </xf>
    <xf numFmtId="285" fontId="108" fillId="0" borderId="0">
      <protection locked="0"/>
    </xf>
    <xf numFmtId="285" fontId="108" fillId="0" borderId="0">
      <protection locked="0"/>
    </xf>
    <xf numFmtId="285" fontId="108" fillId="0" borderId="0">
      <protection locked="0"/>
    </xf>
    <xf numFmtId="285" fontId="108" fillId="0" borderId="0">
      <protection locked="0"/>
    </xf>
    <xf numFmtId="285" fontId="108" fillId="0" borderId="0">
      <protection locked="0"/>
    </xf>
    <xf numFmtId="285" fontId="108" fillId="0" borderId="0">
      <protection locked="0"/>
    </xf>
    <xf numFmtId="285" fontId="108" fillId="0" borderId="0">
      <protection locked="0"/>
    </xf>
    <xf numFmtId="285" fontId="108" fillId="0" borderId="0">
      <protection locked="0"/>
    </xf>
    <xf numFmtId="285" fontId="108" fillId="0" borderId="0">
      <protection locked="0"/>
    </xf>
    <xf numFmtId="285" fontId="108" fillId="0" borderId="0">
      <protection locked="0"/>
    </xf>
    <xf numFmtId="285" fontId="108" fillId="0" borderId="0">
      <protection locked="0"/>
    </xf>
    <xf numFmtId="285" fontId="108" fillId="0" borderId="0">
      <protection locked="0"/>
    </xf>
    <xf numFmtId="285" fontId="108" fillId="0" borderId="0">
      <protection locked="0"/>
    </xf>
    <xf numFmtId="9" fontId="10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32" fillId="0" borderId="0" applyFont="0" applyFill="0" applyBorder="0" applyAlignment="0" applyProtection="0"/>
    <xf numFmtId="207" fontId="157" fillId="0" borderId="0">
      <alignment horizontal="centerContinuous"/>
    </xf>
    <xf numFmtId="208" fontId="139" fillId="0" borderId="0">
      <alignment horizontal="centerContinuous"/>
    </xf>
    <xf numFmtId="37" fontId="158" fillId="0" borderId="0"/>
    <xf numFmtId="0" fontId="197" fillId="111" borderId="0">
      <alignment horizontal="center"/>
      <protection locked="0"/>
    </xf>
    <xf numFmtId="0" fontId="98" fillId="70" borderId="18">
      <alignment horizontal="center"/>
    </xf>
    <xf numFmtId="0" fontId="102" fillId="0" borderId="0" applyNumberFormat="0" applyFont="0" applyFill="0" applyBorder="0" applyAlignment="0" applyProtection="0">
      <alignment horizontal="left"/>
    </xf>
    <xf numFmtId="15" fontId="102" fillId="0" borderId="0" applyFont="0" applyFill="0" applyBorder="0" applyAlignment="0" applyProtection="0"/>
    <xf numFmtId="4" fontId="102" fillId="0" borderId="0" applyFont="0" applyFill="0" applyBorder="0" applyAlignment="0" applyProtection="0"/>
    <xf numFmtId="0" fontId="109" fillId="0" borderId="13">
      <alignment horizontal="center"/>
    </xf>
    <xf numFmtId="3" fontId="102" fillId="0" borderId="0" applyFont="0" applyFill="0" applyBorder="0" applyAlignment="0" applyProtection="0"/>
    <xf numFmtId="0" fontId="102" fillId="112" borderId="0" applyNumberFormat="0" applyFont="0" applyBorder="0" applyAlignment="0" applyProtection="0"/>
    <xf numFmtId="0" fontId="113" fillId="0" borderId="18" applyNumberFormat="0" applyFill="0" applyBorder="0" applyAlignment="0" applyProtection="0">
      <alignment horizontal="right"/>
    </xf>
    <xf numFmtId="0" fontId="61" fillId="101" borderId="0"/>
    <xf numFmtId="227" fontId="101" fillId="0" borderId="0"/>
    <xf numFmtId="180" fontId="101" fillId="0" borderId="0"/>
    <xf numFmtId="180" fontId="101" fillId="0" borderId="0"/>
    <xf numFmtId="180" fontId="101" fillId="0" borderId="0"/>
    <xf numFmtId="180" fontId="101" fillId="0" borderId="0"/>
    <xf numFmtId="180" fontId="101" fillId="0" borderId="0"/>
    <xf numFmtId="180" fontId="101" fillId="0" borderId="0"/>
    <xf numFmtId="180" fontId="101" fillId="0" borderId="0"/>
    <xf numFmtId="180" fontId="101" fillId="0" borderId="0"/>
    <xf numFmtId="180" fontId="101" fillId="0" borderId="0"/>
    <xf numFmtId="180" fontId="101" fillId="0" borderId="0"/>
    <xf numFmtId="180" fontId="101" fillId="0" borderId="0"/>
    <xf numFmtId="180" fontId="101" fillId="0" borderId="0"/>
    <xf numFmtId="180" fontId="101" fillId="0" borderId="0"/>
    <xf numFmtId="180" fontId="101" fillId="0" borderId="0"/>
    <xf numFmtId="180" fontId="101" fillId="0" borderId="0"/>
    <xf numFmtId="180" fontId="101" fillId="0" borderId="0"/>
    <xf numFmtId="180" fontId="101" fillId="0" borderId="0"/>
    <xf numFmtId="180" fontId="101" fillId="0" borderId="0"/>
    <xf numFmtId="180" fontId="101" fillId="0" borderId="0"/>
    <xf numFmtId="180" fontId="101" fillId="0" borderId="0"/>
    <xf numFmtId="180" fontId="101" fillId="0" borderId="0"/>
    <xf numFmtId="180" fontId="101" fillId="0" borderId="0"/>
    <xf numFmtId="180" fontId="101" fillId="0" borderId="0"/>
    <xf numFmtId="180" fontId="101" fillId="0" borderId="0"/>
    <xf numFmtId="180" fontId="101" fillId="0" borderId="0"/>
    <xf numFmtId="180" fontId="101" fillId="0" borderId="0"/>
    <xf numFmtId="180" fontId="101" fillId="0" borderId="0"/>
    <xf numFmtId="180" fontId="101" fillId="0" borderId="0"/>
    <xf numFmtId="180" fontId="101" fillId="0" borderId="0"/>
    <xf numFmtId="180" fontId="101" fillId="0" borderId="0"/>
    <xf numFmtId="180" fontId="101" fillId="0" borderId="0"/>
    <xf numFmtId="180" fontId="101" fillId="0" borderId="0"/>
    <xf numFmtId="180" fontId="101" fillId="0" borderId="0"/>
    <xf numFmtId="180" fontId="101" fillId="0" borderId="0"/>
    <xf numFmtId="180" fontId="101" fillId="0" borderId="0"/>
    <xf numFmtId="0" fontId="198" fillId="0" borderId="0"/>
    <xf numFmtId="0" fontId="199" fillId="0" borderId="0"/>
    <xf numFmtId="0" fontId="200" fillId="0" borderId="0"/>
    <xf numFmtId="0" fontId="48" fillId="49" borderId="19" applyNumberFormat="0" applyAlignment="0" applyProtection="0"/>
    <xf numFmtId="234" fontId="201" fillId="113" borderId="67" applyFont="0" applyBorder="0" applyAlignment="0" applyProtection="0">
      <alignment horizontal="centerContinuous"/>
    </xf>
    <xf numFmtId="0" fontId="48" fillId="41" borderId="19" applyNumberFormat="0" applyAlignment="0" applyProtection="0"/>
    <xf numFmtId="0" fontId="140" fillId="0" borderId="68"/>
    <xf numFmtId="209" fontId="159" fillId="0" borderId="0" applyFill="0" applyBorder="0">
      <alignment horizontal="right"/>
      <protection hidden="1"/>
    </xf>
    <xf numFmtId="0" fontId="160" fillId="65" borderId="34">
      <alignment horizontal="center" vertical="center" wrapText="1"/>
      <protection hidden="1"/>
    </xf>
    <xf numFmtId="0" fontId="175" fillId="0" borderId="13">
      <alignment horizontal="right" vertical="center"/>
    </xf>
    <xf numFmtId="38" fontId="102" fillId="0" borderId="0" applyFont="0" applyFill="0" applyBorder="0" applyAlignment="0" applyProtection="0"/>
    <xf numFmtId="38" fontId="102" fillId="0" borderId="0" applyFont="0" applyFill="0" applyBorder="0" applyAlignment="0" applyProtection="0"/>
    <xf numFmtId="38" fontId="102" fillId="0" borderId="0" applyFont="0" applyFill="0" applyBorder="0" applyAlignment="0" applyProtection="0"/>
    <xf numFmtId="38" fontId="102" fillId="0" borderId="0" applyFont="0" applyFill="0" applyBorder="0" applyAlignment="0" applyProtection="0"/>
    <xf numFmtId="38" fontId="102" fillId="0" borderId="0" applyFont="0" applyFill="0" applyBorder="0" applyAlignment="0" applyProtection="0"/>
    <xf numFmtId="38" fontId="102" fillId="0" borderId="0" applyFont="0" applyFill="0" applyBorder="0" applyAlignment="0" applyProtection="0"/>
    <xf numFmtId="38" fontId="102" fillId="0" borderId="0" applyFont="0" applyFill="0" applyBorder="0" applyAlignment="0" applyProtection="0"/>
    <xf numFmtId="38" fontId="102" fillId="0" borderId="0" applyFont="0" applyFill="0" applyBorder="0" applyAlignment="0" applyProtection="0"/>
    <xf numFmtId="38" fontId="102" fillId="0" borderId="0" applyFont="0" applyFill="0" applyBorder="0" applyAlignment="0" applyProtection="0"/>
    <xf numFmtId="38" fontId="102" fillId="0" borderId="0" applyFont="0" applyFill="0" applyBorder="0" applyAlignment="0" applyProtection="0"/>
    <xf numFmtId="38" fontId="102" fillId="0" borderId="0" applyFont="0" applyFill="0" applyBorder="0" applyAlignment="0" applyProtection="0"/>
    <xf numFmtId="38" fontId="102" fillId="0" borderId="0" applyFill="0" applyBorder="0" applyAlignment="0" applyProtection="0"/>
    <xf numFmtId="38" fontId="102" fillId="0" borderId="0" applyFont="0" applyFill="0" applyBorder="0" applyAlignment="0" applyProtection="0"/>
    <xf numFmtId="38" fontId="102" fillId="0" borderId="0" applyFont="0" applyFill="0" applyBorder="0" applyAlignment="0" applyProtection="0"/>
    <xf numFmtId="38" fontId="102" fillId="0" borderId="0" applyFont="0" applyFill="0" applyBorder="0" applyAlignment="0" applyProtection="0"/>
    <xf numFmtId="38" fontId="102" fillId="0" borderId="0" applyFont="0" applyFill="0" applyBorder="0" applyAlignment="0" applyProtection="0"/>
    <xf numFmtId="38" fontId="102" fillId="0" borderId="0" applyFont="0" applyFill="0" applyBorder="0" applyAlignment="0" applyProtection="0"/>
    <xf numFmtId="38" fontId="102" fillId="0" borderId="0" applyFont="0" applyFill="0" applyBorder="0" applyAlignment="0" applyProtection="0"/>
    <xf numFmtId="38" fontId="102" fillId="0" borderId="0" applyFont="0" applyFill="0" applyBorder="0" applyAlignment="0" applyProtection="0"/>
    <xf numFmtId="38" fontId="102" fillId="0" borderId="0" applyFont="0" applyFill="0" applyBorder="0" applyAlignment="0" applyProtection="0"/>
    <xf numFmtId="38" fontId="102" fillId="0" borderId="0" applyFont="0" applyFill="0" applyBorder="0" applyAlignment="0" applyProtection="0"/>
    <xf numFmtId="38" fontId="102" fillId="0" borderId="0" applyFont="0" applyFill="0" applyBorder="0" applyAlignment="0" applyProtection="0"/>
    <xf numFmtId="38" fontId="102" fillId="0" borderId="0" applyFont="0" applyFill="0" applyBorder="0" applyAlignment="0" applyProtection="0"/>
    <xf numFmtId="38" fontId="102" fillId="0" borderId="0" applyFont="0" applyFill="0" applyBorder="0" applyAlignment="0" applyProtection="0"/>
    <xf numFmtId="38" fontId="102" fillId="0" borderId="0" applyFont="0" applyFill="0" applyBorder="0" applyAlignment="0" applyProtection="0"/>
    <xf numFmtId="38" fontId="102" fillId="0" borderId="0" applyFont="0" applyFill="0" applyBorder="0" applyAlignment="0" applyProtection="0"/>
    <xf numFmtId="38" fontId="102" fillId="0" borderId="0" applyFont="0" applyFill="0" applyBorder="0" applyAlignment="0" applyProtection="0"/>
    <xf numFmtId="38" fontId="102" fillId="0" borderId="0" applyFont="0" applyFill="0" applyBorder="0" applyAlignment="0" applyProtection="0"/>
    <xf numFmtId="38" fontId="102" fillId="0" borderId="0" applyFont="0" applyFill="0" applyBorder="0" applyAlignment="0" applyProtection="0"/>
    <xf numFmtId="38" fontId="102" fillId="0" borderId="0" applyFont="0" applyFill="0" applyBorder="0" applyAlignment="0" applyProtection="0"/>
    <xf numFmtId="38" fontId="102" fillId="0" borderId="0" applyFont="0" applyFill="0" applyBorder="0" applyAlignment="0" applyProtection="0"/>
    <xf numFmtId="38" fontId="102" fillId="0" borderId="0" applyFont="0" applyFill="0" applyBorder="0" applyAlignment="0" applyProtection="0"/>
    <xf numFmtId="38" fontId="102" fillId="0" borderId="0" applyFont="0" applyFill="0" applyBorder="0" applyAlignment="0" applyProtection="0"/>
    <xf numFmtId="38" fontId="102" fillId="0" borderId="0" applyFont="0" applyFill="0" applyBorder="0" applyAlignment="0" applyProtection="0"/>
    <xf numFmtId="38" fontId="102" fillId="0" borderId="0" applyFont="0" applyFill="0" applyBorder="0" applyAlignment="0" applyProtection="0"/>
    <xf numFmtId="38" fontId="102" fillId="0" borderId="0" applyFont="0" applyFill="0" applyBorder="0" applyAlignment="0" applyProtection="0"/>
    <xf numFmtId="38" fontId="102" fillId="0" borderId="16"/>
    <xf numFmtId="38" fontId="102" fillId="0" borderId="16"/>
    <xf numFmtId="38" fontId="102" fillId="0" borderId="16"/>
    <xf numFmtId="38" fontId="102" fillId="0" borderId="16"/>
    <xf numFmtId="38" fontId="102" fillId="0" borderId="16"/>
    <xf numFmtId="38" fontId="102" fillId="0" borderId="16"/>
    <xf numFmtId="38" fontId="102" fillId="0" borderId="16"/>
    <xf numFmtId="38" fontId="102" fillId="0" borderId="16"/>
    <xf numFmtId="38" fontId="102" fillId="0" borderId="16"/>
    <xf numFmtId="38" fontId="102" fillId="0" borderId="16"/>
    <xf numFmtId="38" fontId="102" fillId="0" borderId="16"/>
    <xf numFmtId="38" fontId="102" fillId="0" borderId="69"/>
    <xf numFmtId="38" fontId="102" fillId="0" borderId="16"/>
    <xf numFmtId="38" fontId="102" fillId="0" borderId="16"/>
    <xf numFmtId="38" fontId="102" fillId="0" borderId="16"/>
    <xf numFmtId="38" fontId="102" fillId="0" borderId="16"/>
    <xf numFmtId="38" fontId="102" fillId="0" borderId="16"/>
    <xf numFmtId="38" fontId="102" fillId="0" borderId="16"/>
    <xf numFmtId="38" fontId="102" fillId="0" borderId="16"/>
    <xf numFmtId="38" fontId="102" fillId="0" borderId="16"/>
    <xf numFmtId="38" fontId="102" fillId="0" borderId="16"/>
    <xf numFmtId="38" fontId="102" fillId="0" borderId="16"/>
    <xf numFmtId="38" fontId="102" fillId="0" borderId="16"/>
    <xf numFmtId="38" fontId="102" fillId="0" borderId="16"/>
    <xf numFmtId="38" fontId="102" fillId="0" borderId="16"/>
    <xf numFmtId="38" fontId="102" fillId="0" borderId="16"/>
    <xf numFmtId="38" fontId="102" fillId="0" borderId="16"/>
    <xf numFmtId="38" fontId="102" fillId="0" borderId="16"/>
    <xf numFmtId="38" fontId="102" fillId="0" borderId="16"/>
    <xf numFmtId="38" fontId="102" fillId="0" borderId="16"/>
    <xf numFmtId="38" fontId="102" fillId="0" borderId="16"/>
    <xf numFmtId="38" fontId="102" fillId="0" borderId="16"/>
    <xf numFmtId="38" fontId="102" fillId="0" borderId="16"/>
    <xf numFmtId="38" fontId="102" fillId="0" borderId="16"/>
    <xf numFmtId="38" fontId="102" fillId="0" borderId="16"/>
    <xf numFmtId="38" fontId="102" fillId="0" borderId="16"/>
    <xf numFmtId="286" fontId="12" fillId="0" borderId="0">
      <protection locked="0"/>
    </xf>
    <xf numFmtId="286" fontId="12" fillId="0" borderId="0">
      <protection locked="0"/>
    </xf>
    <xf numFmtId="286" fontId="12" fillId="0" borderId="0">
      <protection locked="0"/>
    </xf>
    <xf numFmtId="286" fontId="12" fillId="0" borderId="0">
      <protection locked="0"/>
    </xf>
    <xf numFmtId="286" fontId="12" fillId="0" borderId="0">
      <protection locked="0"/>
    </xf>
    <xf numFmtId="286" fontId="12" fillId="0" borderId="0">
      <protection locked="0"/>
    </xf>
    <xf numFmtId="286" fontId="12" fillId="0" borderId="0">
      <protection locked="0"/>
    </xf>
    <xf numFmtId="286" fontId="12" fillId="0" borderId="0">
      <protection locked="0"/>
    </xf>
    <xf numFmtId="286" fontId="12" fillId="0" borderId="0">
      <protection locked="0"/>
    </xf>
    <xf numFmtId="286" fontId="12" fillId="0" borderId="0">
      <protection locked="0"/>
    </xf>
    <xf numFmtId="286" fontId="12" fillId="0" borderId="0">
      <protection locked="0"/>
    </xf>
    <xf numFmtId="287" fontId="12" fillId="0" borderId="0">
      <protection locked="0"/>
    </xf>
    <xf numFmtId="286" fontId="12" fillId="0" borderId="0">
      <protection locked="0"/>
    </xf>
    <xf numFmtId="286" fontId="12" fillId="0" borderId="0">
      <protection locked="0"/>
    </xf>
    <xf numFmtId="286" fontId="12" fillId="0" borderId="0">
      <protection locked="0"/>
    </xf>
    <xf numFmtId="286" fontId="12" fillId="0" borderId="0">
      <protection locked="0"/>
    </xf>
    <xf numFmtId="286" fontId="12" fillId="0" borderId="0">
      <protection locked="0"/>
    </xf>
    <xf numFmtId="286" fontId="12" fillId="0" borderId="0">
      <protection locked="0"/>
    </xf>
    <xf numFmtId="286" fontId="12" fillId="0" borderId="0">
      <protection locked="0"/>
    </xf>
    <xf numFmtId="286" fontId="12" fillId="0" borderId="0">
      <protection locked="0"/>
    </xf>
    <xf numFmtId="286" fontId="12" fillId="0" borderId="0">
      <protection locked="0"/>
    </xf>
    <xf numFmtId="286" fontId="12" fillId="0" borderId="0">
      <protection locked="0"/>
    </xf>
    <xf numFmtId="286" fontId="12" fillId="0" borderId="0">
      <protection locked="0"/>
    </xf>
    <xf numFmtId="286" fontId="12" fillId="0" borderId="0">
      <protection locked="0"/>
    </xf>
    <xf numFmtId="286" fontId="12" fillId="0" borderId="0">
      <protection locked="0"/>
    </xf>
    <xf numFmtId="286" fontId="12" fillId="0" borderId="0">
      <protection locked="0"/>
    </xf>
    <xf numFmtId="286" fontId="12" fillId="0" borderId="0">
      <protection locked="0"/>
    </xf>
    <xf numFmtId="286" fontId="12" fillId="0" borderId="0">
      <protection locked="0"/>
    </xf>
    <xf numFmtId="286" fontId="12" fillId="0" borderId="0">
      <protection locked="0"/>
    </xf>
    <xf numFmtId="286" fontId="12" fillId="0" borderId="0">
      <protection locked="0"/>
    </xf>
    <xf numFmtId="286" fontId="12" fillId="0" borderId="0">
      <protection locked="0"/>
    </xf>
    <xf numFmtId="286" fontId="12" fillId="0" borderId="0">
      <protection locked="0"/>
    </xf>
    <xf numFmtId="286" fontId="12" fillId="0" borderId="0">
      <protection locked="0"/>
    </xf>
    <xf numFmtId="286" fontId="12" fillId="0" borderId="0">
      <protection locked="0"/>
    </xf>
    <xf numFmtId="286" fontId="12" fillId="0" borderId="0">
      <protection locked="0"/>
    </xf>
    <xf numFmtId="286" fontId="12" fillId="0" borderId="0">
      <protection locked="0"/>
    </xf>
    <xf numFmtId="41" fontId="12" fillId="0" borderId="0" applyFont="0" applyFill="0" applyBorder="0" applyAlignment="0" applyProtection="0"/>
    <xf numFmtId="40" fontId="102" fillId="0" borderId="0" applyFont="0" applyFill="0" applyBorder="0" applyAlignment="0" applyProtection="0"/>
    <xf numFmtId="40" fontId="102" fillId="0" borderId="0" applyFill="0" applyBorder="0" applyAlignment="0" applyProtection="0"/>
    <xf numFmtId="176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114" borderId="0" applyNumberFormat="0" applyFont="0" applyBorder="0" applyAlignment="0" applyProtection="0"/>
    <xf numFmtId="174" fontId="133" fillId="0" borderId="0" applyFill="0" applyBorder="0" applyAlignment="0" applyProtection="0"/>
    <xf numFmtId="15" fontId="12" fillId="0" borderId="0" applyFont="0" applyFill="0" applyBorder="0" applyAlignment="0" applyProtection="0"/>
    <xf numFmtId="3" fontId="12" fillId="99" borderId="15" applyBorder="0"/>
    <xf numFmtId="0" fontId="12" fillId="37" borderId="0" applyNumberFormat="0" applyBorder="0" applyAlignment="0">
      <protection locked="0"/>
    </xf>
    <xf numFmtId="0" fontId="202" fillId="0" borderId="0" applyNumberFormat="0" applyBorder="0">
      <alignment horizontal="left"/>
    </xf>
    <xf numFmtId="0" fontId="12" fillId="0" borderId="0"/>
    <xf numFmtId="0" fontId="12" fillId="0" borderId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0" fontId="167" fillId="0" borderId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0" fontId="33" fillId="115" borderId="70" applyNumberFormat="0" applyProtection="0">
      <alignment horizontal="center" wrapText="1"/>
    </xf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0" fontId="33" fillId="115" borderId="71" applyNumberFormat="0" applyAlignment="0" applyProtection="0">
      <alignment wrapText="1"/>
    </xf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0" fontId="12" fillId="116" borderId="0" applyNumberFormat="0" applyBorder="0">
      <alignment horizontal="center" wrapText="1"/>
    </xf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0" fontId="12" fillId="117" borderId="72" applyNumberFormat="0">
      <alignment wrapText="1"/>
    </xf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0" fontId="12" fillId="117" borderId="0" applyNumberFormat="0" applyBorder="0">
      <alignment wrapText="1"/>
    </xf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0" fontId="12" fillId="0" borderId="0" applyNumberFormat="0" applyFill="0" applyBorder="0" applyProtection="0">
      <alignment horizontal="right" wrapText="1"/>
    </xf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210" fontId="12" fillId="0" borderId="0" applyFill="0" applyBorder="0" applyAlignment="0" applyProtection="0">
      <alignment wrapText="1"/>
    </xf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170" fontId="12" fillId="0" borderId="0" applyFill="0" applyBorder="0" applyAlignment="0" applyProtection="0">
      <alignment wrapText="1"/>
    </xf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11" fontId="12" fillId="0" borderId="0" applyFill="0" applyBorder="0" applyAlignment="0" applyProtection="0">
      <alignment wrapText="1"/>
    </xf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180" fontId="167" fillId="0" borderId="0"/>
    <xf numFmtId="0" fontId="12" fillId="0" borderId="0" applyNumberFormat="0" applyFill="0" applyBorder="0" applyProtection="0">
      <alignment horizontal="right" wrapText="1"/>
    </xf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0" fontId="12" fillId="0" borderId="0" applyNumberFormat="0" applyFill="0" applyBorder="0">
      <alignment horizontal="right" wrapText="1"/>
    </xf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17" fontId="12" fillId="0" borderId="0" applyFill="0" applyBorder="0">
      <alignment horizontal="right" wrapText="1"/>
    </xf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189" fontId="12" fillId="0" borderId="0" applyFill="0" applyBorder="0" applyAlignment="0" applyProtection="0">
      <alignment wrapText="1"/>
    </xf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0" fontId="99" fillId="0" borderId="0" applyNumberFormat="0" applyFill="0" applyBorder="0">
      <alignment horizontal="left" wrapText="1"/>
    </xf>
    <xf numFmtId="236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0" fontId="33" fillId="0" borderId="0" applyNumberFormat="0" applyFill="0" applyBorder="0">
      <alignment horizontal="center" wrapText="1"/>
    </xf>
    <xf numFmtId="177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0" fontId="33" fillId="0" borderId="0" applyNumberFormat="0" applyFill="0" applyBorder="0">
      <alignment horizontal="center" wrapText="1"/>
    </xf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180" fontId="167" fillId="0" borderId="0"/>
    <xf numFmtId="175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80" fontId="167" fillId="0" borderId="0"/>
    <xf numFmtId="175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23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0" fontId="167" fillId="0" borderId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0" fontId="161" fillId="0" borderId="0"/>
    <xf numFmtId="0" fontId="203" fillId="0" borderId="73" applyNumberFormat="0" applyAlignment="0" applyProtection="0"/>
    <xf numFmtId="0" fontId="204" fillId="0" borderId="73" applyNumberFormat="0" applyAlignment="0" applyProtection="0">
      <alignment horizontal="left" vertical="top"/>
    </xf>
    <xf numFmtId="0" fontId="205" fillId="0" borderId="0" applyNumberFormat="0" applyProtection="0">
      <alignment horizontal="left" vertical="top"/>
    </xf>
    <xf numFmtId="0" fontId="12" fillId="0" borderId="0" applyNumberFormat="0" applyFont="0" applyAlignment="0" applyProtection="0"/>
    <xf numFmtId="0" fontId="205" fillId="0" borderId="0" applyNumberFormat="0" applyFill="0" applyBorder="0" applyProtection="0"/>
    <xf numFmtId="0" fontId="206" fillId="0" borderId="0" applyNumberFormat="0" applyFill="0" applyBorder="0" applyProtection="0">
      <alignment vertical="top"/>
    </xf>
    <xf numFmtId="0" fontId="207" fillId="0" borderId="15" applyNumberFormat="0" applyProtection="0">
      <alignment horizontal="left" vertical="top"/>
    </xf>
    <xf numFmtId="0" fontId="207" fillId="0" borderId="15" applyNumberFormat="0" applyProtection="0">
      <alignment horizontal="right" vertical="top"/>
    </xf>
    <xf numFmtId="0" fontId="204" fillId="0" borderId="0" applyNumberFormat="0" applyProtection="0">
      <alignment horizontal="left" vertical="top"/>
    </xf>
    <xf numFmtId="0" fontId="204" fillId="0" borderId="0" applyNumberFormat="0" applyProtection="0">
      <alignment horizontal="right" vertical="top"/>
    </xf>
    <xf numFmtId="0" fontId="203" fillId="0" borderId="0" applyNumberFormat="0" applyProtection="0">
      <alignment horizontal="left" vertical="top"/>
    </xf>
    <xf numFmtId="0" fontId="203" fillId="0" borderId="0" applyNumberFormat="0" applyProtection="0">
      <alignment horizontal="right" vertical="top"/>
    </xf>
    <xf numFmtId="0" fontId="12" fillId="0" borderId="74" applyNumberFormat="0" applyFont="0" applyAlignment="0" applyProtection="0"/>
    <xf numFmtId="0" fontId="12" fillId="0" borderId="75" applyNumberFormat="0" applyFont="0" applyAlignment="0" applyProtection="0"/>
    <xf numFmtId="0" fontId="12" fillId="0" borderId="76" applyNumberFormat="0" applyFont="0" applyAlignment="0" applyProtection="0"/>
    <xf numFmtId="10" fontId="208" fillId="0" borderId="0" applyNumberFormat="0" applyFill="0" applyBorder="0" applyProtection="0">
      <alignment horizontal="right" vertical="top"/>
    </xf>
    <xf numFmtId="0" fontId="204" fillId="0" borderId="15" applyNumberFormat="0" applyFill="0" applyAlignment="0" applyProtection="0"/>
    <xf numFmtId="0" fontId="203" fillId="0" borderId="14" applyNumberFormat="0" applyFont="0" applyFill="0" applyAlignment="0" applyProtection="0">
      <alignment horizontal="left" vertical="top"/>
    </xf>
    <xf numFmtId="0" fontId="204" fillId="0" borderId="11" applyNumberFormat="0" applyFill="0" applyAlignment="0" applyProtection="0">
      <alignment vertical="top"/>
    </xf>
    <xf numFmtId="0" fontId="186" fillId="0" borderId="0"/>
    <xf numFmtId="0" fontId="209" fillId="0" borderId="0" applyBorder="0" applyProtection="0">
      <alignment vertical="center"/>
    </xf>
    <xf numFmtId="0" fontId="209" fillId="0" borderId="11" applyBorder="0" applyProtection="0">
      <alignment horizontal="right" vertical="center"/>
    </xf>
    <xf numFmtId="0" fontId="210" fillId="118" borderId="0" applyBorder="0" applyProtection="0">
      <alignment horizontal="centerContinuous" vertical="center"/>
    </xf>
    <xf numFmtId="0" fontId="210" fillId="101" borderId="11" applyBorder="0" applyProtection="0">
      <alignment horizontal="centerContinuous" vertical="center"/>
    </xf>
    <xf numFmtId="0" fontId="211" fillId="0" borderId="0" applyFill="0" applyBorder="0" applyProtection="0">
      <alignment horizontal="left"/>
    </xf>
    <xf numFmtId="0" fontId="187" fillId="0" borderId="18" applyFill="0" applyBorder="0" applyProtection="0">
      <alignment horizontal="left" vertical="top"/>
    </xf>
    <xf numFmtId="0" fontId="162" fillId="0" borderId="0" applyNumberFormat="0" applyFill="0" applyBorder="0">
      <alignment horizontal="left"/>
    </xf>
    <xf numFmtId="0" fontId="162" fillId="0" borderId="0" applyNumberFormat="0" applyFill="0" applyBorder="0">
      <alignment horizontal="right"/>
    </xf>
    <xf numFmtId="0" fontId="163" fillId="0" borderId="0" applyNumberFormat="0" applyFill="0" applyBorder="0">
      <alignment horizontal="right"/>
    </xf>
    <xf numFmtId="0" fontId="212" fillId="0" borderId="0"/>
    <xf numFmtId="0" fontId="199" fillId="0" borderId="0"/>
    <xf numFmtId="0" fontId="200" fillId="0" borderId="0"/>
    <xf numFmtId="235" fontId="12" fillId="0" borderId="0"/>
    <xf numFmtId="0" fontId="213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2" fontId="214" fillId="70" borderId="0" applyNumberFormat="0">
      <alignment horizontal="right"/>
    </xf>
    <xf numFmtId="0" fontId="120" fillId="0" borderId="0" applyNumberFormat="0" applyFill="0" applyBorder="0" applyAlignment="0" applyProtection="0"/>
    <xf numFmtId="0" fontId="164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2" fillId="0" borderId="0"/>
    <xf numFmtId="0" fontId="12" fillId="0" borderId="0" applyBorder="0"/>
    <xf numFmtId="0" fontId="215" fillId="0" borderId="0"/>
    <xf numFmtId="0" fontId="216" fillId="0" borderId="23"/>
    <xf numFmtId="0" fontId="165" fillId="0" borderId="0" applyNumberFormat="0" applyFill="0" applyBorder="0" applyAlignment="0" applyProtection="0"/>
    <xf numFmtId="0" fontId="166" fillId="0" borderId="77" applyNumberFormat="0" applyFill="0" applyAlignment="0" applyProtection="0"/>
    <xf numFmtId="0" fontId="301" fillId="0" borderId="0">
      <alignment vertical="center"/>
    </xf>
    <xf numFmtId="0" fontId="87" fillId="0" borderId="26" applyNumberFormat="0" applyFill="0" applyAlignment="0" applyProtection="0"/>
    <xf numFmtId="0" fontId="87" fillId="0" borderId="26" applyNumberFormat="0" applyFill="0" applyAlignment="0" applyProtection="0"/>
    <xf numFmtId="0" fontId="87" fillId="0" borderId="26" applyNumberFormat="0" applyFill="0" applyAlignment="0" applyProtection="0"/>
    <xf numFmtId="0" fontId="301" fillId="0" borderId="0">
      <alignment vertical="center"/>
    </xf>
    <xf numFmtId="0" fontId="301" fillId="0" borderId="0">
      <alignment vertical="center"/>
    </xf>
    <xf numFmtId="0" fontId="51" fillId="0" borderId="26" applyNumberFormat="0" applyFill="0" applyAlignment="0" applyProtection="0"/>
    <xf numFmtId="180" fontId="216" fillId="0" borderId="23"/>
    <xf numFmtId="0" fontId="301" fillId="0" borderId="0">
      <alignment vertical="center"/>
    </xf>
    <xf numFmtId="180" fontId="216" fillId="0" borderId="23"/>
    <xf numFmtId="0" fontId="301" fillId="0" borderId="0">
      <alignment vertical="center"/>
    </xf>
    <xf numFmtId="180" fontId="216" fillId="0" borderId="23"/>
    <xf numFmtId="0" fontId="301" fillId="0" borderId="0">
      <alignment vertical="center"/>
    </xf>
    <xf numFmtId="180" fontId="216" fillId="0" borderId="23"/>
    <xf numFmtId="0" fontId="301" fillId="0" borderId="0">
      <alignment vertical="center"/>
    </xf>
    <xf numFmtId="180" fontId="216" fillId="0" borderId="23"/>
    <xf numFmtId="0" fontId="301" fillId="0" borderId="0">
      <alignment vertical="center"/>
    </xf>
    <xf numFmtId="180" fontId="216" fillId="0" borderId="23"/>
    <xf numFmtId="0" fontId="301" fillId="0" borderId="0">
      <alignment vertical="center"/>
    </xf>
    <xf numFmtId="180" fontId="216" fillId="0" borderId="23"/>
    <xf numFmtId="0" fontId="301" fillId="0" borderId="0">
      <alignment vertical="center"/>
    </xf>
    <xf numFmtId="180" fontId="216" fillId="0" borderId="23"/>
    <xf numFmtId="0" fontId="301" fillId="0" borderId="0">
      <alignment vertical="center"/>
    </xf>
    <xf numFmtId="180" fontId="216" fillId="0" borderId="23"/>
    <xf numFmtId="0" fontId="301" fillId="0" borderId="0">
      <alignment vertical="center"/>
    </xf>
    <xf numFmtId="180" fontId="216" fillId="0" borderId="23"/>
    <xf numFmtId="0" fontId="301" fillId="0" borderId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12" fillId="0" borderId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63" borderId="0" applyNumberFormat="0" applyBorder="0" applyAlignment="0" applyProtection="0"/>
    <xf numFmtId="0" fontId="41" fillId="63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174" fillId="71" borderId="78"/>
    <xf numFmtId="0" fontId="46" fillId="50" borderId="20" applyNumberFormat="0" applyAlignment="0" applyProtection="0"/>
    <xf numFmtId="0" fontId="46" fillId="50" borderId="20" applyNumberFormat="0" applyAlignment="0" applyProtection="0"/>
    <xf numFmtId="0" fontId="46" fillId="50" borderId="20" applyNumberFormat="0" applyAlignment="0" applyProtection="0"/>
    <xf numFmtId="0" fontId="46" fillId="50" borderId="20" applyNumberFormat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63" borderId="0" applyNumberFormat="0" applyBorder="0" applyAlignment="0" applyProtection="0"/>
    <xf numFmtId="0" fontId="41" fillId="63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77" fontId="12" fillId="0" borderId="0" applyFont="0" applyFill="0" applyBorder="0" applyAlignment="0" applyProtection="0"/>
    <xf numFmtId="176" fontId="12" fillId="0" borderId="0" applyFont="0" applyFill="0" applyBorder="0" applyAlignment="0" applyProtection="0"/>
    <xf numFmtId="176" fontId="12" fillId="0" borderId="0" applyFont="0" applyFill="0" applyBorder="0" applyAlignment="0" applyProtection="0"/>
    <xf numFmtId="0" fontId="41" fillId="54" borderId="0" applyNumberFormat="0" applyBorder="0" applyAlignment="0" applyProtection="0"/>
    <xf numFmtId="176" fontId="12" fillId="0" borderId="0" applyFont="0" applyFill="0" applyBorder="0" applyAlignment="0" applyProtection="0"/>
    <xf numFmtId="176" fontId="12" fillId="0" borderId="0" applyFont="0" applyFill="0" applyBorder="0" applyAlignment="0" applyProtection="0"/>
    <xf numFmtId="0" fontId="41" fillId="54" borderId="0" applyNumberFormat="0" applyBorder="0" applyAlignment="0" applyProtection="0"/>
    <xf numFmtId="0" fontId="24" fillId="8" borderId="7" applyNumberFormat="0" applyAlignment="0" applyProtection="0"/>
    <xf numFmtId="0" fontId="307" fillId="8" borderId="7" applyNumberFormat="0" applyAlignment="0" applyProtection="0"/>
    <xf numFmtId="0" fontId="24" fillId="8" borderId="7" applyNumberFormat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22" fillId="7" borderId="4" applyNumberFormat="0" applyAlignment="0" applyProtection="0"/>
    <xf numFmtId="0" fontId="306" fillId="7" borderId="4" applyNumberFormat="0" applyAlignment="0" applyProtection="0"/>
    <xf numFmtId="0" fontId="22" fillId="7" borderId="4" applyNumberFormat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18" fillId="4" borderId="0" applyNumberFormat="0" applyBorder="0" applyAlignment="0" applyProtection="0"/>
    <xf numFmtId="0" fontId="305" fillId="4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18" fillId="4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27" fillId="30" borderId="0" applyNumberFormat="0" applyBorder="0" applyAlignment="0" applyProtection="0"/>
    <xf numFmtId="0" fontId="304" fillId="30" borderId="0" applyNumberFormat="0" applyBorder="0" applyAlignment="0" applyProtection="0"/>
    <xf numFmtId="0" fontId="27" fillId="30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56" borderId="0" applyNumberFormat="0" applyBorder="0" applyAlignment="0" applyProtection="0"/>
    <xf numFmtId="0" fontId="27" fillId="26" borderId="0" applyNumberFormat="0" applyBorder="0" applyAlignment="0" applyProtection="0"/>
    <xf numFmtId="0" fontId="304" fillId="26" borderId="0" applyNumberFormat="0" applyBorder="0" applyAlignment="0" applyProtection="0"/>
    <xf numFmtId="0" fontId="46" fillId="50" borderId="20" applyNumberFormat="0" applyAlignment="0" applyProtection="0"/>
    <xf numFmtId="0" fontId="41" fillId="63" borderId="0" applyNumberFormat="0" applyBorder="0" applyAlignment="0" applyProtection="0"/>
    <xf numFmtId="0" fontId="27" fillId="26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6" fillId="50" borderId="20" applyNumberFormat="0" applyAlignment="0" applyProtection="0"/>
    <xf numFmtId="0" fontId="41" fillId="54" borderId="0" applyNumberFormat="0" applyBorder="0" applyAlignment="0" applyProtection="0"/>
    <xf numFmtId="0" fontId="27" fillId="22" borderId="0" applyNumberFormat="0" applyBorder="0" applyAlignment="0" applyProtection="0"/>
    <xf numFmtId="0" fontId="304" fillId="22" borderId="0" applyNumberFormat="0" applyBorder="0" applyAlignment="0" applyProtection="0"/>
    <xf numFmtId="0" fontId="41" fillId="63" borderId="0" applyNumberFormat="0" applyBorder="0" applyAlignment="0" applyProtection="0"/>
    <xf numFmtId="0" fontId="46" fillId="50" borderId="20" applyNumberFormat="0" applyAlignment="0" applyProtection="0"/>
    <xf numFmtId="0" fontId="27" fillId="22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6" fillId="50" borderId="20" applyNumberFormat="0" applyAlignment="0" applyProtection="0"/>
    <xf numFmtId="0" fontId="41" fillId="44" borderId="0" applyNumberFormat="0" applyBorder="0" applyAlignment="0" applyProtection="0"/>
    <xf numFmtId="0" fontId="41" fillId="63" borderId="0" applyNumberFormat="0" applyBorder="0" applyAlignment="0" applyProtection="0"/>
    <xf numFmtId="0" fontId="27" fillId="18" borderId="0" applyNumberFormat="0" applyBorder="0" applyAlignment="0" applyProtection="0"/>
    <xf numFmtId="0" fontId="41" fillId="54" borderId="0" applyNumberFormat="0" applyBorder="0" applyAlignment="0" applyProtection="0"/>
    <xf numFmtId="0" fontId="304" fillId="18" borderId="0" applyNumberFormat="0" applyBorder="0" applyAlignment="0" applyProtection="0"/>
    <xf numFmtId="0" fontId="41" fillId="63" borderId="0" applyNumberFormat="0" applyBorder="0" applyAlignment="0" applyProtection="0"/>
    <xf numFmtId="0" fontId="46" fillId="50" borderId="20" applyNumberFormat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27" fillId="18" borderId="0" applyNumberFormat="0" applyBorder="0" applyAlignment="0" applyProtection="0"/>
    <xf numFmtId="0" fontId="46" fillId="50" borderId="20" applyNumberFormat="0" applyAlignment="0" applyProtection="0"/>
    <xf numFmtId="0" fontId="41" fillId="63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63" borderId="0" applyNumberFormat="0" applyBorder="0" applyAlignment="0" applyProtection="0"/>
    <xf numFmtId="0" fontId="46" fillId="50" borderId="20" applyNumberFormat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27" fillId="14" borderId="0" applyNumberFormat="0" applyBorder="0" applyAlignment="0" applyProtection="0"/>
    <xf numFmtId="0" fontId="46" fillId="50" borderId="20" applyNumberFormat="0" applyAlignment="0" applyProtection="0"/>
    <xf numFmtId="0" fontId="304" fillId="14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41" fillId="63" borderId="0" applyNumberFormat="0" applyBorder="0" applyAlignment="0" applyProtection="0"/>
    <xf numFmtId="0" fontId="46" fillId="50" borderId="20" applyNumberFormat="0" applyAlignment="0" applyProtection="0"/>
    <xf numFmtId="0" fontId="27" fillId="14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63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41" fillId="63" borderId="0" applyNumberFormat="0" applyBorder="0" applyAlignment="0" applyProtection="0"/>
    <xf numFmtId="0" fontId="41" fillId="63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41" fillId="63" borderId="0" applyNumberFormat="0" applyBorder="0" applyAlignment="0" applyProtection="0"/>
    <xf numFmtId="0" fontId="41" fillId="44" borderId="0" applyNumberFormat="0" applyBorder="0" applyAlignment="0" applyProtection="0"/>
    <xf numFmtId="0" fontId="27" fillId="10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63" borderId="0" applyNumberFormat="0" applyBorder="0" applyAlignment="0" applyProtection="0"/>
    <xf numFmtId="0" fontId="304" fillId="10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63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41" fillId="63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41" fillId="63" borderId="0" applyNumberFormat="0" applyBorder="0" applyAlignment="0" applyProtection="0"/>
    <xf numFmtId="0" fontId="41" fillId="54" borderId="0" applyNumberFormat="0" applyBorder="0" applyAlignment="0" applyProtection="0"/>
    <xf numFmtId="0" fontId="27" fillId="10" borderId="0" applyNumberFormat="0" applyBorder="0" applyAlignment="0" applyProtection="0"/>
    <xf numFmtId="0" fontId="41" fillId="63" borderId="0" applyNumberFormat="0" applyBorder="0" applyAlignment="0" applyProtection="0"/>
    <xf numFmtId="0" fontId="41" fillId="54" borderId="0" applyNumberFormat="0" applyBorder="0" applyAlignment="0" applyProtection="0"/>
    <xf numFmtId="0" fontId="41" fillId="63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63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6" borderId="0" applyNumberFormat="0" applyBorder="0" applyAlignment="0" applyProtection="0"/>
    <xf numFmtId="0" fontId="41" fillId="54" borderId="0" applyNumberFormat="0" applyBorder="0" applyAlignment="0" applyProtection="0"/>
    <xf numFmtId="0" fontId="41" fillId="56" borderId="0" applyNumberFormat="0" applyBorder="0" applyAlignment="0" applyProtection="0"/>
    <xf numFmtId="0" fontId="41" fillId="54" borderId="0" applyNumberFormat="0" applyBorder="0" applyAlignment="0" applyProtection="0"/>
    <xf numFmtId="0" fontId="41" fillId="56" borderId="0" applyNumberFormat="0" applyBorder="0" applyAlignment="0" applyProtection="0"/>
    <xf numFmtId="0" fontId="41" fillId="54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44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6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63" borderId="0" applyNumberFormat="0" applyBorder="0" applyAlignment="0" applyProtection="0"/>
    <xf numFmtId="0" fontId="41" fillId="56" borderId="0" applyNumberFormat="0" applyBorder="0" applyAlignment="0" applyProtection="0"/>
    <xf numFmtId="0" fontId="27" fillId="33" borderId="0" applyNumberFormat="0" applyBorder="0" applyAlignment="0" applyProtection="0"/>
    <xf numFmtId="0" fontId="304" fillId="33" borderId="0" applyNumberFormat="0" applyBorder="0" applyAlignment="0" applyProtection="0"/>
    <xf numFmtId="0" fontId="27" fillId="33" borderId="0" applyNumberFormat="0" applyBorder="0" applyAlignment="0" applyProtection="0"/>
    <xf numFmtId="0" fontId="41" fillId="54" borderId="0" applyNumberFormat="0" applyBorder="0" applyAlignment="0" applyProtection="0"/>
    <xf numFmtId="0" fontId="41" fillId="56" borderId="0" applyNumberFormat="0" applyBorder="0" applyAlignment="0" applyProtection="0"/>
    <xf numFmtId="0" fontId="27" fillId="29" borderId="0" applyNumberFormat="0" applyBorder="0" applyAlignment="0" applyProtection="0"/>
    <xf numFmtId="0" fontId="304" fillId="29" borderId="0" applyNumberFormat="0" applyBorder="0" applyAlignment="0" applyProtection="0"/>
    <xf numFmtId="0" fontId="27" fillId="29" borderId="0" applyNumberFormat="0" applyBorder="0" applyAlignment="0" applyProtection="0"/>
    <xf numFmtId="0" fontId="27" fillId="25" borderId="0" applyNumberFormat="0" applyBorder="0" applyAlignment="0" applyProtection="0"/>
    <xf numFmtId="0" fontId="304" fillId="25" borderId="0" applyNumberFormat="0" applyBorder="0" applyAlignment="0" applyProtection="0"/>
    <xf numFmtId="0" fontId="27" fillId="25" borderId="0" applyNumberFormat="0" applyBorder="0" applyAlignment="0" applyProtection="0"/>
    <xf numFmtId="0" fontId="27" fillId="21" borderId="0" applyNumberFormat="0" applyBorder="0" applyAlignment="0" applyProtection="0"/>
    <xf numFmtId="0" fontId="304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17" borderId="0" applyNumberFormat="0" applyBorder="0" applyAlignment="0" applyProtection="0"/>
    <xf numFmtId="0" fontId="304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3" borderId="0" applyNumberFormat="0" applyBorder="0" applyAlignment="0" applyProtection="0"/>
    <xf numFmtId="0" fontId="304" fillId="13" borderId="0" applyNumberFormat="0" applyBorder="0" applyAlignment="0" applyProtection="0"/>
    <xf numFmtId="0" fontId="27" fillId="13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4" borderId="0" applyNumberFormat="0" applyBorder="0" applyAlignment="0" applyProtection="0"/>
    <xf numFmtId="0" fontId="41" fillId="56" borderId="0" applyNumberFormat="0" applyBorder="0" applyAlignment="0" applyProtection="0"/>
    <xf numFmtId="0" fontId="41" fillId="54" borderId="0" applyNumberFormat="0" applyBorder="0" applyAlignment="0" applyProtection="0"/>
    <xf numFmtId="0" fontId="41" fillId="56" borderId="0" applyNumberFormat="0" applyBorder="0" applyAlignment="0" applyProtection="0"/>
    <xf numFmtId="0" fontId="41" fillId="54" borderId="0" applyNumberFormat="0" applyBorder="0" applyAlignment="0" applyProtection="0"/>
    <xf numFmtId="0" fontId="41" fillId="56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63" borderId="0" applyNumberFormat="0" applyBorder="0" applyAlignment="0" applyProtection="0"/>
    <xf numFmtId="0" fontId="41" fillId="54" borderId="0" applyNumberFormat="0" applyBorder="0" applyAlignment="0" applyProtection="0"/>
    <xf numFmtId="0" fontId="41" fillId="63" borderId="0" applyNumberFormat="0" applyBorder="0" applyAlignment="0" applyProtection="0"/>
    <xf numFmtId="0" fontId="41" fillId="54" borderId="0" applyNumberFormat="0" applyBorder="0" applyAlignment="0" applyProtection="0"/>
    <xf numFmtId="0" fontId="41" fillId="63" borderId="0" applyNumberFormat="0" applyBorder="0" applyAlignment="0" applyProtection="0"/>
    <xf numFmtId="0" fontId="41" fillId="54" borderId="0" applyNumberFormat="0" applyBorder="0" applyAlignment="0" applyProtection="0"/>
    <xf numFmtId="0" fontId="41" fillId="63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63" borderId="0" applyNumberFormat="0" applyBorder="0" applyAlignment="0" applyProtection="0"/>
    <xf numFmtId="0" fontId="41" fillId="44" borderId="0" applyNumberFormat="0" applyBorder="0" applyAlignment="0" applyProtection="0"/>
    <xf numFmtId="0" fontId="41" fillId="63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63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63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2" fillId="32" borderId="0" applyNumberFormat="0" applyBorder="0" applyAlignment="0" applyProtection="0"/>
    <xf numFmtId="0" fontId="41" fillId="63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29" fillId="50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29" fillId="50" borderId="0" applyNumberFormat="0" applyBorder="0" applyAlignment="0" applyProtection="0"/>
    <xf numFmtId="0" fontId="2" fillId="32" borderId="0" applyNumberFormat="0" applyBorder="0" applyAlignment="0" applyProtection="0"/>
    <xf numFmtId="0" fontId="46" fillId="50" borderId="20" applyNumberFormat="0" applyAlignment="0" applyProtection="0"/>
    <xf numFmtId="179" fontId="29" fillId="52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46" fillId="50" borderId="20" applyNumberFormat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46" fillId="50" borderId="20" applyNumberFormat="0" applyAlignment="0" applyProtection="0"/>
    <xf numFmtId="0" fontId="2" fillId="28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46" fillId="50" borderId="20" applyNumberFormat="0" applyAlignment="0" applyProtection="0"/>
    <xf numFmtId="0" fontId="46" fillId="50" borderId="20" applyNumberFormat="0" applyAlignment="0" applyProtection="0"/>
    <xf numFmtId="0" fontId="41" fillId="54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46" fillId="50" borderId="20" applyNumberFormat="0" applyAlignment="0" applyProtection="0"/>
    <xf numFmtId="0" fontId="2" fillId="28" borderId="0" applyNumberFormat="0" applyBorder="0" applyAlignment="0" applyProtection="0"/>
    <xf numFmtId="179" fontId="29" fillId="39" borderId="0" applyNumberFormat="0" applyBorder="0" applyAlignment="0" applyProtection="0"/>
    <xf numFmtId="0" fontId="41" fillId="54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6" fillId="50" borderId="20" applyNumberFormat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2" fillId="24" borderId="0" applyNumberFormat="0" applyBorder="0" applyAlignment="0" applyProtection="0"/>
    <xf numFmtId="0" fontId="37" fillId="24" borderId="0" applyNumberFormat="0" applyBorder="0" applyAlignment="0" applyProtection="0"/>
    <xf numFmtId="0" fontId="37" fillId="24" borderId="0" applyNumberFormat="0" applyBorder="0" applyAlignment="0" applyProtection="0"/>
    <xf numFmtId="0" fontId="41" fillId="56" borderId="0" applyNumberFormat="0" applyBorder="0" applyAlignment="0" applyProtection="0"/>
    <xf numFmtId="0" fontId="46" fillId="50" borderId="20" applyNumberFormat="0" applyAlignment="0" applyProtection="0"/>
    <xf numFmtId="0" fontId="41" fillId="56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" fillId="24" borderId="0" applyNumberFormat="0" applyBorder="0" applyAlignment="0" applyProtection="0"/>
    <xf numFmtId="179" fontId="29" fillId="47" borderId="0" applyNumberFormat="0" applyBorder="0" applyAlignment="0" applyProtection="0"/>
    <xf numFmtId="0" fontId="46" fillId="50" borderId="20" applyNumberFormat="0" applyAlignment="0" applyProtection="0"/>
    <xf numFmtId="0" fontId="40" fillId="0" borderId="0"/>
    <xf numFmtId="0" fontId="41" fillId="54" borderId="0" applyNumberFormat="0" applyBorder="0" applyAlignment="0" applyProtection="0"/>
    <xf numFmtId="0" fontId="2" fillId="0" borderId="0"/>
    <xf numFmtId="0" fontId="41" fillId="54" borderId="0" applyNumberFormat="0" applyBorder="0" applyAlignment="0" applyProtection="0"/>
    <xf numFmtId="0" fontId="46" fillId="50" borderId="20" applyNumberFormat="0" applyAlignment="0" applyProtection="0"/>
    <xf numFmtId="179" fontId="2" fillId="0" borderId="0"/>
    <xf numFmtId="179" fontId="2" fillId="0" borderId="0"/>
    <xf numFmtId="0" fontId="2" fillId="20" borderId="0" applyNumberFormat="0" applyBorder="0" applyAlignment="0" applyProtection="0"/>
    <xf numFmtId="179" fontId="2" fillId="0" borderId="0"/>
    <xf numFmtId="179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9" fontId="2" fillId="0" borderId="0"/>
    <xf numFmtId="179" fontId="2" fillId="0" borderId="0"/>
    <xf numFmtId="0" fontId="37" fillId="20" borderId="0" applyNumberFormat="0" applyBorder="0" applyAlignment="0" applyProtection="0"/>
    <xf numFmtId="0" fontId="2" fillId="0" borderId="0"/>
    <xf numFmtId="0" fontId="2" fillId="0" borderId="0"/>
    <xf numFmtId="0" fontId="37" fillId="20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29" fillId="50" borderId="0" applyNumberFormat="0" applyBorder="0" applyAlignment="0" applyProtection="0"/>
    <xf numFmtId="0" fontId="29" fillId="50" borderId="0" applyNumberFormat="0" applyBorder="0" applyAlignment="0" applyProtection="0"/>
    <xf numFmtId="0" fontId="2" fillId="20" borderId="0" applyNumberFormat="0" applyBorder="0" applyAlignment="0" applyProtection="0"/>
    <xf numFmtId="179" fontId="29" fillId="51" borderId="0" applyNumberFormat="0" applyBorder="0" applyAlignment="0" applyProtection="0"/>
    <xf numFmtId="0" fontId="41" fillId="54" borderId="0" applyNumberFormat="0" applyBorder="0" applyAlignment="0" applyProtection="0"/>
    <xf numFmtId="0" fontId="2" fillId="0" borderId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2" fillId="0" borderId="0"/>
    <xf numFmtId="0" fontId="41" fillId="63" borderId="0" applyNumberFormat="0" applyBorder="0" applyAlignment="0" applyProtection="0"/>
    <xf numFmtId="0" fontId="2" fillId="16" borderId="0" applyNumberFormat="0" applyBorder="0" applyAlignment="0" applyProtection="0"/>
    <xf numFmtId="0" fontId="2" fillId="0" borderId="0"/>
    <xf numFmtId="0" fontId="37" fillId="16" borderId="0" applyNumberFormat="0" applyBorder="0" applyAlignment="0" applyProtection="0"/>
    <xf numFmtId="179" fontId="2" fillId="0" borderId="0"/>
    <xf numFmtId="0" fontId="37" fillId="16" borderId="0" applyNumberFormat="0" applyBorder="0" applyAlignment="0" applyProtection="0"/>
    <xf numFmtId="179" fontId="2" fillId="0" borderId="0"/>
    <xf numFmtId="0" fontId="41" fillId="63" borderId="0" applyNumberFormat="0" applyBorder="0" applyAlignment="0" applyProtection="0"/>
    <xf numFmtId="0" fontId="12" fillId="45" borderId="40" applyNumberFormat="0" applyFont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" fillId="16" borderId="0" applyNumberFormat="0" applyBorder="0" applyAlignment="0" applyProtection="0"/>
    <xf numFmtId="179" fontId="29" fillId="42" borderId="0" applyNumberFormat="0" applyBorder="0" applyAlignment="0" applyProtection="0"/>
    <xf numFmtId="0" fontId="41" fillId="63" borderId="0" applyNumberFormat="0" applyBorder="0" applyAlignment="0" applyProtection="0"/>
    <xf numFmtId="0" fontId="41" fillId="63" borderId="0" applyNumberFormat="0" applyBorder="0" applyAlignment="0" applyProtection="0"/>
    <xf numFmtId="0" fontId="2" fillId="12" borderId="0" applyNumberFormat="0" applyBorder="0" applyAlignment="0" applyProtection="0"/>
    <xf numFmtId="0" fontId="37" fillId="12" borderId="0" applyNumberFormat="0" applyBorder="0" applyAlignment="0" applyProtection="0"/>
    <xf numFmtId="0" fontId="12" fillId="45" borderId="40" applyNumberFormat="0" applyFont="0" applyAlignment="0" applyProtection="0"/>
    <xf numFmtId="0" fontId="37" fillId="12" borderId="0" applyNumberFormat="0" applyBorder="0" applyAlignment="0" applyProtection="0"/>
    <xf numFmtId="0" fontId="41" fillId="63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" fillId="12" borderId="0" applyNumberFormat="0" applyBorder="0" applyAlignment="0" applyProtection="0"/>
    <xf numFmtId="179" fontId="29" fillId="39" borderId="0" applyNumberFormat="0" applyBorder="0" applyAlignment="0" applyProtection="0"/>
    <xf numFmtId="0" fontId="41" fillId="44" borderId="0" applyNumberFormat="0" applyBorder="0" applyAlignment="0" applyProtection="0"/>
    <xf numFmtId="0" fontId="41" fillId="63" borderId="0" applyNumberFormat="0" applyBorder="0" applyAlignment="0" applyProtection="0"/>
    <xf numFmtId="0" fontId="41" fillId="44" borderId="0" applyNumberFormat="0" applyBorder="0" applyAlignment="0" applyProtection="0"/>
    <xf numFmtId="0" fontId="41" fillId="63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2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9" fontId="2" fillId="0" borderId="0" applyFont="0" applyFill="0" applyBorder="0" applyAlignment="0" applyProtection="0"/>
    <xf numFmtId="0" fontId="41" fillId="44" borderId="0" applyNumberFormat="0" applyBorder="0" applyAlignment="0" applyProtection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" fillId="31" borderId="0" applyNumberFormat="0" applyBorder="0" applyAlignment="0" applyProtection="0"/>
    <xf numFmtId="179" fontId="29" fillId="44" borderId="0" applyNumberFormat="0" applyBorder="0" applyAlignment="0" applyProtection="0"/>
    <xf numFmtId="0" fontId="29" fillId="45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2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41" fillId="44" borderId="0" applyNumberFormat="0" applyBorder="0" applyAlignment="0" applyProtection="0"/>
    <xf numFmtId="0" fontId="29" fillId="48" borderId="0" applyNumberFormat="0" applyBorder="0" applyAlignment="0" applyProtection="0"/>
    <xf numFmtId="0" fontId="29" fillId="48" borderId="0" applyNumberFormat="0" applyBorder="0" applyAlignment="0" applyProtection="0"/>
    <xf numFmtId="0" fontId="2" fillId="27" borderId="0" applyNumberFormat="0" applyBorder="0" applyAlignment="0" applyProtection="0"/>
    <xf numFmtId="179" fontId="29" fillId="48" borderId="0" applyNumberFormat="0" applyBorder="0" applyAlignment="0" applyProtection="0"/>
    <xf numFmtId="0" fontId="29" fillId="48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2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41" fillId="54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" fillId="23" borderId="0" applyNumberFormat="0" applyBorder="0" applyAlignment="0" applyProtection="0"/>
    <xf numFmtId="179" fontId="29" fillId="47" borderId="0" applyNumberFormat="0" applyBorder="0" applyAlignment="0" applyProtection="0"/>
    <xf numFmtId="0" fontId="29" fillId="41" borderId="0" applyNumberFormat="0" applyBorder="0" applyAlignment="0" applyProtection="0"/>
    <xf numFmtId="0" fontId="41" fillId="44" borderId="0" applyNumberFormat="0" applyBorder="0" applyAlignment="0" applyProtection="0"/>
    <xf numFmtId="0" fontId="12" fillId="0" borderId="0"/>
    <xf numFmtId="0" fontId="46" fillId="50" borderId="20" applyNumberFormat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0" fontId="46" fillId="50" borderId="20" applyNumberFormat="0" applyAlignment="0" applyProtection="0"/>
    <xf numFmtId="0" fontId="26" fillId="0" borderId="0" applyNumberFormat="0" applyFill="0" applyBorder="0" applyAlignment="0" applyProtection="0"/>
    <xf numFmtId="0" fontId="46" fillId="50" borderId="20" applyNumberFormat="0" applyAlignment="0" applyProtection="0"/>
    <xf numFmtId="0" fontId="30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12" fillId="0" borderId="0"/>
    <xf numFmtId="0" fontId="41" fillId="54" borderId="0" applyNumberFormat="0" applyBorder="0" applyAlignment="0" applyProtection="0"/>
    <xf numFmtId="0" fontId="2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41" fillId="44" borderId="0" applyNumberFormat="0" applyBorder="0" applyAlignment="0" applyProtection="0"/>
    <xf numFmtId="0" fontId="12" fillId="0" borderId="0"/>
    <xf numFmtId="0" fontId="46" fillId="50" borderId="20" applyNumberFormat="0" applyAlignment="0" applyProtection="0"/>
    <xf numFmtId="0" fontId="309" fillId="0" borderId="0" applyNumberFormat="0" applyFill="0" applyBorder="0" applyAlignment="0" applyProtection="0"/>
    <xf numFmtId="0" fontId="310" fillId="0" borderId="0" applyNumberFormat="0" applyFill="0" applyBorder="0" applyAlignment="0" applyProtection="0"/>
    <xf numFmtId="0" fontId="12" fillId="0" borderId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" fillId="19" borderId="0" applyNumberFormat="0" applyBorder="0" applyAlignment="0" applyProtection="0"/>
    <xf numFmtId="179" fontId="29" fillId="46" borderId="0" applyNumberFormat="0" applyBorder="0" applyAlignment="0" applyProtection="0"/>
    <xf numFmtId="0" fontId="29" fillId="45" borderId="0" applyNumberFormat="0" applyBorder="0" applyAlignment="0" applyProtection="0"/>
    <xf numFmtId="0" fontId="12" fillId="0" borderId="0"/>
    <xf numFmtId="0" fontId="309" fillId="0" borderId="0" applyNumberFormat="0" applyFill="0" applyBorder="0" applyAlignment="0" applyProtection="0"/>
    <xf numFmtId="0" fontId="17" fillId="3" borderId="0" applyNumberFormat="0" applyBorder="0" applyAlignment="0" applyProtection="0"/>
    <xf numFmtId="0" fontId="46" fillId="50" borderId="20" applyNumberFormat="0" applyAlignment="0" applyProtection="0"/>
    <xf numFmtId="0" fontId="12" fillId="0" borderId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2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12" fillId="0" borderId="0"/>
    <xf numFmtId="0" fontId="311" fillId="3" borderId="0" applyNumberFormat="0" applyBorder="0" applyAlignment="0" applyProtection="0"/>
    <xf numFmtId="0" fontId="17" fillId="3" borderId="0" applyNumberFormat="0" applyBorder="0" applyAlignment="0" applyProtection="0"/>
    <xf numFmtId="0" fontId="12" fillId="0" borderId="0"/>
    <xf numFmtId="0" fontId="41" fillId="54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" fillId="15" borderId="0" applyNumberFormat="0" applyBorder="0" applyAlignment="0" applyProtection="0"/>
    <xf numFmtId="179" fontId="29" fillId="43" borderId="0" applyNumberFormat="0" applyBorder="0" applyAlignment="0" applyProtection="0"/>
    <xf numFmtId="0" fontId="12" fillId="0" borderId="0"/>
    <xf numFmtId="0" fontId="46" fillId="50" borderId="20" applyNumberFormat="0" applyAlignment="0" applyProtection="0"/>
    <xf numFmtId="0" fontId="14" fillId="0" borderId="1" applyNumberFormat="0" applyFill="0" applyAlignment="0" applyProtection="0"/>
    <xf numFmtId="0" fontId="12" fillId="0" borderId="0"/>
    <xf numFmtId="0" fontId="29" fillId="42" borderId="0" applyNumberFormat="0" applyBorder="0" applyAlignment="0" applyProtection="0"/>
    <xf numFmtId="0" fontId="41" fillId="54" borderId="0" applyNumberFormat="0" applyBorder="0" applyAlignment="0" applyProtection="0"/>
    <xf numFmtId="0" fontId="12" fillId="0" borderId="0"/>
    <xf numFmtId="0" fontId="312" fillId="0" borderId="1" applyNumberFormat="0" applyFill="0" applyAlignment="0" applyProtection="0"/>
    <xf numFmtId="0" fontId="14" fillId="0" borderId="1" applyNumberFormat="0" applyFill="0" applyAlignment="0" applyProtection="0"/>
    <xf numFmtId="0" fontId="46" fillId="50" borderId="20" applyNumberFormat="0" applyAlignment="0" applyProtection="0"/>
    <xf numFmtId="0" fontId="12" fillId="0" borderId="0"/>
    <xf numFmtId="0" fontId="2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29" fillId="41" borderId="0" applyNumberFormat="0" applyBorder="0" applyAlignment="0" applyProtection="0"/>
    <xf numFmtId="0" fontId="12" fillId="0" borderId="0"/>
    <xf numFmtId="0" fontId="15" fillId="0" borderId="2" applyNumberFormat="0" applyFill="0" applyAlignment="0" applyProtection="0"/>
    <xf numFmtId="0" fontId="313" fillId="0" borderId="2" applyNumberFormat="0" applyFill="0" applyAlignment="0" applyProtection="0"/>
    <xf numFmtId="0" fontId="12" fillId="0" borderId="0"/>
    <xf numFmtId="0" fontId="29" fillId="41" borderId="0" applyNumberFormat="0" applyBorder="0" applyAlignment="0" applyProtection="0"/>
    <xf numFmtId="0" fontId="2" fillId="11" borderId="0" applyNumberFormat="0" applyBorder="0" applyAlignment="0" applyProtection="0"/>
    <xf numFmtId="179" fontId="29" fillId="40" borderId="0" applyNumberFormat="0" applyBorder="0" applyAlignment="0" applyProtection="0"/>
    <xf numFmtId="0" fontId="29" fillId="41" borderId="0" applyNumberFormat="0" applyBorder="0" applyAlignment="0" applyProtection="0"/>
    <xf numFmtId="0" fontId="41" fillId="54" borderId="0" applyNumberFormat="0" applyBorder="0" applyAlignment="0" applyProtection="0"/>
    <xf numFmtId="0" fontId="12" fillId="0" borderId="0"/>
    <xf numFmtId="0" fontId="15" fillId="0" borderId="2" applyNumberFormat="0" applyFill="0" applyAlignment="0" applyProtection="0"/>
    <xf numFmtId="0" fontId="12" fillId="0" borderId="0"/>
    <xf numFmtId="0" fontId="12" fillId="0" borderId="0"/>
    <xf numFmtId="0" fontId="16" fillId="0" borderId="3" applyNumberFormat="0" applyFill="0" applyAlignment="0" applyProtection="0"/>
    <xf numFmtId="0" fontId="314" fillId="0" borderId="3" applyNumberFormat="0" applyFill="0" applyAlignment="0" applyProtection="0"/>
    <xf numFmtId="0" fontId="16" fillId="0" borderId="3" applyNumberFormat="0" applyFill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6" fillId="0" borderId="0" applyNumberFormat="0" applyFill="0" applyBorder="0" applyAlignment="0" applyProtection="0"/>
    <xf numFmtId="0" fontId="314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5" fillId="0" borderId="0" applyNumberFormat="0" applyFill="0" applyBorder="0" applyAlignment="0" applyProtection="0"/>
    <xf numFmtId="0" fontId="316" fillId="0" borderId="0" applyNumberFormat="0" applyFill="0" applyBorder="0" applyAlignment="0" applyProtection="0"/>
    <xf numFmtId="0" fontId="315" fillId="0" borderId="0" applyNumberFormat="0" applyFill="0" applyBorder="0" applyAlignment="0" applyProtection="0"/>
    <xf numFmtId="0" fontId="46" fillId="50" borderId="20" applyNumberFormat="0" applyAlignment="0" applyProtection="0"/>
    <xf numFmtId="0" fontId="20" fillId="6" borderId="4" applyNumberFormat="0" applyAlignment="0" applyProtection="0"/>
    <xf numFmtId="0" fontId="317" fillId="6" borderId="4" applyNumberFormat="0" applyAlignment="0" applyProtection="0"/>
    <xf numFmtId="0" fontId="20" fillId="6" borderId="4" applyNumberFormat="0" applyAlignment="0" applyProtection="0"/>
    <xf numFmtId="0" fontId="23" fillId="0" borderId="6" applyNumberFormat="0" applyFill="0" applyAlignment="0" applyProtection="0"/>
    <xf numFmtId="0" fontId="318" fillId="0" borderId="6" applyNumberFormat="0" applyFill="0" applyAlignment="0" applyProtection="0"/>
    <xf numFmtId="0" fontId="23" fillId="0" borderId="6" applyNumberFormat="0" applyFill="0" applyAlignment="0" applyProtection="0"/>
    <xf numFmtId="0" fontId="19" fillId="5" borderId="0" applyNumberFormat="0" applyBorder="0" applyAlignment="0" applyProtection="0"/>
    <xf numFmtId="0" fontId="319" fillId="5" borderId="0" applyNumberFormat="0" applyBorder="0" applyAlignment="0" applyProtection="0"/>
    <xf numFmtId="0" fontId="19" fillId="5" borderId="0" applyNumberFormat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12" fillId="0" borderId="0"/>
    <xf numFmtId="0" fontId="102" fillId="0" borderId="0"/>
    <xf numFmtId="0" fontId="37" fillId="0" borderId="0"/>
    <xf numFmtId="0" fontId="12" fillId="0" borderId="0"/>
    <xf numFmtId="0" fontId="12" fillId="0" borderId="0"/>
    <xf numFmtId="0" fontId="12" fillId="0" borderId="0"/>
    <xf numFmtId="179" fontId="2" fillId="0" borderId="0"/>
    <xf numFmtId="0" fontId="12" fillId="0" borderId="0"/>
    <xf numFmtId="0" fontId="12" fillId="0" borderId="0"/>
    <xf numFmtId="0" fontId="10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79" fontId="12" fillId="0" borderId="0"/>
    <xf numFmtId="0" fontId="12" fillId="0" borderId="0"/>
    <xf numFmtId="0" fontId="12" fillId="0" borderId="0"/>
    <xf numFmtId="179" fontId="118" fillId="0" borderId="0"/>
    <xf numFmtId="0" fontId="12" fillId="0" borderId="0"/>
    <xf numFmtId="179" fontId="2" fillId="0" borderId="0"/>
    <xf numFmtId="179" fontId="2" fillId="0" borderId="0"/>
    <xf numFmtId="0" fontId="12" fillId="0" borderId="0"/>
    <xf numFmtId="0" fontId="12" fillId="0" borderId="0"/>
    <xf numFmtId="0" fontId="37" fillId="0" borderId="0"/>
    <xf numFmtId="0" fontId="12" fillId="45" borderId="40" applyNumberFormat="0" applyFont="0" applyAlignment="0" applyProtection="0"/>
    <xf numFmtId="0" fontId="12" fillId="45" borderId="40" applyNumberFormat="0" applyFont="0" applyAlignment="0" applyProtection="0"/>
    <xf numFmtId="0" fontId="12" fillId="45" borderId="40" applyNumberFormat="0" applyFont="0" applyAlignment="0" applyProtection="0"/>
    <xf numFmtId="0" fontId="12" fillId="45" borderId="40" applyNumberFormat="0" applyFont="0" applyAlignment="0" applyProtection="0"/>
    <xf numFmtId="179" fontId="12" fillId="45" borderId="39" applyNumberFormat="0" applyFont="0" applyAlignment="0" applyProtection="0"/>
    <xf numFmtId="0" fontId="2" fillId="9" borderId="8" applyNumberFormat="0" applyFont="0" applyAlignment="0" applyProtection="0"/>
    <xf numFmtId="0" fontId="12" fillId="45" borderId="40" applyNumberFormat="0" applyFont="0" applyAlignment="0" applyProtection="0"/>
    <xf numFmtId="0" fontId="12" fillId="45" borderId="40" applyNumberFormat="0" applyFont="0" applyAlignment="0" applyProtection="0"/>
    <xf numFmtId="0" fontId="32" fillId="45" borderId="39" applyNumberFormat="0" applyFont="0" applyAlignment="0" applyProtection="0"/>
    <xf numFmtId="0" fontId="37" fillId="9" borderId="8" applyNumberFormat="0" applyFont="0" applyAlignment="0" applyProtection="0"/>
    <xf numFmtId="0" fontId="37" fillId="9" borderId="8" applyNumberFormat="0" applyFont="0" applyAlignment="0" applyProtection="0"/>
    <xf numFmtId="0" fontId="21" fillId="7" borderId="5" applyNumberFormat="0" applyAlignment="0" applyProtection="0"/>
    <xf numFmtId="0" fontId="320" fillId="7" borderId="5" applyNumberFormat="0" applyAlignment="0" applyProtection="0"/>
    <xf numFmtId="0" fontId="21" fillId="7" borderId="5" applyNumberFormat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00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0" fontId="12" fillId="0" borderId="0" applyNumberFormat="0" applyFill="0" applyBorder="0" applyAlignment="0" applyProtection="0"/>
    <xf numFmtId="179" fontId="12" fillId="0" borderId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" fillId="0" borderId="9" applyNumberFormat="0" applyFill="0" applyAlignment="0" applyProtection="0"/>
    <xf numFmtId="0" fontId="36" fillId="0" borderId="9" applyNumberFormat="0" applyFill="0" applyAlignment="0" applyProtection="0"/>
    <xf numFmtId="0" fontId="1" fillId="0" borderId="9" applyNumberFormat="0" applyFill="0" applyAlignment="0" applyProtection="0"/>
    <xf numFmtId="0" fontId="25" fillId="0" borderId="0" applyNumberFormat="0" applyFill="0" applyBorder="0" applyAlignment="0" applyProtection="0"/>
    <xf numFmtId="0" fontId="321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12" fillId="0" borderId="0"/>
    <xf numFmtId="0" fontId="46" fillId="50" borderId="20" applyNumberFormat="0" applyAlignment="0" applyProtection="0"/>
    <xf numFmtId="0" fontId="46" fillId="50" borderId="20" applyNumberFormat="0" applyAlignment="0" applyProtection="0"/>
    <xf numFmtId="0" fontId="46" fillId="50" borderId="20" applyNumberFormat="0" applyAlignment="0" applyProtection="0"/>
    <xf numFmtId="0" fontId="46" fillId="50" borderId="20" applyNumberFormat="0" applyAlignment="0" applyProtection="0"/>
    <xf numFmtId="0" fontId="46" fillId="50" borderId="20" applyNumberFormat="0" applyAlignment="0" applyProtection="0"/>
    <xf numFmtId="0" fontId="46" fillId="50" borderId="20" applyNumberFormat="0" applyAlignment="0" applyProtection="0"/>
    <xf numFmtId="0" fontId="46" fillId="50" borderId="20" applyNumberFormat="0" applyAlignment="0" applyProtection="0"/>
    <xf numFmtId="0" fontId="46" fillId="50" borderId="20" applyNumberForma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9" fillId="44" borderId="0" applyNumberFormat="0" applyBorder="0" applyAlignment="0" applyProtection="0"/>
    <xf numFmtId="0" fontId="29" fillId="40" borderId="0" applyNumberFormat="0" applyBorder="0" applyAlignment="0" applyProtection="0"/>
    <xf numFmtId="0" fontId="2" fillId="11" borderId="0" applyNumberFormat="0" applyBorder="0" applyAlignment="0" applyProtection="0"/>
    <xf numFmtId="0" fontId="29" fillId="41" borderId="0" applyNumberFormat="0" applyBorder="0" applyAlignment="0" applyProtection="0"/>
    <xf numFmtId="0" fontId="2" fillId="11" borderId="0" applyNumberFormat="0" applyBorder="0" applyAlignment="0" applyProtection="0"/>
    <xf numFmtId="0" fontId="29" fillId="40" borderId="0" applyNumberFormat="0" applyBorder="0" applyAlignment="0" applyProtection="0"/>
    <xf numFmtId="0" fontId="2" fillId="11" borderId="0" applyNumberFormat="0" applyBorder="0" applyAlignment="0" applyProtection="0"/>
    <xf numFmtId="0" fontId="29" fillId="41" borderId="0" applyNumberFormat="0" applyBorder="0" applyAlignment="0" applyProtection="0"/>
    <xf numFmtId="0" fontId="29" fillId="50" borderId="0" applyNumberFormat="0" applyBorder="0" applyAlignment="0" applyProtection="0"/>
    <xf numFmtId="0" fontId="29" fillId="43" borderId="0" applyNumberFormat="0" applyBorder="0" applyAlignment="0" applyProtection="0"/>
    <xf numFmtId="0" fontId="2" fillId="15" borderId="0" applyNumberFormat="0" applyBorder="0" applyAlignment="0" applyProtection="0"/>
    <xf numFmtId="0" fontId="29" fillId="42" borderId="0" applyNumberFormat="0" applyBorder="0" applyAlignment="0" applyProtection="0"/>
    <xf numFmtId="0" fontId="2" fillId="15" borderId="0" applyNumberFormat="0" applyBorder="0" applyAlignment="0" applyProtection="0"/>
    <xf numFmtId="0" fontId="29" fillId="43" borderId="0" applyNumberFormat="0" applyBorder="0" applyAlignment="0" applyProtection="0"/>
    <xf numFmtId="0" fontId="2" fillId="15" borderId="0" applyNumberFormat="0" applyBorder="0" applyAlignment="0" applyProtection="0"/>
    <xf numFmtId="0" fontId="29" fillId="42" borderId="0" applyNumberFormat="0" applyBorder="0" applyAlignment="0" applyProtection="0"/>
    <xf numFmtId="0" fontId="29" fillId="50" borderId="0" applyNumberFormat="0" applyBorder="0" applyAlignment="0" applyProtection="0"/>
    <xf numFmtId="0" fontId="29" fillId="46" borderId="0" applyNumberFormat="0" applyBorder="0" applyAlignment="0" applyProtection="0"/>
    <xf numFmtId="0" fontId="2" fillId="19" borderId="0" applyNumberFormat="0" applyBorder="0" applyAlignment="0" applyProtection="0"/>
    <xf numFmtId="0" fontId="29" fillId="45" borderId="0" applyNumberFormat="0" applyBorder="0" applyAlignment="0" applyProtection="0"/>
    <xf numFmtId="0" fontId="2" fillId="19" borderId="0" applyNumberFormat="0" applyBorder="0" applyAlignment="0" applyProtection="0"/>
    <xf numFmtId="0" fontId="29" fillId="46" borderId="0" applyNumberFormat="0" applyBorder="0" applyAlignment="0" applyProtection="0"/>
    <xf numFmtId="0" fontId="2" fillId="19" borderId="0" applyNumberFormat="0" applyBorder="0" applyAlignment="0" applyProtection="0"/>
    <xf numFmtId="0" fontId="29" fillId="45" borderId="0" applyNumberFormat="0" applyBorder="0" applyAlignment="0" applyProtection="0"/>
    <xf numFmtId="0" fontId="29" fillId="44" borderId="0" applyNumberFormat="0" applyBorder="0" applyAlignment="0" applyProtection="0"/>
    <xf numFmtId="0" fontId="29" fillId="47" borderId="0" applyNumberFormat="0" applyBorder="0" applyAlignment="0" applyProtection="0"/>
    <xf numFmtId="0" fontId="2" fillId="23" borderId="0" applyNumberFormat="0" applyBorder="0" applyAlignment="0" applyProtection="0"/>
    <xf numFmtId="0" fontId="29" fillId="41" borderId="0" applyNumberFormat="0" applyBorder="0" applyAlignment="0" applyProtection="0"/>
    <xf numFmtId="0" fontId="2" fillId="23" borderId="0" applyNumberFormat="0" applyBorder="0" applyAlignment="0" applyProtection="0"/>
    <xf numFmtId="0" fontId="29" fillId="47" borderId="0" applyNumberFormat="0" applyBorder="0" applyAlignment="0" applyProtection="0"/>
    <xf numFmtId="0" fontId="2" fillId="23" borderId="0" applyNumberFormat="0" applyBorder="0" applyAlignment="0" applyProtection="0"/>
    <xf numFmtId="0" fontId="29" fillId="41" borderId="0" applyNumberFormat="0" applyBorder="0" applyAlignment="0" applyProtection="0"/>
    <xf numFmtId="0" fontId="29" fillId="79" borderId="0" applyNumberFormat="0" applyBorder="0" applyAlignment="0" applyProtection="0"/>
    <xf numFmtId="0" fontId="29" fillId="48" borderId="0" applyNumberFormat="0" applyBorder="0" applyAlignment="0" applyProtection="0"/>
    <xf numFmtId="0" fontId="2" fillId="27" borderId="0" applyNumberFormat="0" applyBorder="0" applyAlignment="0" applyProtection="0"/>
    <xf numFmtId="0" fontId="29" fillId="48" borderId="0" applyNumberFormat="0" applyBorder="0" applyAlignment="0" applyProtection="0"/>
    <xf numFmtId="0" fontId="2" fillId="27" borderId="0" applyNumberFormat="0" applyBorder="0" applyAlignment="0" applyProtection="0"/>
    <xf numFmtId="0" fontId="29" fillId="48" borderId="0" applyNumberFormat="0" applyBorder="0" applyAlignment="0" applyProtection="0"/>
    <xf numFmtId="0" fontId="2" fillId="27" borderId="0" applyNumberFormat="0" applyBorder="0" applyAlignment="0" applyProtection="0"/>
    <xf numFmtId="0" fontId="29" fillId="48" borderId="0" applyNumberFormat="0" applyBorder="0" applyAlignment="0" applyProtection="0"/>
    <xf numFmtId="0" fontId="29" fillId="50" borderId="0" applyNumberFormat="0" applyBorder="0" applyAlignment="0" applyProtection="0"/>
    <xf numFmtId="0" fontId="29" fillId="44" borderId="0" applyNumberFormat="0" applyBorder="0" applyAlignment="0" applyProtection="0"/>
    <xf numFmtId="0" fontId="2" fillId="31" borderId="0" applyNumberFormat="0" applyBorder="0" applyAlignment="0" applyProtection="0"/>
    <xf numFmtId="0" fontId="29" fillId="45" borderId="0" applyNumberFormat="0" applyBorder="0" applyAlignment="0" applyProtection="0"/>
    <xf numFmtId="0" fontId="46" fillId="50" borderId="20" applyNumberFormat="0" applyAlignment="0" applyProtection="0"/>
    <xf numFmtId="0" fontId="2" fillId="31" borderId="0" applyNumberFormat="0" applyBorder="0" applyAlignment="0" applyProtection="0"/>
    <xf numFmtId="0" fontId="29" fillId="44" borderId="0" applyNumberFormat="0" applyBorder="0" applyAlignment="0" applyProtection="0"/>
    <xf numFmtId="0" fontId="2" fillId="31" borderId="0" applyNumberFormat="0" applyBorder="0" applyAlignment="0" applyProtection="0"/>
    <xf numFmtId="0" fontId="29" fillId="45" borderId="0" applyNumberFormat="0" applyBorder="0" applyAlignment="0" applyProtection="0"/>
    <xf numFmtId="0" fontId="29" fillId="39" borderId="0" applyNumberFormat="0" applyBorder="0" applyAlignment="0" applyProtection="0"/>
    <xf numFmtId="0" fontId="2" fillId="12" borderId="0" applyNumberFormat="0" applyBorder="0" applyAlignment="0" applyProtection="0"/>
    <xf numFmtId="0" fontId="29" fillId="49" borderId="0" applyNumberFormat="0" applyBorder="0" applyAlignment="0" applyProtection="0"/>
    <xf numFmtId="0" fontId="2" fillId="12" borderId="0" applyNumberFormat="0" applyBorder="0" applyAlignment="0" applyProtection="0"/>
    <xf numFmtId="0" fontId="29" fillId="39" borderId="0" applyNumberFormat="0" applyBorder="0" applyAlignment="0" applyProtection="0"/>
    <xf numFmtId="0" fontId="2" fillId="12" borderId="0" applyNumberFormat="0" applyBorder="0" applyAlignment="0" applyProtection="0"/>
    <xf numFmtId="0" fontId="29" fillId="49" borderId="0" applyNumberFormat="0" applyBorder="0" applyAlignment="0" applyProtection="0"/>
    <xf numFmtId="0" fontId="2" fillId="16" borderId="0" applyNumberFormat="0" applyBorder="0" applyAlignment="0" applyProtection="0"/>
    <xf numFmtId="0" fontId="29" fillId="42" borderId="0" applyNumberFormat="0" applyBorder="0" applyAlignment="0" applyProtection="0"/>
    <xf numFmtId="0" fontId="2" fillId="16" borderId="0" applyNumberFormat="0" applyBorder="0" applyAlignment="0" applyProtection="0"/>
    <xf numFmtId="0" fontId="29" fillId="42" borderId="0" applyNumberFormat="0" applyBorder="0" applyAlignment="0" applyProtection="0"/>
    <xf numFmtId="0" fontId="2" fillId="16" borderId="0" applyNumberFormat="0" applyBorder="0" applyAlignment="0" applyProtection="0"/>
    <xf numFmtId="0" fontId="29" fillId="42" borderId="0" applyNumberFormat="0" applyBorder="0" applyAlignment="0" applyProtection="0"/>
    <xf numFmtId="0" fontId="29" fillId="51" borderId="0" applyNumberFormat="0" applyBorder="0" applyAlignment="0" applyProtection="0"/>
    <xf numFmtId="0" fontId="2" fillId="20" borderId="0" applyNumberFormat="0" applyBorder="0" applyAlignment="0" applyProtection="0"/>
    <xf numFmtId="0" fontId="29" fillId="50" borderId="0" applyNumberFormat="0" applyBorder="0" applyAlignment="0" applyProtection="0"/>
    <xf numFmtId="0" fontId="2" fillId="20" borderId="0" applyNumberFormat="0" applyBorder="0" applyAlignment="0" applyProtection="0"/>
    <xf numFmtId="0" fontId="29" fillId="51" borderId="0" applyNumberFormat="0" applyBorder="0" applyAlignment="0" applyProtection="0"/>
    <xf numFmtId="0" fontId="2" fillId="20" borderId="0" applyNumberFormat="0" applyBorder="0" applyAlignment="0" applyProtection="0"/>
    <xf numFmtId="0" fontId="29" fillId="50" borderId="0" applyNumberFormat="0" applyBorder="0" applyAlignment="0" applyProtection="0"/>
    <xf numFmtId="0" fontId="29" fillId="47" borderId="0" applyNumberFormat="0" applyBorder="0" applyAlignment="0" applyProtection="0"/>
    <xf numFmtId="0" fontId="2" fillId="24" borderId="0" applyNumberFormat="0" applyBorder="0" applyAlignment="0" applyProtection="0"/>
    <xf numFmtId="0" fontId="29" fillId="49" borderId="0" applyNumberFormat="0" applyBorder="0" applyAlignment="0" applyProtection="0"/>
    <xf numFmtId="0" fontId="2" fillId="24" borderId="0" applyNumberFormat="0" applyBorder="0" applyAlignment="0" applyProtection="0"/>
    <xf numFmtId="0" fontId="29" fillId="47" borderId="0" applyNumberFormat="0" applyBorder="0" applyAlignment="0" applyProtection="0"/>
    <xf numFmtId="0" fontId="2" fillId="24" borderId="0" applyNumberFormat="0" applyBorder="0" applyAlignment="0" applyProtection="0"/>
    <xf numFmtId="0" fontId="29" fillId="49" borderId="0" applyNumberFormat="0" applyBorder="0" applyAlignment="0" applyProtection="0"/>
    <xf numFmtId="0" fontId="2" fillId="28" borderId="0" applyNumberFormat="0" applyBorder="0" applyAlignment="0" applyProtection="0"/>
    <xf numFmtId="0" fontId="29" fillId="39" borderId="0" applyNumberFormat="0" applyBorder="0" applyAlignment="0" applyProtection="0"/>
    <xf numFmtId="0" fontId="2" fillId="28" borderId="0" applyNumberFormat="0" applyBorder="0" applyAlignment="0" applyProtection="0"/>
    <xf numFmtId="0" fontId="29" fillId="39" borderId="0" applyNumberFormat="0" applyBorder="0" applyAlignment="0" applyProtection="0"/>
    <xf numFmtId="0" fontId="2" fillId="28" borderId="0" applyNumberFormat="0" applyBorder="0" applyAlignment="0" applyProtection="0"/>
    <xf numFmtId="0" fontId="29" fillId="39" borderId="0" applyNumberFormat="0" applyBorder="0" applyAlignment="0" applyProtection="0"/>
    <xf numFmtId="0" fontId="29" fillId="52" borderId="0" applyNumberFormat="0" applyBorder="0" applyAlignment="0" applyProtection="0"/>
    <xf numFmtId="0" fontId="2" fillId="32" borderId="0" applyNumberFormat="0" applyBorder="0" applyAlignment="0" applyProtection="0"/>
    <xf numFmtId="0" fontId="29" fillId="50" borderId="0" applyNumberFormat="0" applyBorder="0" applyAlignment="0" applyProtection="0"/>
    <xf numFmtId="0" fontId="2" fillId="32" borderId="0" applyNumberFormat="0" applyBorder="0" applyAlignment="0" applyProtection="0"/>
    <xf numFmtId="0" fontId="29" fillId="52" borderId="0" applyNumberFormat="0" applyBorder="0" applyAlignment="0" applyProtection="0"/>
    <xf numFmtId="0" fontId="2" fillId="32" borderId="0" applyNumberFormat="0" applyBorder="0" applyAlignment="0" applyProtection="0"/>
    <xf numFmtId="0" fontId="29" fillId="50" borderId="0" applyNumberFormat="0" applyBorder="0" applyAlignment="0" applyProtection="0"/>
    <xf numFmtId="0" fontId="27" fillId="13" borderId="0" applyNumberFormat="0" applyBorder="0" applyAlignment="0" applyProtection="0"/>
    <xf numFmtId="0" fontId="41" fillId="53" borderId="0" applyNumberFormat="0" applyBorder="0" applyAlignment="0" applyProtection="0"/>
    <xf numFmtId="0" fontId="27" fillId="17" borderId="0" applyNumberFormat="0" applyBorder="0" applyAlignment="0" applyProtection="0"/>
    <xf numFmtId="0" fontId="27" fillId="21" borderId="0" applyNumberFormat="0" applyBorder="0" applyAlignment="0" applyProtection="0"/>
    <xf numFmtId="0" fontId="41" fillId="51" borderId="0" applyNumberFormat="0" applyBorder="0" applyAlignment="0" applyProtection="0"/>
    <xf numFmtId="0" fontId="27" fillId="25" borderId="0" applyNumberFormat="0" applyBorder="0" applyAlignment="0" applyProtection="0"/>
    <xf numFmtId="0" fontId="41" fillId="57" borderId="0" applyNumberFormat="0" applyBorder="0" applyAlignment="0" applyProtection="0"/>
    <xf numFmtId="0" fontId="27" fillId="29" borderId="0" applyNumberFormat="0" applyBorder="0" applyAlignment="0" applyProtection="0"/>
    <xf numFmtId="0" fontId="27" fillId="33" borderId="0" applyNumberFormat="0" applyBorder="0" applyAlignment="0" applyProtection="0"/>
    <xf numFmtId="0" fontId="41" fillId="59" borderId="0" applyNumberFormat="0" applyBorder="0" applyAlignment="0" applyProtection="0"/>
    <xf numFmtId="0" fontId="41" fillId="54" borderId="0" applyNumberFormat="0" applyBorder="0" applyAlignment="0" applyProtection="0"/>
    <xf numFmtId="0" fontId="27" fillId="10" borderId="0" applyNumberFormat="0" applyBorder="0" applyAlignment="0" applyProtection="0"/>
    <xf numFmtId="0" fontId="41" fillId="60" borderId="0" applyNumberFormat="0" applyBorder="0" applyAlignment="0" applyProtection="0"/>
    <xf numFmtId="0" fontId="41" fillId="44" borderId="0" applyNumberFormat="0" applyBorder="0" applyAlignment="0" applyProtection="0"/>
    <xf numFmtId="0" fontId="41" fillId="56" borderId="0" applyNumberFormat="0" applyBorder="0" applyAlignment="0" applyProtection="0"/>
    <xf numFmtId="0" fontId="27" fillId="14" borderId="0" applyNumberFormat="0" applyBorder="0" applyAlignment="0" applyProtection="0"/>
    <xf numFmtId="0" fontId="41" fillId="61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27" fillId="18" borderId="0" applyNumberFormat="0" applyBorder="0" applyAlignment="0" applyProtection="0"/>
    <xf numFmtId="0" fontId="41" fillId="62" borderId="0" applyNumberFormat="0" applyBorder="0" applyAlignment="0" applyProtection="0"/>
    <xf numFmtId="0" fontId="41" fillId="63" borderId="0" applyNumberFormat="0" applyBorder="0" applyAlignment="0" applyProtection="0"/>
    <xf numFmtId="0" fontId="41" fillId="63" borderId="0" applyNumberFormat="0" applyBorder="0" applyAlignment="0" applyProtection="0"/>
    <xf numFmtId="0" fontId="27" fillId="22" borderId="0" applyNumberFormat="0" applyBorder="0" applyAlignment="0" applyProtection="0"/>
    <xf numFmtId="0" fontId="41" fillId="57" borderId="0" applyNumberFormat="0" applyBorder="0" applyAlignment="0" applyProtection="0"/>
    <xf numFmtId="0" fontId="41" fillId="54" borderId="0" applyNumberFormat="0" applyBorder="0" applyAlignment="0" applyProtection="0"/>
    <xf numFmtId="0" fontId="27" fillId="26" borderId="0" applyNumberFormat="0" applyBorder="0" applyAlignment="0" applyProtection="0"/>
    <xf numFmtId="0" fontId="41" fillId="56" borderId="0" applyNumberFormat="0" applyBorder="0" applyAlignment="0" applyProtection="0"/>
    <xf numFmtId="0" fontId="41" fillId="44" borderId="0" applyNumberFormat="0" applyBorder="0" applyAlignment="0" applyProtection="0"/>
    <xf numFmtId="0" fontId="27" fillId="30" borderId="0" applyNumberFormat="0" applyBorder="0" applyAlignment="0" applyProtection="0"/>
    <xf numFmtId="0" fontId="41" fillId="44" borderId="0" applyNumberFormat="0" applyBorder="0" applyAlignment="0" applyProtection="0"/>
    <xf numFmtId="0" fontId="18" fillId="4" borderId="0" applyNumberFormat="0" applyBorder="0" applyAlignment="0" applyProtection="0"/>
    <xf numFmtId="0" fontId="41" fillId="54" borderId="0" applyNumberFormat="0" applyBorder="0" applyAlignment="0" applyProtection="0"/>
    <xf numFmtId="0" fontId="22" fillId="7" borderId="4" applyNumberFormat="0" applyAlignment="0" applyProtection="0"/>
    <xf numFmtId="0" fontId="50" fillId="49" borderId="20" applyNumberFormat="0" applyAlignment="0" applyProtection="0"/>
    <xf numFmtId="0" fontId="24" fillId="8" borderId="7" applyNumberFormat="0" applyAlignment="0" applyProtection="0"/>
    <xf numFmtId="176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0" fontId="26" fillId="0" borderId="0" applyNumberFormat="0" applyFill="0" applyBorder="0" applyAlignment="0" applyProtection="0"/>
    <xf numFmtId="0" fontId="17" fillId="3" borderId="0" applyNumberFormat="0" applyBorder="0" applyAlignment="0" applyProtection="0"/>
    <xf numFmtId="0" fontId="14" fillId="0" borderId="1" applyNumberFormat="0" applyFill="0" applyAlignment="0" applyProtection="0"/>
    <xf numFmtId="0" fontId="51" fillId="0" borderId="26" applyNumberFormat="0" applyFill="0" applyAlignment="0" applyProtection="0"/>
    <xf numFmtId="0" fontId="15" fillId="0" borderId="2" applyNumberFormat="0" applyFill="0" applyAlignment="0" applyProtection="0"/>
    <xf numFmtId="0" fontId="52" fillId="0" borderId="29" applyNumberFormat="0" applyFill="0" applyAlignment="0" applyProtection="0"/>
    <xf numFmtId="0" fontId="16" fillId="0" borderId="3" applyNumberFormat="0" applyFill="0" applyAlignment="0" applyProtection="0"/>
    <xf numFmtId="0" fontId="53" fillId="0" borderId="31" applyNumberFormat="0" applyFill="0" applyAlignment="0" applyProtection="0"/>
    <xf numFmtId="0" fontId="16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46" fillId="50" borderId="20" applyNumberFormat="0" applyAlignment="0" applyProtection="0"/>
    <xf numFmtId="0" fontId="20" fillId="6" borderId="4" applyNumberFormat="0" applyAlignment="0" applyProtection="0"/>
    <xf numFmtId="0" fontId="46" fillId="44" borderId="20" applyNumberFormat="0" applyAlignment="0" applyProtection="0"/>
    <xf numFmtId="0" fontId="23" fillId="0" borderId="6" applyNumberFormat="0" applyFill="0" applyAlignment="0" applyProtection="0"/>
    <xf numFmtId="0" fontId="54" fillId="0" borderId="37" applyNumberFormat="0" applyFill="0" applyAlignment="0" applyProtection="0"/>
    <xf numFmtId="0" fontId="19" fillId="5" borderId="0" applyNumberFormat="0" applyBorder="0" applyAlignment="0" applyProtection="0"/>
    <xf numFmtId="0" fontId="126" fillId="50" borderId="0" applyNumberFormat="0" applyBorder="0" applyAlignment="0" applyProtection="0"/>
    <xf numFmtId="0" fontId="40" fillId="0" borderId="0"/>
    <xf numFmtId="0" fontId="2" fillId="0" borderId="0"/>
    <xf numFmtId="0" fontId="12" fillId="0" borderId="0"/>
    <xf numFmtId="179" fontId="2" fillId="0" borderId="0"/>
    <xf numFmtId="179" fontId="2" fillId="0" borderId="0"/>
    <xf numFmtId="179" fontId="2" fillId="0" borderId="0"/>
    <xf numFmtId="0" fontId="12" fillId="0" borderId="0"/>
    <xf numFmtId="179" fontId="2" fillId="0" borderId="0"/>
    <xf numFmtId="179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9" fontId="2" fillId="0" borderId="0"/>
    <xf numFmtId="179" fontId="2" fillId="0" borderId="0"/>
    <xf numFmtId="0" fontId="2" fillId="0" borderId="0"/>
    <xf numFmtId="0" fontId="2" fillId="0" borderId="0"/>
    <xf numFmtId="0" fontId="12" fillId="0" borderId="0"/>
    <xf numFmtId="0" fontId="1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2" fillId="0" borderId="0"/>
    <xf numFmtId="179" fontId="2" fillId="0" borderId="0"/>
    <xf numFmtId="179" fontId="2" fillId="0" borderId="0"/>
    <xf numFmtId="179" fontId="2" fillId="0" borderId="0"/>
    <xf numFmtId="179" fontId="2" fillId="0" borderId="0"/>
    <xf numFmtId="0" fontId="12" fillId="0" borderId="0"/>
    <xf numFmtId="0" fontId="2" fillId="0" borderId="0"/>
    <xf numFmtId="0" fontId="12" fillId="45" borderId="40" applyNumberFormat="0" applyFont="0" applyAlignment="0" applyProtection="0"/>
    <xf numFmtId="0" fontId="12" fillId="45" borderId="40" applyNumberFormat="0" applyFont="0" applyAlignment="0" applyProtection="0"/>
    <xf numFmtId="0" fontId="29" fillId="45" borderId="39" applyNumberFormat="0" applyFont="0" applyAlignment="0" applyProtection="0"/>
    <xf numFmtId="0" fontId="2" fillId="9" borderId="8" applyNumberFormat="0" applyFont="0" applyAlignment="0" applyProtection="0"/>
    <xf numFmtId="0" fontId="12" fillId="45" borderId="40" applyNumberFormat="0" applyFont="0" applyAlignment="0" applyProtection="0"/>
    <xf numFmtId="0" fontId="2" fillId="9" borderId="8" applyNumberFormat="0" applyFont="0" applyAlignment="0" applyProtection="0"/>
    <xf numFmtId="0" fontId="29" fillId="45" borderId="39" applyNumberFormat="0" applyFont="0" applyAlignment="0" applyProtection="0"/>
    <xf numFmtId="0" fontId="12" fillId="45" borderId="40" applyNumberFormat="0" applyFont="0" applyAlignment="0" applyProtection="0"/>
    <xf numFmtId="0" fontId="12" fillId="45" borderId="40" applyNumberFormat="0" applyFont="0" applyAlignment="0" applyProtection="0"/>
    <xf numFmtId="0" fontId="12" fillId="45" borderId="40" applyNumberFormat="0" applyFont="0" applyAlignment="0" applyProtection="0"/>
    <xf numFmtId="0" fontId="21" fillId="7" borderId="5" applyNumberFormat="0" applyAlignment="0" applyProtection="0"/>
    <xf numFmtId="0" fontId="48" fillId="49" borderId="19" applyNumberFormat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49" fillId="0" borderId="79" applyNumberFormat="0" applyFill="0" applyAlignment="0" applyProtection="0"/>
    <xf numFmtId="0" fontId="1" fillId="0" borderId="9" applyNumberFormat="0" applyFill="0" applyAlignment="0" applyProtection="0"/>
    <xf numFmtId="0" fontId="49" fillId="0" borderId="42" applyNumberFormat="0" applyFill="0" applyAlignment="0" applyProtection="0"/>
    <xf numFmtId="0" fontId="25" fillId="0" borderId="0" applyNumberFormat="0" applyFill="0" applyBorder="0" applyAlignment="0" applyProtection="0"/>
    <xf numFmtId="0" fontId="12" fillId="0" borderId="0"/>
    <xf numFmtId="0" fontId="12" fillId="0" borderId="0"/>
    <xf numFmtId="0" fontId="100" fillId="39" borderId="0" applyNumberFormat="0" applyBorder="0" applyAlignment="0" applyProtection="0"/>
    <xf numFmtId="0" fontId="29" fillId="39" borderId="0" applyNumberFormat="0" applyBorder="0" applyAlignment="0" applyProtection="0"/>
    <xf numFmtId="0" fontId="322" fillId="49" borderId="0" applyNumberFormat="0" applyBorder="0" applyAlignment="0" applyProtection="0"/>
    <xf numFmtId="0" fontId="32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46" fillId="50" borderId="20" applyNumberFormat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11" borderId="0" applyNumberFormat="0" applyBorder="0" applyAlignment="0" applyProtection="0"/>
    <xf numFmtId="0" fontId="46" fillId="50" borderId="20" applyNumberFormat="0" applyAlignment="0" applyProtection="0"/>
    <xf numFmtId="0" fontId="322" fillId="42" borderId="0" applyNumberFormat="0" applyBorder="0" applyAlignment="0" applyProtection="0"/>
    <xf numFmtId="0" fontId="32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46" fillId="50" borderId="20" applyNumberFormat="0" applyAlignment="0" applyProtection="0"/>
    <xf numFmtId="0" fontId="46" fillId="50" borderId="20" applyNumberFormat="0" applyAlignment="0" applyProtection="0"/>
    <xf numFmtId="0" fontId="2" fillId="15" borderId="0" applyNumberFormat="0" applyBorder="0" applyAlignment="0" applyProtection="0"/>
    <xf numFmtId="0" fontId="46" fillId="50" borderId="20" applyNumberFormat="0" applyAlignment="0" applyProtection="0"/>
    <xf numFmtId="0" fontId="2" fillId="15" borderId="0" applyNumberFormat="0" applyBorder="0" applyAlignment="0" applyProtection="0"/>
    <xf numFmtId="0" fontId="322" fillId="50" borderId="0" applyNumberFormat="0" applyBorder="0" applyAlignment="0" applyProtection="0"/>
    <xf numFmtId="0" fontId="2" fillId="15" borderId="0" applyNumberFormat="0" applyBorder="0" applyAlignment="0" applyProtection="0"/>
    <xf numFmtId="0" fontId="322" fillId="50" borderId="0" applyNumberFormat="0" applyBorder="0" applyAlignment="0" applyProtection="0"/>
    <xf numFmtId="0" fontId="46" fillId="50" borderId="20" applyNumberFormat="0" applyAlignment="0" applyProtection="0"/>
    <xf numFmtId="0" fontId="2" fillId="19" borderId="0" applyNumberFormat="0" applyBorder="0" applyAlignment="0" applyProtection="0"/>
    <xf numFmtId="0" fontId="46" fillId="50" borderId="20" applyNumberFormat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322" fillId="49" borderId="0" applyNumberFormat="0" applyBorder="0" applyAlignment="0" applyProtection="0"/>
    <xf numFmtId="0" fontId="322" fillId="49" borderId="0" applyNumberFormat="0" applyBorder="0" applyAlignment="0" applyProtection="0"/>
    <xf numFmtId="0" fontId="2" fillId="23" borderId="0" applyNumberFormat="0" applyBorder="0" applyAlignment="0" applyProtection="0"/>
    <xf numFmtId="0" fontId="41" fillId="54" borderId="0" applyNumberFormat="0" applyBorder="0" applyAlignment="0" applyProtection="0"/>
    <xf numFmtId="0" fontId="2" fillId="45" borderId="0" applyNumberFormat="0" applyBorder="0" applyAlignment="0" applyProtection="0"/>
    <xf numFmtId="0" fontId="2" fillId="23" borderId="0" applyNumberFormat="0" applyBorder="0" applyAlignment="0" applyProtection="0"/>
    <xf numFmtId="0" fontId="2" fillId="45" borderId="0" applyNumberFormat="0" applyBorder="0" applyAlignment="0" applyProtection="0"/>
    <xf numFmtId="0" fontId="2" fillId="23" borderId="0" applyNumberFormat="0" applyBorder="0" applyAlignment="0" applyProtection="0"/>
    <xf numFmtId="0" fontId="41" fillId="54" borderId="0" applyNumberFormat="0" applyBorder="0" applyAlignment="0" applyProtection="0"/>
    <xf numFmtId="0" fontId="100" fillId="45" borderId="0" applyNumberFormat="0" applyBorder="0" applyAlignment="0" applyProtection="0"/>
    <xf numFmtId="0" fontId="2" fillId="45" borderId="0" applyNumberFormat="0" applyBorder="0" applyAlignment="0" applyProtection="0"/>
    <xf numFmtId="0" fontId="322" fillId="39" borderId="0" applyNumberFormat="0" applyBorder="0" applyAlignment="0" applyProtection="0"/>
    <xf numFmtId="0" fontId="322" fillId="39" borderId="0" applyNumberFormat="0" applyBorder="0" applyAlignment="0" applyProtection="0"/>
    <xf numFmtId="0" fontId="100" fillId="44" borderId="0" applyNumberFormat="0" applyBorder="0" applyAlignment="0" applyProtection="0"/>
    <xf numFmtId="0" fontId="2" fillId="45" borderId="0" applyNumberFormat="0" applyBorder="0" applyAlignment="0" applyProtection="0"/>
    <xf numFmtId="0" fontId="41" fillId="54" borderId="0" applyNumberFormat="0" applyBorder="0" applyAlignment="0" applyProtection="0"/>
    <xf numFmtId="0" fontId="2" fillId="27" borderId="0" applyNumberFormat="0" applyBorder="0" applyAlignment="0" applyProtection="0"/>
    <xf numFmtId="0" fontId="2" fillId="45" borderId="0" applyNumberFormat="0" applyBorder="0" applyAlignment="0" applyProtection="0"/>
    <xf numFmtId="0" fontId="100" fillId="45" borderId="0" applyNumberFormat="0" applyBorder="0" applyAlignment="0" applyProtection="0"/>
    <xf numFmtId="0" fontId="2" fillId="45" borderId="0" applyNumberFormat="0" applyBorder="0" applyAlignment="0" applyProtection="0"/>
    <xf numFmtId="0" fontId="37" fillId="45" borderId="0" applyNumberFormat="0" applyBorder="0" applyAlignment="0" applyProtection="0"/>
    <xf numFmtId="0" fontId="41" fillId="54" borderId="0" applyNumberFormat="0" applyBorder="0" applyAlignment="0" applyProtection="0"/>
    <xf numFmtId="0" fontId="100" fillId="45" borderId="0" applyNumberFormat="0" applyBorder="0" applyAlignment="0" applyProtection="0"/>
    <xf numFmtId="0" fontId="2" fillId="27" borderId="0" applyNumberFormat="0" applyBorder="0" applyAlignment="0" applyProtection="0"/>
    <xf numFmtId="0" fontId="2" fillId="45" borderId="0" applyNumberFormat="0" applyBorder="0" applyAlignment="0" applyProtection="0"/>
    <xf numFmtId="0" fontId="46" fillId="50" borderId="20" applyNumberFormat="0" applyAlignment="0" applyProtection="0"/>
    <xf numFmtId="0" fontId="2" fillId="27" borderId="0" applyNumberFormat="0" applyBorder="0" applyAlignment="0" applyProtection="0"/>
    <xf numFmtId="0" fontId="41" fillId="44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1" fillId="54" borderId="0" applyNumberFormat="0" applyBorder="0" applyAlignment="0" applyProtection="0"/>
    <xf numFmtId="0" fontId="2" fillId="50" borderId="0" applyNumberFormat="0" applyBorder="0" applyAlignment="0" applyProtection="0"/>
    <xf numFmtId="0" fontId="2" fillId="45" borderId="0" applyNumberFormat="0" applyBorder="0" applyAlignment="0" applyProtection="0"/>
    <xf numFmtId="0" fontId="46" fillId="50" borderId="20" applyNumberFormat="0" applyAlignment="0" applyProtection="0"/>
    <xf numFmtId="0" fontId="41" fillId="44" borderId="0" applyNumberFormat="0" applyBorder="0" applyAlignment="0" applyProtection="0"/>
    <xf numFmtId="0" fontId="37" fillId="45" borderId="0" applyNumberFormat="0" applyBorder="0" applyAlignment="0" applyProtection="0"/>
    <xf numFmtId="0" fontId="41" fillId="54" borderId="0" applyNumberFormat="0" applyBorder="0" applyAlignment="0" applyProtection="0"/>
    <xf numFmtId="0" fontId="2" fillId="31" borderId="0" applyNumberFormat="0" applyBorder="0" applyAlignment="0" applyProtection="0"/>
    <xf numFmtId="0" fontId="100" fillId="44" borderId="0" applyNumberFormat="0" applyBorder="0" applyAlignment="0" applyProtection="0"/>
    <xf numFmtId="0" fontId="322" fillId="50" borderId="0" applyNumberFormat="0" applyBorder="0" applyAlignment="0" applyProtection="0"/>
    <xf numFmtId="0" fontId="46" fillId="50" borderId="20" applyNumberFormat="0" applyAlignment="0" applyProtection="0"/>
    <xf numFmtId="0" fontId="322" fillId="50" borderId="0" applyNumberFormat="0" applyBorder="0" applyAlignment="0" applyProtection="0"/>
    <xf numFmtId="0" fontId="2" fillId="45" borderId="0" applyNumberFormat="0" applyBorder="0" applyAlignment="0" applyProtection="0"/>
    <xf numFmtId="0" fontId="41" fillId="44" borderId="0" applyNumberFormat="0" applyBorder="0" applyAlignment="0" applyProtection="0"/>
    <xf numFmtId="0" fontId="2" fillId="31" borderId="0" applyNumberFormat="0" applyBorder="0" applyAlignment="0" applyProtection="0"/>
    <xf numFmtId="0" fontId="41" fillId="54" borderId="0" applyNumberFormat="0" applyBorder="0" applyAlignment="0" applyProtection="0"/>
    <xf numFmtId="0" fontId="2" fillId="31" borderId="0" applyNumberFormat="0" applyBorder="0" applyAlignment="0" applyProtection="0"/>
    <xf numFmtId="0" fontId="46" fillId="50" borderId="20" applyNumberFormat="0" applyAlignment="0" applyProtection="0"/>
    <xf numFmtId="0" fontId="29" fillId="44" borderId="0" applyNumberFormat="0" applyBorder="0" applyAlignment="0" applyProtection="0"/>
    <xf numFmtId="0" fontId="2" fillId="45" borderId="0" applyNumberFormat="0" applyBorder="0" applyAlignment="0" applyProtection="0"/>
    <xf numFmtId="0" fontId="41" fillId="44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6" fillId="50" borderId="20" applyNumberFormat="0" applyAlignment="0" applyProtection="0"/>
    <xf numFmtId="0" fontId="2" fillId="45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6" fillId="50" borderId="20" applyNumberFormat="0" applyAlignment="0" applyProtection="0"/>
    <xf numFmtId="0" fontId="41" fillId="44" borderId="0" applyNumberFormat="0" applyBorder="0" applyAlignment="0" applyProtection="0"/>
    <xf numFmtId="0" fontId="2" fillId="12" borderId="0" applyNumberFormat="0" applyBorder="0" applyAlignment="0" applyProtection="0"/>
    <xf numFmtId="0" fontId="41" fillId="44" borderId="0" applyNumberFormat="0" applyBorder="0" applyAlignment="0" applyProtection="0"/>
    <xf numFmtId="0" fontId="323" fillId="54" borderId="0" applyNumberFormat="0" applyBorder="0" applyAlignment="0" applyProtection="0"/>
    <xf numFmtId="0" fontId="323" fillId="54" borderId="0" applyNumberFormat="0" applyBorder="0" applyAlignment="0" applyProtection="0"/>
    <xf numFmtId="0" fontId="46" fillId="50" borderId="20" applyNumberFormat="0" applyAlignment="0" applyProtection="0"/>
    <xf numFmtId="0" fontId="2" fillId="12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2" fillId="12" borderId="0" applyNumberFormat="0" applyBorder="0" applyAlignment="0" applyProtection="0"/>
    <xf numFmtId="0" fontId="100" fillId="45" borderId="0" applyNumberFormat="0" applyBorder="0" applyAlignment="0" applyProtection="0"/>
    <xf numFmtId="0" fontId="2" fillId="45" borderId="0" applyNumberFormat="0" applyBorder="0" applyAlignment="0" applyProtection="0"/>
    <xf numFmtId="0" fontId="32" fillId="44" borderId="0" applyNumberFormat="0" applyBorder="0" applyAlignment="0" applyProtection="0"/>
    <xf numFmtId="0" fontId="41" fillId="44" borderId="0" applyNumberFormat="0" applyBorder="0" applyAlignment="0" applyProtection="0"/>
    <xf numFmtId="0" fontId="4" fillId="49" borderId="0" applyNumberFormat="0" applyBorder="0" applyAlignment="0" applyProtection="0"/>
    <xf numFmtId="0" fontId="2" fillId="16" borderId="0" applyNumberFormat="0" applyBorder="0" applyAlignment="0" applyProtection="0"/>
    <xf numFmtId="0" fontId="323" fillId="42" borderId="0" applyNumberFormat="0" applyBorder="0" applyAlignment="0" applyProtection="0"/>
    <xf numFmtId="0" fontId="323" fillId="42" borderId="0" applyNumberFormat="0" applyBorder="0" applyAlignment="0" applyProtection="0"/>
    <xf numFmtId="0" fontId="41" fillId="44" borderId="0" applyNumberFormat="0" applyBorder="0" applyAlignment="0" applyProtection="0"/>
    <xf numFmtId="0" fontId="29" fillId="50" borderId="0" applyNumberFormat="0" applyBorder="0" applyAlignment="0" applyProtection="0"/>
    <xf numFmtId="0" fontId="41" fillId="44" borderId="0" applyNumberFormat="0" applyBorder="0" applyAlignment="0" applyProtection="0"/>
    <xf numFmtId="0" fontId="2" fillId="16" borderId="0" applyNumberFormat="0" applyBorder="0" applyAlignment="0" applyProtection="0"/>
    <xf numFmtId="0" fontId="46" fillId="50" borderId="20" applyNumberFormat="0" applyAlignment="0" applyProtection="0"/>
    <xf numFmtId="0" fontId="2" fillId="16" borderId="0" applyNumberFormat="0" applyBorder="0" applyAlignment="0" applyProtection="0"/>
    <xf numFmtId="0" fontId="100" fillId="44" borderId="0" applyNumberFormat="0" applyBorder="0" applyAlignment="0" applyProtection="0"/>
    <xf numFmtId="0" fontId="41" fillId="63" borderId="0" applyNumberFormat="0" applyBorder="0" applyAlignment="0" applyProtection="0"/>
    <xf numFmtId="0" fontId="41" fillId="44" borderId="0" applyNumberFormat="0" applyBorder="0" applyAlignment="0" applyProtection="0"/>
    <xf numFmtId="0" fontId="29" fillId="44" borderId="0" applyNumberFormat="0" applyBorder="0" applyAlignment="0" applyProtection="0"/>
    <xf numFmtId="0" fontId="46" fillId="50" borderId="20" applyNumberFormat="0" applyAlignment="0" applyProtection="0"/>
    <xf numFmtId="0" fontId="41" fillId="63" borderId="0" applyNumberFormat="0" applyBorder="0" applyAlignment="0" applyProtection="0"/>
    <xf numFmtId="0" fontId="41" fillId="63" borderId="0" applyNumberFormat="0" applyBorder="0" applyAlignment="0" applyProtection="0"/>
    <xf numFmtId="0" fontId="2" fillId="20" borderId="0" applyNumberFormat="0" applyBorder="0" applyAlignment="0" applyProtection="0"/>
    <xf numFmtId="0" fontId="323" fillId="50" borderId="0" applyNumberFormat="0" applyBorder="0" applyAlignment="0" applyProtection="0"/>
    <xf numFmtId="0" fontId="323" fillId="50" borderId="0" applyNumberFormat="0" applyBorder="0" applyAlignment="0" applyProtection="0"/>
    <xf numFmtId="0" fontId="46" fillId="50" borderId="20" applyNumberFormat="0" applyAlignment="0" applyProtection="0"/>
    <xf numFmtId="0" fontId="2" fillId="45" borderId="0" applyNumberFormat="0" applyBorder="0" applyAlignment="0" applyProtection="0"/>
    <xf numFmtId="0" fontId="41" fillId="63" borderId="0" applyNumberFormat="0" applyBorder="0" applyAlignment="0" applyProtection="0"/>
    <xf numFmtId="0" fontId="2" fillId="45" borderId="0" applyNumberFormat="0" applyBorder="0" applyAlignment="0" applyProtection="0"/>
    <xf numFmtId="0" fontId="2" fillId="20" borderId="0" applyNumberFormat="0" applyBorder="0" applyAlignment="0" applyProtection="0"/>
    <xf numFmtId="0" fontId="2" fillId="45" borderId="0" applyNumberFormat="0" applyBorder="0" applyAlignment="0" applyProtection="0"/>
    <xf numFmtId="0" fontId="41" fillId="63" borderId="0" applyNumberFormat="0" applyBorder="0" applyAlignment="0" applyProtection="0"/>
    <xf numFmtId="0" fontId="2" fillId="20" borderId="0" applyNumberFormat="0" applyBorder="0" applyAlignment="0" applyProtection="0"/>
    <xf numFmtId="0" fontId="46" fillId="50" borderId="20" applyNumberFormat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1" fillId="63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1" fillId="63" borderId="0" applyNumberFormat="0" applyBorder="0" applyAlignment="0" applyProtection="0"/>
    <xf numFmtId="0" fontId="46" fillId="50" borderId="20" applyNumberFormat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24" borderId="0" applyNumberFormat="0" applyBorder="0" applyAlignment="0" applyProtection="0"/>
    <xf numFmtId="0" fontId="2" fillId="45" borderId="0" applyNumberFormat="0" applyBorder="0" applyAlignment="0" applyProtection="0"/>
    <xf numFmtId="0" fontId="323" fillId="58" borderId="0" applyNumberFormat="0" applyBorder="0" applyAlignment="0" applyProtection="0"/>
    <xf numFmtId="0" fontId="323" fillId="58" borderId="0" applyNumberFormat="0" applyBorder="0" applyAlignment="0" applyProtection="0"/>
    <xf numFmtId="0" fontId="41" fillId="54" borderId="0" applyNumberFormat="0" applyBorder="0" applyAlignment="0" applyProtection="0"/>
    <xf numFmtId="0" fontId="46" fillId="50" borderId="20" applyNumberFormat="0" applyAlignment="0" applyProtection="0"/>
    <xf numFmtId="0" fontId="41" fillId="54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41" fillId="54" borderId="0" applyNumberFormat="0" applyBorder="0" applyAlignment="0" applyProtection="0"/>
    <xf numFmtId="0" fontId="2" fillId="24" borderId="0" applyNumberFormat="0" applyBorder="0" applyAlignment="0" applyProtection="0"/>
    <xf numFmtId="0" fontId="41" fillId="54" borderId="0" applyNumberFormat="0" applyBorder="0" applyAlignment="0" applyProtection="0"/>
    <xf numFmtId="0" fontId="46" fillId="50" borderId="20" applyNumberFormat="0" applyAlignment="0" applyProtection="0"/>
    <xf numFmtId="0" fontId="2" fillId="27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2" fillId="28" borderId="0" applyNumberFormat="0" applyBorder="0" applyAlignment="0" applyProtection="0"/>
    <xf numFmtId="0" fontId="323" fillId="54" borderId="0" applyNumberFormat="0" applyBorder="0" applyAlignment="0" applyProtection="0"/>
    <xf numFmtId="0" fontId="323" fillId="54" borderId="0" applyNumberFormat="0" applyBorder="0" applyAlignment="0" applyProtection="0"/>
    <xf numFmtId="0" fontId="46" fillId="50" borderId="20" applyNumberFormat="0" applyAlignment="0" applyProtection="0"/>
    <xf numFmtId="0" fontId="41" fillId="54" borderId="0" applyNumberFormat="0" applyBorder="0" applyAlignment="0" applyProtection="0"/>
    <xf numFmtId="0" fontId="100" fillId="48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2" fillId="28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100" fillId="53" borderId="0" applyNumberFormat="0" applyBorder="0" applyAlignment="0" applyProtection="0"/>
    <xf numFmtId="0" fontId="2" fillId="27" borderId="0" applyNumberFormat="0" applyBorder="0" applyAlignment="0" applyProtection="0"/>
    <xf numFmtId="0" fontId="41" fillId="54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4" borderId="0" applyNumberFormat="0" applyBorder="0" applyAlignment="0" applyProtection="0"/>
    <xf numFmtId="0" fontId="2" fillId="32" borderId="0" applyNumberFormat="0" applyBorder="0" applyAlignment="0" applyProtection="0"/>
    <xf numFmtId="0" fontId="41" fillId="44" borderId="0" applyNumberFormat="0" applyBorder="0" applyAlignment="0" applyProtection="0"/>
    <xf numFmtId="0" fontId="41" fillId="56" borderId="0" applyNumberFormat="0" applyBorder="0" applyAlignment="0" applyProtection="0"/>
    <xf numFmtId="0" fontId="323" fillId="42" borderId="0" applyNumberFormat="0" applyBorder="0" applyAlignment="0" applyProtection="0"/>
    <xf numFmtId="0" fontId="323" fillId="42" borderId="0" applyNumberFormat="0" applyBorder="0" applyAlignment="0" applyProtection="0"/>
    <xf numFmtId="0" fontId="41" fillId="56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2" fillId="32" borderId="0" applyNumberFormat="0" applyBorder="0" applyAlignment="0" applyProtection="0"/>
    <xf numFmtId="0" fontId="100" fillId="48" borderId="0" applyNumberFormat="0" applyBorder="0" applyAlignment="0" applyProtection="0"/>
    <xf numFmtId="0" fontId="2" fillId="27" borderId="0" applyNumberFormat="0" applyBorder="0" applyAlignment="0" applyProtection="0"/>
    <xf numFmtId="0" fontId="2" fillId="32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100" fillId="4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1" fillId="44" borderId="0" applyNumberFormat="0" applyBorder="0" applyAlignment="0" applyProtection="0"/>
    <xf numFmtId="0" fontId="2" fillId="40" borderId="0" applyNumberFormat="0" applyBorder="0" applyAlignment="0" applyProtection="0"/>
    <xf numFmtId="0" fontId="2" fillId="27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100" fillId="48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2" fillId="27" borderId="0" applyNumberFormat="0" applyBorder="0" applyAlignment="0" applyProtection="0"/>
    <xf numFmtId="0" fontId="41" fillId="44" borderId="0" applyNumberFormat="0" applyBorder="0" applyAlignment="0" applyProtection="0"/>
    <xf numFmtId="0" fontId="29" fillId="48" borderId="0" applyNumberFormat="0" applyBorder="0" applyAlignment="0" applyProtection="0"/>
    <xf numFmtId="0" fontId="41" fillId="54" borderId="0" applyNumberFormat="0" applyBorder="0" applyAlignment="0" applyProtection="0"/>
    <xf numFmtId="0" fontId="2" fillId="27" borderId="0" applyNumberFormat="0" applyBorder="0" applyAlignment="0" applyProtection="0"/>
    <xf numFmtId="0" fontId="41" fillId="44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41" fillId="63" borderId="0" applyNumberFormat="0" applyBorder="0" applyAlignment="0" applyProtection="0"/>
    <xf numFmtId="0" fontId="2" fillId="27" borderId="0" applyNumberFormat="0" applyBorder="0" applyAlignment="0" applyProtection="0"/>
    <xf numFmtId="0" fontId="41" fillId="63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323" fillId="54" borderId="0" applyNumberFormat="0" applyBorder="0" applyAlignment="0" applyProtection="0"/>
    <xf numFmtId="0" fontId="323" fillId="54" borderId="0" applyNumberFormat="0" applyBorder="0" applyAlignment="0" applyProtection="0"/>
    <xf numFmtId="0" fontId="41" fillId="63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41" fillId="63" borderId="0" applyNumberFormat="0" applyBorder="0" applyAlignment="0" applyProtection="0"/>
    <xf numFmtId="0" fontId="100" fillId="48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41" fillId="63" borderId="0" applyNumberFormat="0" applyBorder="0" applyAlignment="0" applyProtection="0"/>
    <xf numFmtId="0" fontId="41" fillId="44" borderId="0" applyNumberFormat="0" applyBorder="0" applyAlignment="0" applyProtection="0"/>
    <xf numFmtId="0" fontId="32" fillId="48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41" fillId="63" borderId="0" applyNumberFormat="0" applyBorder="0" applyAlignment="0" applyProtection="0"/>
    <xf numFmtId="0" fontId="4" fillId="27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41" fillId="63" borderId="0" applyNumberFormat="0" applyBorder="0" applyAlignment="0" applyProtection="0"/>
    <xf numFmtId="0" fontId="41" fillId="54" borderId="0" applyNumberFormat="0" applyBorder="0" applyAlignment="0" applyProtection="0"/>
    <xf numFmtId="0" fontId="2" fillId="27" borderId="0" applyNumberFormat="0" applyBorder="0" applyAlignment="0" applyProtection="0"/>
    <xf numFmtId="0" fontId="41" fillId="44" borderId="0" applyNumberFormat="0" applyBorder="0" applyAlignment="0" applyProtection="0"/>
    <xf numFmtId="0" fontId="41" fillId="63" borderId="0" applyNumberFormat="0" applyBorder="0" applyAlignment="0" applyProtection="0"/>
    <xf numFmtId="0" fontId="323" fillId="44" borderId="0" applyNumberFormat="0" applyBorder="0" applyAlignment="0" applyProtection="0"/>
    <xf numFmtId="0" fontId="323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63" borderId="0" applyNumberFormat="0" applyBorder="0" applyAlignment="0" applyProtection="0"/>
    <xf numFmtId="0" fontId="41" fillId="44" borderId="0" applyNumberFormat="0" applyBorder="0" applyAlignment="0" applyProtection="0"/>
    <xf numFmtId="0" fontId="41" fillId="56" borderId="0" applyNumberFormat="0" applyBorder="0" applyAlignment="0" applyProtection="0"/>
    <xf numFmtId="0" fontId="41" fillId="63" borderId="0" applyNumberFormat="0" applyBorder="0" applyAlignment="0" applyProtection="0"/>
    <xf numFmtId="0" fontId="41" fillId="56" borderId="0" applyNumberFormat="0" applyBorder="0" applyAlignment="0" applyProtection="0"/>
    <xf numFmtId="0" fontId="41" fillId="54" borderId="0" applyNumberFormat="0" applyBorder="0" applyAlignment="0" applyProtection="0"/>
    <xf numFmtId="0" fontId="41" fillId="56" borderId="0" applyNumberFormat="0" applyBorder="0" applyAlignment="0" applyProtection="0"/>
    <xf numFmtId="0" fontId="41" fillId="63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63" borderId="0" applyNumberFormat="0" applyBorder="0" applyAlignment="0" applyProtection="0"/>
    <xf numFmtId="0" fontId="41" fillId="56" borderId="0" applyNumberFormat="0" applyBorder="0" applyAlignment="0" applyProtection="0"/>
    <xf numFmtId="0" fontId="2" fillId="27" borderId="0" applyNumberFormat="0" applyBorder="0" applyAlignment="0" applyProtection="0"/>
    <xf numFmtId="0" fontId="41" fillId="63" borderId="0" applyNumberFormat="0" applyBorder="0" applyAlignment="0" applyProtection="0"/>
    <xf numFmtId="0" fontId="2" fillId="27" borderId="0" applyNumberFormat="0" applyBorder="0" applyAlignment="0" applyProtection="0"/>
    <xf numFmtId="0" fontId="41" fillId="54" borderId="0" applyNumberFormat="0" applyBorder="0" applyAlignment="0" applyProtection="0"/>
    <xf numFmtId="0" fontId="41" fillId="63" borderId="0" applyNumberFormat="0" applyBorder="0" applyAlignment="0" applyProtection="0"/>
    <xf numFmtId="0" fontId="2" fillId="27" borderId="0" applyNumberFormat="0" applyBorder="0" applyAlignment="0" applyProtection="0"/>
    <xf numFmtId="0" fontId="41" fillId="54" borderId="0" applyNumberFormat="0" applyBorder="0" applyAlignment="0" applyProtection="0"/>
    <xf numFmtId="0" fontId="2" fillId="27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2" fillId="27" borderId="0" applyNumberFormat="0" applyBorder="0" applyAlignment="0" applyProtection="0"/>
    <xf numFmtId="0" fontId="41" fillId="54" borderId="0" applyNumberFormat="0" applyBorder="0" applyAlignment="0" applyProtection="0"/>
    <xf numFmtId="0" fontId="2" fillId="27" borderId="0" applyNumberFormat="0" applyBorder="0" applyAlignment="0" applyProtection="0"/>
    <xf numFmtId="0" fontId="41" fillId="54" borderId="0" applyNumberFormat="0" applyBorder="0" applyAlignment="0" applyProtection="0"/>
    <xf numFmtId="0" fontId="2" fillId="27" borderId="0" applyNumberFormat="0" applyBorder="0" applyAlignment="0" applyProtection="0"/>
    <xf numFmtId="0" fontId="41" fillId="54" borderId="0" applyNumberFormat="0" applyBorder="0" applyAlignment="0" applyProtection="0"/>
    <xf numFmtId="0" fontId="2" fillId="27" borderId="0" applyNumberFormat="0" applyBorder="0" applyAlignment="0" applyProtection="0"/>
    <xf numFmtId="0" fontId="41" fillId="54" borderId="0" applyNumberFormat="0" applyBorder="0" applyAlignment="0" applyProtection="0"/>
    <xf numFmtId="0" fontId="2" fillId="27" borderId="0" applyNumberFormat="0" applyBorder="0" applyAlignment="0" applyProtection="0"/>
    <xf numFmtId="0" fontId="41" fillId="54" borderId="0" applyNumberFormat="0" applyBorder="0" applyAlignment="0" applyProtection="0"/>
    <xf numFmtId="0" fontId="2" fillId="41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44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2" fillId="41" borderId="0" applyNumberFormat="0" applyBorder="0" applyAlignment="0" applyProtection="0"/>
    <xf numFmtId="0" fontId="100" fillId="44" borderId="0" applyNumberFormat="0" applyBorder="0" applyAlignment="0" applyProtection="0"/>
    <xf numFmtId="0" fontId="323" fillId="44" borderId="0" applyNumberFormat="0" applyBorder="0" applyAlignment="0" applyProtection="0"/>
    <xf numFmtId="0" fontId="323" fillId="44" borderId="0" applyNumberFormat="0" applyBorder="0" applyAlignment="0" applyProtection="0"/>
    <xf numFmtId="0" fontId="41" fillId="63" borderId="0" applyNumberFormat="0" applyBorder="0" applyAlignment="0" applyProtection="0"/>
    <xf numFmtId="0" fontId="2" fillId="41" borderId="0" applyNumberFormat="0" applyBorder="0" applyAlignment="0" applyProtection="0"/>
    <xf numFmtId="0" fontId="41" fillId="63" borderId="0" applyNumberFormat="0" applyBorder="0" applyAlignment="0" applyProtection="0"/>
    <xf numFmtId="0" fontId="100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100" fillId="44" borderId="0" applyNumberFormat="0" applyBorder="0" applyAlignment="0" applyProtection="0"/>
    <xf numFmtId="0" fontId="2" fillId="41" borderId="0" applyNumberFormat="0" applyBorder="0" applyAlignment="0" applyProtection="0"/>
    <xf numFmtId="0" fontId="37" fillId="41" borderId="0" applyNumberFormat="0" applyBorder="0" applyAlignment="0" applyProtection="0"/>
    <xf numFmtId="0" fontId="100" fillId="44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323" fillId="63" borderId="0" applyNumberFormat="0" applyBorder="0" applyAlignment="0" applyProtection="0"/>
    <xf numFmtId="0" fontId="323" fillId="63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2" fillId="44" borderId="0" applyNumberFormat="0" applyBorder="0" applyAlignment="0" applyProtection="0"/>
    <xf numFmtId="0" fontId="2" fillId="41" borderId="0" applyNumberFormat="0" applyBorder="0" applyAlignment="0" applyProtection="0"/>
    <xf numFmtId="0" fontId="37" fillId="41" borderId="0" applyNumberFormat="0" applyBorder="0" applyAlignment="0" applyProtection="0"/>
    <xf numFmtId="0" fontId="100" fillId="47" borderId="0" applyNumberFormat="0" applyBorder="0" applyAlignment="0" applyProtection="0"/>
    <xf numFmtId="0" fontId="2" fillId="41" borderId="0" applyNumberFormat="0" applyBorder="0" applyAlignment="0" applyProtection="0"/>
    <xf numFmtId="0" fontId="41" fillId="56" borderId="0" applyNumberFormat="0" applyBorder="0" applyAlignment="0" applyProtection="0"/>
    <xf numFmtId="0" fontId="29" fillId="47" borderId="0" applyNumberFormat="0" applyBorder="0" applyAlignment="0" applyProtection="0"/>
    <xf numFmtId="0" fontId="323" fillId="54" borderId="0" applyNumberFormat="0" applyBorder="0" applyAlignment="0" applyProtection="0"/>
    <xf numFmtId="0" fontId="323" fillId="54" borderId="0" applyNumberFormat="0" applyBorder="0" applyAlignment="0" applyProtection="0"/>
    <xf numFmtId="0" fontId="41" fillId="56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4" borderId="0" applyNumberFormat="0" applyBorder="0" applyAlignment="0" applyProtection="0"/>
    <xf numFmtId="0" fontId="2" fillId="41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2" fillId="41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63" borderId="0" applyNumberFormat="0" applyBorder="0" applyAlignment="0" applyProtection="0"/>
    <xf numFmtId="0" fontId="41" fillId="54" borderId="0" applyNumberFormat="0" applyBorder="0" applyAlignment="0" applyProtection="0"/>
    <xf numFmtId="0" fontId="323" fillId="56" borderId="0" applyNumberFormat="0" applyBorder="0" applyAlignment="0" applyProtection="0"/>
    <xf numFmtId="0" fontId="41" fillId="63" borderId="0" applyNumberFormat="0" applyBorder="0" applyAlignment="0" applyProtection="0"/>
    <xf numFmtId="0" fontId="41" fillId="54" borderId="0" applyNumberFormat="0" applyBorder="0" applyAlignment="0" applyProtection="0"/>
    <xf numFmtId="0" fontId="323" fillId="56" borderId="0" applyNumberFormat="0" applyBorder="0" applyAlignment="0" applyProtection="0"/>
    <xf numFmtId="0" fontId="41" fillId="63" borderId="0" applyNumberFormat="0" applyBorder="0" applyAlignment="0" applyProtection="0"/>
    <xf numFmtId="0" fontId="41" fillId="54" borderId="0" applyNumberFormat="0" applyBorder="0" applyAlignment="0" applyProtection="0"/>
    <xf numFmtId="0" fontId="41" fillId="63" borderId="0" applyNumberFormat="0" applyBorder="0" applyAlignment="0" applyProtection="0"/>
    <xf numFmtId="0" fontId="41" fillId="63" borderId="0" applyNumberFormat="0" applyBorder="0" applyAlignment="0" applyProtection="0"/>
    <xf numFmtId="0" fontId="100" fillId="44" borderId="0" applyNumberFormat="0" applyBorder="0" applyAlignment="0" applyProtection="0"/>
    <xf numFmtId="0" fontId="41" fillId="63" borderId="0" applyNumberFormat="0" applyBorder="0" applyAlignment="0" applyProtection="0"/>
    <xf numFmtId="0" fontId="2" fillId="41" borderId="0" applyNumberFormat="0" applyBorder="0" applyAlignment="0" applyProtection="0"/>
    <xf numFmtId="0" fontId="41" fillId="63" borderId="0" applyNumberFormat="0" applyBorder="0" applyAlignment="0" applyProtection="0"/>
    <xf numFmtId="0" fontId="41" fillId="63" borderId="0" applyNumberFormat="0" applyBorder="0" applyAlignment="0" applyProtection="0"/>
    <xf numFmtId="0" fontId="41" fillId="44" borderId="0" applyNumberFormat="0" applyBorder="0" applyAlignment="0" applyProtection="0"/>
    <xf numFmtId="0" fontId="32" fillId="47" borderId="0" applyNumberFormat="0" applyBorder="0" applyAlignment="0" applyProtection="0"/>
    <xf numFmtId="0" fontId="41" fillId="56" borderId="0" applyNumberFormat="0" applyBorder="0" applyAlignment="0" applyProtection="0"/>
    <xf numFmtId="0" fontId="41" fillId="63" borderId="0" applyNumberFormat="0" applyBorder="0" applyAlignment="0" applyProtection="0"/>
    <xf numFmtId="0" fontId="41" fillId="44" borderId="0" applyNumberFormat="0" applyBorder="0" applyAlignment="0" applyProtection="0"/>
    <xf numFmtId="0" fontId="41" fillId="63" borderId="0" applyNumberFormat="0" applyBorder="0" applyAlignment="0" applyProtection="0"/>
    <xf numFmtId="0" fontId="41" fillId="56" borderId="0" applyNumberFormat="0" applyBorder="0" applyAlignment="0" applyProtection="0"/>
    <xf numFmtId="0" fontId="41" fillId="63" borderId="0" applyNumberFormat="0" applyBorder="0" applyAlignment="0" applyProtection="0"/>
    <xf numFmtId="0" fontId="41" fillId="44" borderId="0" applyNumberFormat="0" applyBorder="0" applyAlignment="0" applyProtection="0"/>
    <xf numFmtId="176" fontId="12" fillId="0" borderId="0" applyFont="0" applyFill="0" applyBorder="0" applyAlignment="0" applyProtection="0"/>
    <xf numFmtId="0" fontId="41" fillId="56" borderId="0" applyNumberFormat="0" applyBorder="0" applyAlignment="0" applyProtection="0"/>
    <xf numFmtId="0" fontId="41" fillId="63" borderId="0" applyNumberFormat="0" applyBorder="0" applyAlignment="0" applyProtection="0"/>
    <xf numFmtId="0" fontId="41" fillId="44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44" borderId="0" applyNumberFormat="0" applyBorder="0" applyAlignment="0" applyProtection="0"/>
    <xf numFmtId="0" fontId="41" fillId="63" borderId="0" applyNumberFormat="0" applyBorder="0" applyAlignment="0" applyProtection="0"/>
    <xf numFmtId="0" fontId="41" fillId="44" borderId="0" applyNumberFormat="0" applyBorder="0" applyAlignment="0" applyProtection="0"/>
    <xf numFmtId="176" fontId="12" fillId="0" borderId="0" applyFont="0" applyFill="0" applyBorder="0" applyAlignment="0" applyProtection="0"/>
    <xf numFmtId="0" fontId="41" fillId="56" borderId="0" applyNumberFormat="0" applyBorder="0" applyAlignment="0" applyProtection="0"/>
    <xf numFmtId="0" fontId="41" fillId="44" borderId="0" applyNumberFormat="0" applyBorder="0" applyAlignment="0" applyProtection="0"/>
    <xf numFmtId="0" fontId="41" fillId="56" borderId="0" applyNumberFormat="0" applyBorder="0" applyAlignment="0" applyProtection="0"/>
    <xf numFmtId="0" fontId="41" fillId="44" borderId="0" applyNumberFormat="0" applyBorder="0" applyAlignment="0" applyProtection="0"/>
    <xf numFmtId="0" fontId="41" fillId="63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177" fontId="12" fillId="0" borderId="0" applyFont="0" applyFill="0" applyBorder="0" applyAlignment="0" applyProtection="0"/>
    <xf numFmtId="0" fontId="41" fillId="44" borderId="0" applyNumberFormat="0" applyBorder="0" applyAlignment="0" applyProtection="0"/>
    <xf numFmtId="0" fontId="4" fillId="47" borderId="0" applyNumberFormat="0" applyBorder="0" applyAlignment="0" applyProtection="0"/>
    <xf numFmtId="176" fontId="2" fillId="0" borderId="0" applyFont="0" applyFill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41" fillId="63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29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100" fillId="47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324" fillId="43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324" fillId="43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29" fillId="47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2" fillId="41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6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41" fillId="63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41" fillId="63" borderId="0" applyNumberFormat="0" applyBorder="0" applyAlignment="0" applyProtection="0"/>
    <xf numFmtId="0" fontId="2" fillId="41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2" fillId="41" borderId="0" applyNumberFormat="0" applyBorder="0" applyAlignment="0" applyProtection="0"/>
    <xf numFmtId="0" fontId="41" fillId="63" borderId="0" applyNumberFormat="0" applyBorder="0" applyAlignment="0" applyProtection="0"/>
    <xf numFmtId="0" fontId="325" fillId="41" borderId="20" applyNumberFormat="0" applyAlignment="0" applyProtection="0"/>
    <xf numFmtId="0" fontId="325" fillId="41" borderId="20" applyNumberFormat="0" applyAlignment="0" applyProtection="0"/>
    <xf numFmtId="0" fontId="2" fillId="41" borderId="0" applyNumberFormat="0" applyBorder="0" applyAlignment="0" applyProtection="0"/>
    <xf numFmtId="0" fontId="41" fillId="54" borderId="0" applyNumberFormat="0" applyBorder="0" applyAlignment="0" applyProtection="0"/>
    <xf numFmtId="0" fontId="2" fillId="41" borderId="0" applyNumberFormat="0" applyBorder="0" applyAlignment="0" applyProtection="0"/>
    <xf numFmtId="0" fontId="41" fillId="63" borderId="0" applyNumberFormat="0" applyBorder="0" applyAlignment="0" applyProtection="0"/>
    <xf numFmtId="0" fontId="2" fillId="41" borderId="0" applyNumberFormat="0" applyBorder="0" applyAlignment="0" applyProtection="0"/>
    <xf numFmtId="0" fontId="41" fillId="63" borderId="0" applyNumberFormat="0" applyBorder="0" applyAlignment="0" applyProtection="0"/>
    <xf numFmtId="0" fontId="41" fillId="54" borderId="0" applyNumberFormat="0" applyBorder="0" applyAlignment="0" applyProtection="0"/>
    <xf numFmtId="0" fontId="2" fillId="45" borderId="0" applyNumberFormat="0" applyBorder="0" applyAlignment="0" applyProtection="0"/>
    <xf numFmtId="0" fontId="41" fillId="44" borderId="0" applyNumberFormat="0" applyBorder="0" applyAlignment="0" applyProtection="0"/>
    <xf numFmtId="0" fontId="41" fillId="63" borderId="0" applyNumberFormat="0" applyBorder="0" applyAlignment="0" applyProtection="0"/>
    <xf numFmtId="0" fontId="326" fillId="58" borderId="21" applyNumberFormat="0" applyAlignment="0" applyProtection="0"/>
    <xf numFmtId="0" fontId="41" fillId="54" borderId="0" applyNumberFormat="0" applyBorder="0" applyAlignment="0" applyProtection="0"/>
    <xf numFmtId="0" fontId="326" fillId="58" borderId="21" applyNumberFormat="0" applyAlignment="0" applyProtection="0"/>
    <xf numFmtId="0" fontId="2" fillId="45" borderId="0" applyNumberFormat="0" applyBorder="0" applyAlignment="0" applyProtection="0"/>
    <xf numFmtId="0" fontId="41" fillId="44" borderId="0" applyNumberFormat="0" applyBorder="0" applyAlignment="0" applyProtection="0"/>
    <xf numFmtId="0" fontId="100" fillId="45" borderId="0" applyNumberFormat="0" applyBorder="0" applyAlignment="0" applyProtection="0"/>
    <xf numFmtId="0" fontId="2" fillId="45" borderId="0" applyNumberFormat="0" applyBorder="0" applyAlignment="0" applyProtection="0"/>
    <xf numFmtId="0" fontId="41" fillId="44" borderId="0" applyNumberFormat="0" applyBorder="0" applyAlignment="0" applyProtection="0"/>
    <xf numFmtId="0" fontId="100" fillId="40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176" fontId="12" fillId="0" borderId="0" applyFont="0" applyFill="0" applyBorder="0" applyAlignment="0" applyProtection="0"/>
    <xf numFmtId="176" fontId="12" fillId="0" borderId="0" applyFont="0" applyFill="0" applyBorder="0" applyAlignment="0" applyProtection="0"/>
    <xf numFmtId="0" fontId="41" fillId="44" borderId="0" applyNumberFormat="0" applyBorder="0" applyAlignment="0" applyProtection="0"/>
    <xf numFmtId="0" fontId="46" fillId="50" borderId="20" applyNumberFormat="0" applyAlignment="0" applyProtection="0"/>
    <xf numFmtId="0" fontId="100" fillId="45" borderId="0" applyNumberFormat="0" applyBorder="0" applyAlignment="0" applyProtection="0"/>
    <xf numFmtId="0" fontId="2" fillId="45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176" fontId="12" fillId="0" borderId="0" applyFont="0" applyFill="0" applyBorder="0" applyAlignment="0" applyProtection="0"/>
    <xf numFmtId="0" fontId="46" fillId="50" borderId="20" applyNumberFormat="0" applyAlignment="0" applyProtection="0"/>
    <xf numFmtId="176" fontId="12" fillId="0" borderId="0" applyFont="0" applyFill="0" applyBorder="0" applyAlignment="0" applyProtection="0"/>
    <xf numFmtId="0" fontId="37" fillId="45" borderId="0" applyNumberFormat="0" applyBorder="0" applyAlignment="0" applyProtection="0"/>
    <xf numFmtId="0" fontId="100" fillId="45" borderId="0" applyNumberFormat="0" applyBorder="0" applyAlignment="0" applyProtection="0"/>
    <xf numFmtId="0" fontId="2" fillId="45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6" fillId="50" borderId="20" applyNumberFormat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50" borderId="0" applyNumberFormat="0" applyBorder="0" applyAlignment="0" applyProtection="0"/>
    <xf numFmtId="0" fontId="41" fillId="44" borderId="0" applyNumberFormat="0" applyBorder="0" applyAlignment="0" applyProtection="0"/>
    <xf numFmtId="0" fontId="46" fillId="50" borderId="20" applyNumberFormat="0" applyAlignment="0" applyProtection="0"/>
    <xf numFmtId="0" fontId="41" fillId="44" borderId="0" applyNumberFormat="0" applyBorder="0" applyAlignment="0" applyProtection="0"/>
    <xf numFmtId="0" fontId="2" fillId="45" borderId="0" applyNumberFormat="0" applyBorder="0" applyAlignment="0" applyProtection="0"/>
    <xf numFmtId="0" fontId="37" fillId="45" borderId="0" applyNumberFormat="0" applyBorder="0" applyAlignment="0" applyProtection="0"/>
    <xf numFmtId="0" fontId="46" fillId="50" borderId="20" applyNumberFormat="0" applyAlignment="0" applyProtection="0"/>
    <xf numFmtId="0" fontId="100" fillId="46" borderId="0" applyNumberFormat="0" applyBorder="0" applyAlignment="0" applyProtection="0"/>
    <xf numFmtId="0" fontId="41" fillId="44" borderId="0" applyNumberFormat="0" applyBorder="0" applyAlignment="0" applyProtection="0"/>
    <xf numFmtId="0" fontId="46" fillId="50" borderId="20" applyNumberFormat="0" applyAlignment="0" applyProtection="0"/>
    <xf numFmtId="0" fontId="2" fillId="45" borderId="0" applyNumberFormat="0" applyBorder="0" applyAlignment="0" applyProtection="0"/>
    <xf numFmtId="0" fontId="41" fillId="54" borderId="0" applyNumberFormat="0" applyBorder="0" applyAlignment="0" applyProtection="0"/>
    <xf numFmtId="0" fontId="29" fillId="46" borderId="0" applyNumberFormat="0" applyBorder="0" applyAlignment="0" applyProtection="0"/>
    <xf numFmtId="0" fontId="41" fillId="44" borderId="0" applyNumberFormat="0" applyBorder="0" applyAlignment="0" applyProtection="0"/>
    <xf numFmtId="0" fontId="46" fillId="50" borderId="20" applyNumberFormat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1" fillId="54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1" fillId="44" borderId="0" applyNumberFormat="0" applyBorder="0" applyAlignment="0" applyProtection="0"/>
    <xf numFmtId="0" fontId="46" fillId="50" borderId="20" applyNumberFormat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1" fillId="54" borderId="0" applyNumberFormat="0" applyBorder="0" applyAlignment="0" applyProtection="0"/>
    <xf numFmtId="0" fontId="2" fillId="45" borderId="0" applyNumberFormat="0" applyBorder="0" applyAlignment="0" applyProtection="0"/>
    <xf numFmtId="179" fontId="12" fillId="0" borderId="0" applyFont="0" applyFill="0" applyBorder="0" applyAlignment="0" applyProtection="0"/>
    <xf numFmtId="0" fontId="2" fillId="45" borderId="0" applyNumberFormat="0" applyBorder="0" applyAlignment="0" applyProtection="0"/>
    <xf numFmtId="0" fontId="46" fillId="50" borderId="20" applyNumberFormat="0" applyAlignment="0" applyProtection="0"/>
    <xf numFmtId="0" fontId="46" fillId="50" borderId="20" applyNumberFormat="0" applyAlignment="0" applyProtection="0"/>
    <xf numFmtId="179" fontId="12" fillId="0" borderId="0" applyFont="0" applyFill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6" fillId="50" borderId="20" applyNumberFormat="0" applyAlignment="0" applyProtection="0"/>
    <xf numFmtId="0" fontId="100" fillId="45" borderId="0" applyNumberFormat="0" applyBorder="0" applyAlignment="0" applyProtection="0"/>
    <xf numFmtId="0" fontId="2" fillId="45" borderId="0" applyNumberFormat="0" applyBorder="0" applyAlignment="0" applyProtection="0"/>
    <xf numFmtId="0" fontId="32" fillId="46" borderId="0" applyNumberFormat="0" applyBorder="0" applyAlignment="0" applyProtection="0"/>
    <xf numFmtId="0" fontId="4" fillId="46" borderId="0" applyNumberFormat="0" applyBorder="0" applyAlignment="0" applyProtection="0"/>
    <xf numFmtId="0" fontId="41" fillId="54" borderId="0" applyNumberFormat="0" applyBorder="0" applyAlignment="0" applyProtection="0"/>
    <xf numFmtId="0" fontId="327" fillId="0" borderId="0" applyNumberFormat="0" applyFill="0" applyBorder="0" applyAlignment="0" applyProtection="0"/>
    <xf numFmtId="0" fontId="46" fillId="50" borderId="20" applyNumberFormat="0" applyAlignment="0" applyProtection="0"/>
    <xf numFmtId="0" fontId="327" fillId="0" borderId="0" applyNumberFormat="0" applyFill="0" applyBorder="0" applyAlignment="0" applyProtection="0"/>
    <xf numFmtId="0" fontId="29" fillId="50" borderId="0" applyNumberFormat="0" applyBorder="0" applyAlignment="0" applyProtection="0"/>
    <xf numFmtId="0" fontId="46" fillId="50" borderId="20" applyNumberFormat="0" applyAlignment="0" applyProtection="0"/>
    <xf numFmtId="0" fontId="41" fillId="54" borderId="0" applyNumberFormat="0" applyBorder="0" applyAlignment="0" applyProtection="0"/>
    <xf numFmtId="0" fontId="100" fillId="46" borderId="0" applyNumberFormat="0" applyBorder="0" applyAlignment="0" applyProtection="0"/>
    <xf numFmtId="0" fontId="29" fillId="46" borderId="0" applyNumberFormat="0" applyBorder="0" applyAlignment="0" applyProtection="0"/>
    <xf numFmtId="0" fontId="46" fillId="50" borderId="20" applyNumberFormat="0" applyAlignment="0" applyProtection="0"/>
    <xf numFmtId="0" fontId="41" fillId="54" borderId="0" applyNumberFormat="0" applyBorder="0" applyAlignment="0" applyProtection="0"/>
    <xf numFmtId="0" fontId="2" fillId="45" borderId="0" applyNumberFormat="0" applyBorder="0" applyAlignment="0" applyProtection="0"/>
    <xf numFmtId="0" fontId="2" fillId="0" borderId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6" fillId="50" borderId="20" applyNumberFormat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179" fontId="2" fillId="0" borderId="0"/>
    <xf numFmtId="179" fontId="2" fillId="0" borderId="0"/>
    <xf numFmtId="0" fontId="2" fillId="45" borderId="0" applyNumberFormat="0" applyBorder="0" applyAlignment="0" applyProtection="0"/>
    <xf numFmtId="179" fontId="2" fillId="0" borderId="0"/>
    <xf numFmtId="0" fontId="328" fillId="46" borderId="0" applyNumberFormat="0" applyBorder="0" applyAlignment="0" applyProtection="0"/>
    <xf numFmtId="0" fontId="328" fillId="46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179" fontId="2" fillId="0" borderId="0"/>
    <xf numFmtId="179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9" fontId="2" fillId="0" borderId="0"/>
    <xf numFmtId="179" fontId="2" fillId="0" borderId="0"/>
    <xf numFmtId="0" fontId="2" fillId="42" borderId="0" applyNumberFormat="0" applyBorder="0" applyAlignment="0" applyProtection="0"/>
    <xf numFmtId="0" fontId="2" fillId="0" borderId="0"/>
    <xf numFmtId="0" fontId="2" fillId="0" borderId="0"/>
    <xf numFmtId="0" fontId="2" fillId="42" borderId="0" applyNumberFormat="0" applyBorder="0" applyAlignment="0" applyProtection="0"/>
    <xf numFmtId="0" fontId="100" fillId="42" borderId="0" applyNumberFormat="0" applyBorder="0" applyAlignment="0" applyProtection="0"/>
    <xf numFmtId="0" fontId="40" fillId="0" borderId="0"/>
    <xf numFmtId="0" fontId="2" fillId="42" borderId="0" applyNumberFormat="0" applyBorder="0" applyAlignment="0" applyProtection="0"/>
    <xf numFmtId="0" fontId="100" fillId="40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12" fillId="0" borderId="0"/>
    <xf numFmtId="0" fontId="100" fillId="42" borderId="0" applyNumberFormat="0" applyBorder="0" applyAlignment="0" applyProtection="0"/>
    <xf numFmtId="0" fontId="2" fillId="42" borderId="0" applyNumberFormat="0" applyBorder="0" applyAlignment="0" applyProtection="0"/>
    <xf numFmtId="0" fontId="46" fillId="50" borderId="20" applyNumberFormat="0" applyAlignment="0" applyProtection="0"/>
    <xf numFmtId="0" fontId="37" fillId="42" borderId="0" applyNumberFormat="0" applyBorder="0" applyAlignment="0" applyProtection="0"/>
    <xf numFmtId="0" fontId="100" fillId="42" borderId="0" applyNumberFormat="0" applyBorder="0" applyAlignment="0" applyProtection="0"/>
    <xf numFmtId="0" fontId="2" fillId="0" borderId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50" borderId="0" applyNumberFormat="0" applyBorder="0" applyAlignment="0" applyProtection="0"/>
    <xf numFmtId="0" fontId="46" fillId="50" borderId="20" applyNumberFormat="0" applyAlignment="0" applyProtection="0"/>
    <xf numFmtId="0" fontId="2" fillId="42" borderId="0" applyNumberFormat="0" applyBorder="0" applyAlignment="0" applyProtection="0"/>
    <xf numFmtId="0" fontId="2" fillId="0" borderId="0"/>
    <xf numFmtId="0" fontId="37" fillId="42" borderId="0" applyNumberFormat="0" applyBorder="0" applyAlignment="0" applyProtection="0"/>
    <xf numFmtId="0" fontId="100" fillId="43" borderId="0" applyNumberFormat="0" applyBorder="0" applyAlignment="0" applyProtection="0"/>
    <xf numFmtId="0" fontId="2" fillId="42" borderId="0" applyNumberFormat="0" applyBorder="0" applyAlignment="0" applyProtection="0"/>
    <xf numFmtId="0" fontId="2" fillId="0" borderId="0"/>
    <xf numFmtId="0" fontId="46" fillId="50" borderId="20" applyNumberFormat="0" applyAlignment="0" applyProtection="0"/>
    <xf numFmtId="0" fontId="29" fillId="43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0" borderId="0"/>
    <xf numFmtId="179" fontId="2" fillId="0" borderId="0"/>
    <xf numFmtId="0" fontId="2" fillId="42" borderId="0" applyNumberFormat="0" applyBorder="0" applyAlignment="0" applyProtection="0"/>
    <xf numFmtId="179" fontId="2" fillId="0" borderId="0"/>
    <xf numFmtId="0" fontId="46" fillId="50" borderId="20" applyNumberFormat="0" applyAlignment="0" applyProtection="0"/>
    <xf numFmtId="0" fontId="2" fillId="42" borderId="0" applyNumberFormat="0" applyBorder="0" applyAlignment="0" applyProtection="0"/>
    <xf numFmtId="179" fontId="2" fillId="0" borderId="0"/>
    <xf numFmtId="0" fontId="2" fillId="42" borderId="0" applyNumberFormat="0" applyBorder="0" applyAlignment="0" applyProtection="0"/>
    <xf numFmtId="179" fontId="2" fillId="0" borderId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46" fillId="50" borderId="20" applyNumberFormat="0" applyAlignment="0" applyProtection="0"/>
    <xf numFmtId="0" fontId="2" fillId="0" borderId="0"/>
    <xf numFmtId="0" fontId="100" fillId="42" borderId="0" applyNumberFormat="0" applyBorder="0" applyAlignment="0" applyProtection="0"/>
    <xf numFmtId="0" fontId="2" fillId="42" borderId="0" applyNumberFormat="0" applyBorder="0" applyAlignment="0" applyProtection="0"/>
    <xf numFmtId="0" fontId="32" fillId="43" borderId="0" applyNumberFormat="0" applyBorder="0" applyAlignment="0" applyProtection="0"/>
    <xf numFmtId="0" fontId="4" fillId="43" borderId="0" applyNumberFormat="0" applyBorder="0" applyAlignment="0" applyProtection="0"/>
    <xf numFmtId="0" fontId="46" fillId="50" borderId="20" applyNumberFormat="0" applyAlignment="0" applyProtection="0"/>
    <xf numFmtId="0" fontId="29" fillId="50" borderId="0" applyNumberFormat="0" applyBorder="0" applyAlignment="0" applyProtection="0"/>
    <xf numFmtId="0" fontId="100" fillId="43" borderId="0" applyNumberFormat="0" applyBorder="0" applyAlignment="0" applyProtection="0"/>
    <xf numFmtId="0" fontId="46" fillId="50" borderId="20" applyNumberFormat="0" applyAlignment="0" applyProtection="0"/>
    <xf numFmtId="0" fontId="29" fillId="43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9" borderId="8" applyNumberFormat="0" applyFont="0" applyAlignment="0" applyProtection="0"/>
    <xf numFmtId="0" fontId="2" fillId="42" borderId="0" applyNumberFormat="0" applyBorder="0" applyAlignment="0" applyProtection="0"/>
    <xf numFmtId="0" fontId="46" fillId="50" borderId="20" applyNumberFormat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9" borderId="8" applyNumberFormat="0" applyFont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12" fillId="0" borderId="0"/>
    <xf numFmtId="0" fontId="100" fillId="44" borderId="0" applyNumberFormat="0" applyBorder="0" applyAlignment="0" applyProtection="0"/>
    <xf numFmtId="0" fontId="2" fillId="41" borderId="0" applyNumberFormat="0" applyBorder="0" applyAlignment="0" applyProtection="0"/>
    <xf numFmtId="0" fontId="329" fillId="50" borderId="20" applyNumberFormat="0" applyAlignment="0" applyProtection="0"/>
    <xf numFmtId="0" fontId="329" fillId="50" borderId="20" applyNumberFormat="0" applyAlignment="0" applyProtection="0"/>
    <xf numFmtId="0" fontId="100" fillId="5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100" fillId="44" borderId="0" applyNumberFormat="0" applyBorder="0" applyAlignment="0" applyProtection="0"/>
    <xf numFmtId="0" fontId="2" fillId="41" borderId="0" applyNumberFormat="0" applyBorder="0" applyAlignment="0" applyProtection="0"/>
    <xf numFmtId="0" fontId="37" fillId="41" borderId="0" applyNumberFormat="0" applyBorder="0" applyAlignment="0" applyProtection="0"/>
    <xf numFmtId="0" fontId="100" fillId="44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37" fillId="41" borderId="0" applyNumberFormat="0" applyBorder="0" applyAlignment="0" applyProtection="0"/>
    <xf numFmtId="0" fontId="100" fillId="40" borderId="0" applyNumberFormat="0" applyBorder="0" applyAlignment="0" applyProtection="0"/>
    <xf numFmtId="0" fontId="12" fillId="0" borderId="0"/>
    <xf numFmtId="0" fontId="2" fillId="41" borderId="0" applyNumberFormat="0" applyBorder="0" applyAlignment="0" applyProtection="0"/>
    <xf numFmtId="0" fontId="29" fillId="40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330" fillId="0" borderId="38" applyNumberFormat="0" applyFill="0" applyAlignment="0" applyProtection="0"/>
    <xf numFmtId="0" fontId="330" fillId="0" borderId="38" applyNumberFormat="0" applyFill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100" fillId="44" borderId="0" applyNumberFormat="0" applyBorder="0" applyAlignment="0" applyProtection="0"/>
    <xf numFmtId="0" fontId="2" fillId="41" borderId="0" applyNumberFormat="0" applyBorder="0" applyAlignment="0" applyProtection="0"/>
    <xf numFmtId="0" fontId="32" fillId="40" borderId="0" applyNumberFormat="0" applyBorder="0" applyAlignment="0" applyProtection="0"/>
    <xf numFmtId="0" fontId="4" fillId="40" borderId="0" applyNumberFormat="0" applyBorder="0" applyAlignment="0" applyProtection="0"/>
    <xf numFmtId="9" fontId="2" fillId="0" borderId="0" applyFont="0" applyFill="0" applyBorder="0" applyAlignment="0" applyProtection="0"/>
    <xf numFmtId="0" fontId="29" fillId="44" borderId="0" applyNumberFormat="0" applyBorder="0" applyAlignment="0" applyProtection="0"/>
    <xf numFmtId="0" fontId="37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2" fillId="45" borderId="40" applyNumberFormat="0" applyFont="0" applyAlignment="0" applyProtection="0"/>
    <xf numFmtId="0" fontId="100" fillId="40" borderId="0" applyNumberFormat="0" applyBorder="0" applyAlignment="0" applyProtection="0"/>
    <xf numFmtId="0" fontId="12" fillId="45" borderId="40" applyNumberFormat="0" applyFont="0" applyAlignment="0" applyProtection="0"/>
    <xf numFmtId="0" fontId="29" fillId="40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9" fontId="12" fillId="0" borderId="0" applyFont="0" applyFill="0" applyBorder="0" applyAlignment="0" applyProtection="0"/>
    <xf numFmtId="0" fontId="12" fillId="0" borderId="0">
      <alignment vertical="top"/>
    </xf>
    <xf numFmtId="0" fontId="12" fillId="0" borderId="0"/>
    <xf numFmtId="0" fontId="12" fillId="0" borderId="0"/>
    <xf numFmtId="0" fontId="12" fillId="0" borderId="0">
      <alignment vertical="top"/>
    </xf>
    <xf numFmtId="0" fontId="12" fillId="0" borderId="0"/>
    <xf numFmtId="0" fontId="4" fillId="39" borderId="0" applyNumberFormat="0" applyBorder="0" applyAlignment="0" applyProtection="0"/>
    <xf numFmtId="0" fontId="32" fillId="39" borderId="0" applyNumberFormat="0" applyBorder="0" applyAlignment="0" applyProtection="0"/>
    <xf numFmtId="0" fontId="2" fillId="49" borderId="0" applyNumberFormat="0" applyBorder="0" applyAlignment="0" applyProtection="0"/>
    <xf numFmtId="0" fontId="100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9" fillId="39" borderId="0" applyNumberFormat="0" applyBorder="0" applyAlignment="0" applyProtection="0"/>
    <xf numFmtId="0" fontId="2" fillId="49" borderId="0" applyNumberFormat="0" applyBorder="0" applyAlignment="0" applyProtection="0"/>
    <xf numFmtId="0" fontId="100" fillId="39" borderId="0" applyNumberFormat="0" applyBorder="0" applyAlignment="0" applyProtection="0"/>
    <xf numFmtId="0" fontId="322" fillId="45" borderId="0" applyNumberFormat="0" applyBorder="0" applyAlignment="0" applyProtection="0"/>
    <xf numFmtId="0" fontId="322" fillId="45" borderId="0" applyNumberFormat="0" applyBorder="0" applyAlignment="0" applyProtection="0"/>
    <xf numFmtId="0" fontId="37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0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100" fillId="49" borderId="0" applyNumberFormat="0" applyBorder="0" applyAlignment="0" applyProtection="0"/>
    <xf numFmtId="0" fontId="37" fillId="49" borderId="0" applyNumberFormat="0" applyBorder="0" applyAlignment="0" applyProtection="0"/>
    <xf numFmtId="0" fontId="2" fillId="49" borderId="0" applyNumberFormat="0" applyBorder="0" applyAlignment="0" applyProtection="0"/>
    <xf numFmtId="0" fontId="100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100" fillId="53" borderId="0" applyNumberFormat="0" applyBorder="0" applyAlignment="0" applyProtection="0"/>
    <xf numFmtId="0" fontId="2" fillId="49" borderId="0" applyNumberFormat="0" applyBorder="0" applyAlignment="0" applyProtection="0"/>
    <xf numFmtId="0" fontId="100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322" fillId="48" borderId="0" applyNumberFormat="0" applyBorder="0" applyAlignment="0" applyProtection="0"/>
    <xf numFmtId="0" fontId="322" fillId="48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4" fillId="16" borderId="0" applyNumberFormat="0" applyBorder="0" applyAlignment="0" applyProtection="0"/>
    <xf numFmtId="0" fontId="32" fillId="42" borderId="0" applyNumberFormat="0" applyBorder="0" applyAlignment="0" applyProtection="0"/>
    <xf numFmtId="0" fontId="100" fillId="42" borderId="0" applyNumberFormat="0" applyBorder="0" applyAlignment="0" applyProtection="0"/>
    <xf numFmtId="0" fontId="322" fillId="41" borderId="0" applyNumberFormat="0" applyBorder="0" applyAlignment="0" applyProtection="0"/>
    <xf numFmtId="0" fontId="322" fillId="41" borderId="0" applyNumberFormat="0" applyBorder="0" applyAlignment="0" applyProtection="0"/>
    <xf numFmtId="0" fontId="12" fillId="0" borderId="0"/>
    <xf numFmtId="0" fontId="12" fillId="0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12" fillId="0" borderId="0"/>
    <xf numFmtId="0" fontId="12" fillId="0" borderId="0"/>
    <xf numFmtId="0" fontId="40" fillId="0" borderId="0"/>
    <xf numFmtId="0" fontId="40" fillId="0" borderId="0"/>
    <xf numFmtId="0" fontId="40" fillId="0" borderId="0"/>
    <xf numFmtId="179" fontId="12" fillId="0" borderId="0"/>
    <xf numFmtId="0" fontId="12" fillId="0" borderId="0"/>
    <xf numFmtId="0" fontId="2" fillId="16" borderId="0" applyNumberFormat="0" applyBorder="0" applyAlignment="0" applyProtection="0"/>
    <xf numFmtId="0" fontId="29" fillId="42" borderId="0" applyNumberFormat="0" applyBorder="0" applyAlignment="0" applyProtection="0"/>
    <xf numFmtId="0" fontId="2" fillId="16" borderId="0" applyNumberFormat="0" applyBorder="0" applyAlignment="0" applyProtection="0"/>
    <xf numFmtId="0" fontId="100" fillId="42" borderId="0" applyNumberFormat="0" applyBorder="0" applyAlignment="0" applyProtection="0"/>
    <xf numFmtId="0" fontId="12" fillId="0" borderId="0"/>
    <xf numFmtId="0" fontId="40" fillId="0" borderId="0"/>
    <xf numFmtId="0" fontId="40" fillId="0" borderId="0"/>
    <xf numFmtId="0" fontId="12" fillId="0" borderId="0"/>
    <xf numFmtId="0" fontId="2" fillId="16" borderId="0" applyNumberFormat="0" applyBorder="0" applyAlignment="0" applyProtection="0"/>
    <xf numFmtId="0" fontId="2" fillId="50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100" fillId="42" borderId="0" applyNumberFormat="0" applyBorder="0" applyAlignment="0" applyProtection="0"/>
    <xf numFmtId="0" fontId="12" fillId="0" borderId="0"/>
    <xf numFmtId="0" fontId="40" fillId="0" borderId="0"/>
    <xf numFmtId="0" fontId="40" fillId="0" borderId="0"/>
    <xf numFmtId="0" fontId="40" fillId="0" borderId="0"/>
    <xf numFmtId="0" fontId="12" fillId="0" borderId="0"/>
    <xf numFmtId="0" fontId="322" fillId="45" borderId="0" applyNumberFormat="0" applyBorder="0" applyAlignment="0" applyProtection="0"/>
    <xf numFmtId="0" fontId="322" fillId="45" borderId="0" applyNumberFormat="0" applyBorder="0" applyAlignment="0" applyProtection="0"/>
    <xf numFmtId="0" fontId="2" fillId="16" borderId="0" applyNumberFormat="0" applyBorder="0" applyAlignment="0" applyProtection="0"/>
    <xf numFmtId="0" fontId="100" fillId="42" borderId="0" applyNumberFormat="0" applyBorder="0" applyAlignment="0" applyProtection="0"/>
    <xf numFmtId="0" fontId="12" fillId="0" borderId="0"/>
    <xf numFmtId="0" fontId="40" fillId="0" borderId="0"/>
    <xf numFmtId="0" fontId="40" fillId="0" borderId="0"/>
    <xf numFmtId="0" fontId="40" fillId="0" borderId="0"/>
    <xf numFmtId="0" fontId="12" fillId="0" borderId="0"/>
    <xf numFmtId="0" fontId="2" fillId="16" borderId="0" applyNumberFormat="0" applyBorder="0" applyAlignment="0" applyProtection="0"/>
    <xf numFmtId="0" fontId="100" fillId="40" borderId="0" applyNumberFormat="0" applyBorder="0" applyAlignment="0" applyProtection="0"/>
    <xf numFmtId="0" fontId="2" fillId="16" borderId="0" applyNumberFormat="0" applyBorder="0" applyAlignment="0" applyProtection="0"/>
    <xf numFmtId="0" fontId="100" fillId="42" borderId="0" applyNumberFormat="0" applyBorder="0" applyAlignment="0" applyProtection="0"/>
    <xf numFmtId="0" fontId="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2" fillId="16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12" fillId="0" borderId="0"/>
    <xf numFmtId="0" fontId="12" fillId="0" borderId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322" fillId="42" borderId="0" applyNumberFormat="0" applyBorder="0" applyAlignment="0" applyProtection="0"/>
    <xf numFmtId="0" fontId="322" fillId="42" borderId="0" applyNumberFormat="0" applyBorder="0" applyAlignment="0" applyProtection="0"/>
    <xf numFmtId="0" fontId="1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2" fillId="0" borderId="0"/>
    <xf numFmtId="0" fontId="2" fillId="50" borderId="0" applyNumberFormat="0" applyBorder="0" applyAlignment="0" applyProtection="0"/>
    <xf numFmtId="0" fontId="29" fillId="51" borderId="0" applyNumberFormat="0" applyBorder="0" applyAlignment="0" applyProtection="0"/>
    <xf numFmtId="0" fontId="100" fillId="51" borderId="0" applyNumberFormat="0" applyBorder="0" applyAlignment="0" applyProtection="0"/>
    <xf numFmtId="0" fontId="4" fillId="51" borderId="0" applyNumberFormat="0" applyBorder="0" applyAlignment="0" applyProtection="0"/>
    <xf numFmtId="0" fontId="32" fillId="51" borderId="0" applyNumberFormat="0" applyBorder="0" applyAlignment="0" applyProtection="0"/>
    <xf numFmtId="0" fontId="2" fillId="50" borderId="0" applyNumberFormat="0" applyBorder="0" applyAlignment="0" applyProtection="0"/>
    <xf numFmtId="0" fontId="100" fillId="50" borderId="0" applyNumberFormat="0" applyBorder="0" applyAlignment="0" applyProtection="0"/>
    <xf numFmtId="0" fontId="12" fillId="0" borderId="0"/>
    <xf numFmtId="0" fontId="12" fillId="0" borderId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322" fillId="41" borderId="0" applyNumberFormat="0" applyBorder="0" applyAlignment="0" applyProtection="0"/>
    <xf numFmtId="0" fontId="322" fillId="41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9" fillId="51" borderId="0" applyNumberFormat="0" applyBorder="0" applyAlignment="0" applyProtection="0"/>
    <xf numFmtId="0" fontId="2" fillId="50" borderId="0" applyNumberFormat="0" applyBorder="0" applyAlignment="0" applyProtection="0"/>
    <xf numFmtId="0" fontId="12" fillId="0" borderId="0"/>
    <xf numFmtId="0" fontId="12" fillId="0" borderId="0"/>
    <xf numFmtId="0" fontId="100" fillId="51" borderId="0" applyNumberFormat="0" applyBorder="0" applyAlignment="0" applyProtection="0"/>
    <xf numFmtId="0" fontId="37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12" fillId="0" borderId="0"/>
    <xf numFmtId="0" fontId="12" fillId="0" borderId="0"/>
    <xf numFmtId="0" fontId="2" fillId="50" borderId="0" applyNumberFormat="0" applyBorder="0" applyAlignment="0" applyProtection="0"/>
    <xf numFmtId="0" fontId="100" fillId="50" borderId="0" applyNumberFormat="0" applyBorder="0" applyAlignment="0" applyProtection="0"/>
    <xf numFmtId="0" fontId="37" fillId="50" borderId="0" applyNumberFormat="0" applyBorder="0" applyAlignment="0" applyProtection="0"/>
    <xf numFmtId="0" fontId="2" fillId="50" borderId="0" applyNumberFormat="0" applyBorder="0" applyAlignment="0" applyProtection="0"/>
    <xf numFmtId="0" fontId="100" fillId="50" borderId="0" applyNumberFormat="0" applyBorder="0" applyAlignment="0" applyProtection="0"/>
    <xf numFmtId="0" fontId="2" fillId="50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2" fillId="50" borderId="0" applyNumberFormat="0" applyBorder="0" applyAlignment="0" applyProtection="0"/>
    <xf numFmtId="0" fontId="100" fillId="40" borderId="0" applyNumberFormat="0" applyBorder="0" applyAlignment="0" applyProtection="0"/>
    <xf numFmtId="0" fontId="2" fillId="50" borderId="0" applyNumberFormat="0" applyBorder="0" applyAlignment="0" applyProtection="0"/>
    <xf numFmtId="0" fontId="100" fillId="50" borderId="0" applyNumberFormat="0" applyBorder="0" applyAlignment="0" applyProtection="0"/>
    <xf numFmtId="0" fontId="2" fillId="50" borderId="0" applyNumberFormat="0" applyBorder="0" applyAlignment="0" applyProtection="0"/>
    <xf numFmtId="0" fontId="12" fillId="0" borderId="0"/>
    <xf numFmtId="0" fontId="12" fillId="0" borderId="0"/>
    <xf numFmtId="0" fontId="2" fillId="50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12" fillId="0" borderId="0"/>
    <xf numFmtId="0" fontId="37" fillId="9" borderId="8" applyNumberFormat="0" applyFont="0" applyAlignment="0" applyProtection="0"/>
    <xf numFmtId="0" fontId="12" fillId="45" borderId="40" applyNumberFormat="0" applyFont="0" applyAlignment="0" applyProtection="0"/>
    <xf numFmtId="0" fontId="12" fillId="45" borderId="40" applyNumberFormat="0" applyFont="0" applyAlignment="0" applyProtection="0"/>
    <xf numFmtId="0" fontId="12" fillId="45" borderId="40" applyNumberFormat="0" applyFont="0" applyAlignment="0" applyProtection="0"/>
    <xf numFmtId="0" fontId="12" fillId="45" borderId="40" applyNumberFormat="0" applyFont="0" applyAlignment="0" applyProtection="0"/>
    <xf numFmtId="0" fontId="12" fillId="45" borderId="40" applyNumberFormat="0" applyFont="0" applyAlignment="0" applyProtection="0"/>
    <xf numFmtId="0" fontId="12" fillId="45" borderId="40" applyNumberFormat="0" applyFont="0" applyAlignment="0" applyProtection="0"/>
    <xf numFmtId="0" fontId="12" fillId="45" borderId="40" applyNumberFormat="0" applyFont="0" applyAlignment="0" applyProtection="0"/>
    <xf numFmtId="0" fontId="12" fillId="45" borderId="40" applyNumberFormat="0" applyFont="0" applyAlignment="0" applyProtection="0"/>
    <xf numFmtId="0" fontId="12" fillId="45" borderId="40" applyNumberFormat="0" applyFont="0" applyAlignment="0" applyProtection="0"/>
    <xf numFmtId="0" fontId="12" fillId="45" borderId="40" applyNumberFormat="0" applyFont="0" applyAlignment="0" applyProtection="0"/>
    <xf numFmtId="0" fontId="12" fillId="45" borderId="40" applyNumberFormat="0" applyFont="0" applyAlignment="0" applyProtection="0"/>
    <xf numFmtId="0" fontId="12" fillId="45" borderId="40" applyNumberFormat="0" applyFont="0" applyAlignment="0" applyProtection="0"/>
    <xf numFmtId="0" fontId="12" fillId="0" borderId="0"/>
    <xf numFmtId="0" fontId="12" fillId="0" borderId="0"/>
    <xf numFmtId="0" fontId="331" fillId="41" borderId="19" applyNumberFormat="0" applyAlignment="0" applyProtection="0"/>
    <xf numFmtId="0" fontId="331" fillId="41" borderId="19" applyNumberFormat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0" fontId="332" fillId="0" borderId="24" applyNumberFormat="0" applyFill="0" applyAlignment="0" applyProtection="0"/>
    <xf numFmtId="0" fontId="332" fillId="0" borderId="24" applyNumberFormat="0" applyFill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333" fillId="0" borderId="0" applyNumberFormat="0" applyFill="0" applyBorder="0" applyAlignment="0" applyProtection="0"/>
    <xf numFmtId="0" fontId="333" fillId="0" borderId="0" applyNumberFormat="0" applyFill="0" applyBorder="0" applyAlignment="0" applyProtection="0"/>
    <xf numFmtId="0" fontId="12" fillId="0" borderId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9" fillId="47" borderId="0" applyNumberFormat="0" applyBorder="0" applyAlignment="0" applyProtection="0"/>
    <xf numFmtId="0" fontId="100" fillId="47" borderId="0" applyNumberFormat="0" applyBorder="0" applyAlignment="0" applyProtection="0"/>
    <xf numFmtId="0" fontId="4" fillId="47" borderId="0" applyNumberFormat="0" applyBorder="0" applyAlignment="0" applyProtection="0"/>
    <xf numFmtId="0" fontId="32" fillId="47" borderId="0" applyNumberFormat="0" applyBorder="0" applyAlignment="0" applyProtection="0"/>
    <xf numFmtId="0" fontId="2" fillId="49" borderId="0" applyNumberFormat="0" applyBorder="0" applyAlignment="0" applyProtection="0"/>
    <xf numFmtId="0" fontId="100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9" fillId="47" borderId="0" applyNumberFormat="0" applyBorder="0" applyAlignment="0" applyProtection="0"/>
    <xf numFmtId="0" fontId="2" fillId="49" borderId="0" applyNumberFormat="0" applyBorder="0" applyAlignment="0" applyProtection="0"/>
    <xf numFmtId="0" fontId="100" fillId="47" borderId="0" applyNumberFormat="0" applyBorder="0" applyAlignment="0" applyProtection="0"/>
    <xf numFmtId="0" fontId="37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100" fillId="49" borderId="0" applyNumberFormat="0" applyBorder="0" applyAlignment="0" applyProtection="0"/>
    <xf numFmtId="0" fontId="37" fillId="49" borderId="0" applyNumberFormat="0" applyBorder="0" applyAlignment="0" applyProtection="0"/>
    <xf numFmtId="0" fontId="2" fillId="49" borderId="0" applyNumberFormat="0" applyBorder="0" applyAlignment="0" applyProtection="0"/>
    <xf numFmtId="0" fontId="100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100" fillId="49" borderId="0" applyNumberFormat="0" applyBorder="0" applyAlignment="0" applyProtection="0"/>
    <xf numFmtId="0" fontId="2" fillId="49" borderId="0" applyNumberFormat="0" applyBorder="0" applyAlignment="0" applyProtection="0"/>
    <xf numFmtId="0" fontId="100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4" fillId="39" borderId="0" applyNumberFormat="0" applyBorder="0" applyAlignment="0" applyProtection="0"/>
    <xf numFmtId="0" fontId="32" fillId="39" borderId="0" applyNumberFormat="0" applyBorder="0" applyAlignment="0" applyProtection="0"/>
    <xf numFmtId="0" fontId="100" fillId="39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9" fillId="39" borderId="0" applyNumberFormat="0" applyBorder="0" applyAlignment="0" applyProtection="0"/>
    <xf numFmtId="0" fontId="2" fillId="28" borderId="0" applyNumberFormat="0" applyBorder="0" applyAlignment="0" applyProtection="0"/>
    <xf numFmtId="0" fontId="100" fillId="39" borderId="0" applyNumberFormat="0" applyBorder="0" applyAlignment="0" applyProtection="0"/>
    <xf numFmtId="0" fontId="2" fillId="28" borderId="0" applyNumberFormat="0" applyBorder="0" applyAlignment="0" applyProtection="0"/>
    <xf numFmtId="0" fontId="2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100" fillId="39" borderId="0" applyNumberFormat="0" applyBorder="0" applyAlignment="0" applyProtection="0"/>
    <xf numFmtId="0" fontId="2" fillId="28" borderId="0" applyNumberFormat="0" applyBorder="0" applyAlignment="0" applyProtection="0"/>
    <xf numFmtId="0" fontId="100" fillId="39" borderId="0" applyNumberFormat="0" applyBorder="0" applyAlignment="0" applyProtection="0"/>
    <xf numFmtId="0" fontId="2" fillId="28" borderId="0" applyNumberFormat="0" applyBorder="0" applyAlignment="0" applyProtection="0"/>
    <xf numFmtId="0" fontId="100" fillId="53" borderId="0" applyNumberFormat="0" applyBorder="0" applyAlignment="0" applyProtection="0"/>
    <xf numFmtId="0" fontId="2" fillId="28" borderId="0" applyNumberFormat="0" applyBorder="0" applyAlignment="0" applyProtection="0"/>
    <xf numFmtId="0" fontId="100" fillId="39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12" fillId="0" borderId="0"/>
    <xf numFmtId="0" fontId="12" fillId="0" borderId="0"/>
    <xf numFmtId="0" fontId="29" fillId="52" borderId="0" applyNumberFormat="0" applyBorder="0" applyAlignment="0" applyProtection="0"/>
    <xf numFmtId="0" fontId="100" fillId="52" borderId="0" applyNumberFormat="0" applyBorder="0" applyAlignment="0" applyProtection="0"/>
    <xf numFmtId="0" fontId="12" fillId="0" borderId="0"/>
    <xf numFmtId="0" fontId="12" fillId="0" borderId="0"/>
    <xf numFmtId="0" fontId="4" fillId="52" borderId="0" applyNumberFormat="0" applyBorder="0" applyAlignment="0" applyProtection="0"/>
    <xf numFmtId="0" fontId="32" fillId="52" borderId="0" applyNumberFormat="0" applyBorder="0" applyAlignment="0" applyProtection="0"/>
    <xf numFmtId="0" fontId="2" fillId="50" borderId="0" applyNumberFormat="0" applyBorder="0" applyAlignment="0" applyProtection="0"/>
    <xf numFmtId="0" fontId="100" fillId="50" borderId="0" applyNumberFormat="0" applyBorder="0" applyAlignment="0" applyProtection="0"/>
    <xf numFmtId="0" fontId="12" fillId="0" borderId="0"/>
    <xf numFmtId="0" fontId="12" fillId="0" borderId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12" fillId="0" borderId="0"/>
    <xf numFmtId="0" fontId="12" fillId="0" borderId="0"/>
    <xf numFmtId="0" fontId="2" fillId="50" borderId="0" applyNumberFormat="0" applyBorder="0" applyAlignment="0" applyProtection="0"/>
    <xf numFmtId="0" fontId="29" fillId="52" borderId="0" applyNumberFormat="0" applyBorder="0" applyAlignment="0" applyProtection="0"/>
    <xf numFmtId="0" fontId="2" fillId="50" borderId="0" applyNumberFormat="0" applyBorder="0" applyAlignment="0" applyProtection="0"/>
    <xf numFmtId="0" fontId="100" fillId="52" borderId="0" applyNumberFormat="0" applyBorder="0" applyAlignment="0" applyProtection="0"/>
    <xf numFmtId="0" fontId="12" fillId="0" borderId="0"/>
    <xf numFmtId="0" fontId="12" fillId="0" borderId="0"/>
    <xf numFmtId="0" fontId="37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100" fillId="50" borderId="0" applyNumberFormat="0" applyBorder="0" applyAlignment="0" applyProtection="0"/>
    <xf numFmtId="0" fontId="12" fillId="0" borderId="0"/>
    <xf numFmtId="0" fontId="12" fillId="0" borderId="0"/>
    <xf numFmtId="0" fontId="37" fillId="50" borderId="0" applyNumberFormat="0" applyBorder="0" applyAlignment="0" applyProtection="0"/>
    <xf numFmtId="0" fontId="2" fillId="50" borderId="0" applyNumberFormat="0" applyBorder="0" applyAlignment="0" applyProtection="0"/>
    <xf numFmtId="0" fontId="100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100" fillId="44" borderId="0" applyNumberFormat="0" applyBorder="0" applyAlignment="0" applyProtection="0"/>
    <xf numFmtId="0" fontId="12" fillId="0" borderId="0"/>
    <xf numFmtId="0" fontId="12" fillId="0" borderId="0"/>
    <xf numFmtId="0" fontId="2" fillId="50" borderId="0" applyNumberFormat="0" applyBorder="0" applyAlignment="0" applyProtection="0"/>
    <xf numFmtId="0" fontId="100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41" fillId="89" borderId="0" applyNumberFormat="0" applyBorder="0" applyAlignment="0" applyProtection="0"/>
    <xf numFmtId="0" fontId="127" fillId="53" borderId="0" applyNumberFormat="0" applyBorder="0" applyAlignment="0" applyProtection="0"/>
    <xf numFmtId="0" fontId="27" fillId="54" borderId="0" applyNumberFormat="0" applyBorder="0" applyAlignment="0" applyProtection="0"/>
    <xf numFmtId="0" fontId="61" fillId="53" borderId="0" applyNumberFormat="0" applyBorder="0" applyAlignment="0" applyProtection="0"/>
    <xf numFmtId="0" fontId="344" fillId="53" borderId="0" applyNumberFormat="0" applyBorder="0" applyAlignment="0" applyProtection="0"/>
    <xf numFmtId="0" fontId="1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41" fillId="53" borderId="0" applyNumberFormat="0" applyBorder="0" applyAlignment="0" applyProtection="0"/>
    <xf numFmtId="0" fontId="27" fillId="54" borderId="0" applyNumberFormat="0" applyBorder="0" applyAlignment="0" applyProtection="0"/>
    <xf numFmtId="0" fontId="127" fillId="53" borderId="0" applyNumberFormat="0" applyBorder="0" applyAlignment="0" applyProtection="0"/>
    <xf numFmtId="0" fontId="304" fillId="54" borderId="0" applyNumberFormat="0" applyBorder="0" applyAlignment="0" applyProtection="0"/>
    <xf numFmtId="0" fontId="27" fillId="45" borderId="0" applyNumberFormat="0" applyBorder="0" applyAlignment="0" applyProtection="0"/>
    <xf numFmtId="0" fontId="27" fillId="54" borderId="0" applyNumberFormat="0" applyBorder="0" applyAlignment="0" applyProtection="0"/>
    <xf numFmtId="0" fontId="1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127" fillId="54" borderId="0" applyNumberFormat="0" applyBorder="0" applyAlignment="0" applyProtection="0"/>
    <xf numFmtId="0" fontId="27" fillId="54" borderId="0" applyNumberFormat="0" applyBorder="0" applyAlignment="0" applyProtection="0"/>
    <xf numFmtId="0" fontId="127" fillId="53" borderId="0" applyNumberFormat="0" applyBorder="0" applyAlignment="0" applyProtection="0"/>
    <xf numFmtId="0" fontId="27" fillId="54" borderId="0" applyNumberFormat="0" applyBorder="0" applyAlignment="0" applyProtection="0"/>
    <xf numFmtId="0" fontId="1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41" fillId="42" borderId="0" applyNumberFormat="0" applyBorder="0" applyAlignment="0" applyProtection="0"/>
    <xf numFmtId="0" fontId="344" fillId="42" borderId="0" applyNumberFormat="0" applyBorder="0" applyAlignment="0" applyProtection="0"/>
    <xf numFmtId="0" fontId="127" fillId="42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41" fillId="42" borderId="0" applyNumberFormat="0" applyBorder="0" applyAlignment="0" applyProtection="0"/>
    <xf numFmtId="0" fontId="27" fillId="17" borderId="0" applyNumberFormat="0" applyBorder="0" applyAlignment="0" applyProtection="0"/>
    <xf numFmtId="0" fontId="127" fillId="42" borderId="0" applyNumberFormat="0" applyBorder="0" applyAlignment="0" applyProtection="0"/>
    <xf numFmtId="0" fontId="27" fillId="61" borderId="0" applyNumberFormat="0" applyBorder="0" applyAlignment="0" applyProtection="0"/>
    <xf numFmtId="0" fontId="127" fillId="42" borderId="0" applyNumberFormat="0" applyBorder="0" applyAlignment="0" applyProtection="0"/>
    <xf numFmtId="0" fontId="41" fillId="42" borderId="0" applyNumberFormat="0" applyBorder="0" applyAlignment="0" applyProtection="0"/>
    <xf numFmtId="0" fontId="27" fillId="17" borderId="0" applyNumberFormat="0" applyBorder="0" applyAlignment="0" applyProtection="0"/>
    <xf numFmtId="0" fontId="127" fillId="42" borderId="0" applyNumberFormat="0" applyBorder="0" applyAlignment="0" applyProtection="0"/>
    <xf numFmtId="0" fontId="27" fillId="17" borderId="0" applyNumberFormat="0" applyBorder="0" applyAlignment="0" applyProtection="0"/>
    <xf numFmtId="0" fontId="127" fillId="40" borderId="0" applyNumberFormat="0" applyBorder="0" applyAlignment="0" applyProtection="0"/>
    <xf numFmtId="0" fontId="27" fillId="17" borderId="0" applyNumberFormat="0" applyBorder="0" applyAlignment="0" applyProtection="0"/>
    <xf numFmtId="0" fontId="127" fillId="42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41" fillId="45" borderId="0" applyNumberFormat="0" applyBorder="0" applyAlignment="0" applyProtection="0"/>
    <xf numFmtId="0" fontId="127" fillId="51" borderId="0" applyNumberFormat="0" applyBorder="0" applyAlignment="0" applyProtection="0"/>
    <xf numFmtId="0" fontId="27" fillId="50" borderId="0" applyNumberFormat="0" applyBorder="0" applyAlignment="0" applyProtection="0"/>
    <xf numFmtId="0" fontId="61" fillId="51" borderId="0" applyNumberFormat="0" applyBorder="0" applyAlignment="0" applyProtection="0"/>
    <xf numFmtId="0" fontId="344" fillId="51" borderId="0" applyNumberFormat="0" applyBorder="0" applyAlignment="0" applyProtection="0"/>
    <xf numFmtId="0" fontId="1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41" fillId="51" borderId="0" applyNumberFormat="0" applyBorder="0" applyAlignment="0" applyProtection="0"/>
    <xf numFmtId="0" fontId="27" fillId="50" borderId="0" applyNumberFormat="0" applyBorder="0" applyAlignment="0" applyProtection="0"/>
    <xf numFmtId="0" fontId="127" fillId="51" borderId="0" applyNumberFormat="0" applyBorder="0" applyAlignment="0" applyProtection="0"/>
    <xf numFmtId="0" fontId="304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1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127" fillId="50" borderId="0" applyNumberFormat="0" applyBorder="0" applyAlignment="0" applyProtection="0"/>
    <xf numFmtId="0" fontId="27" fillId="50" borderId="0" applyNumberFormat="0" applyBorder="0" applyAlignment="0" applyProtection="0"/>
    <xf numFmtId="0" fontId="127" fillId="40" borderId="0" applyNumberFormat="0" applyBorder="0" applyAlignment="0" applyProtection="0"/>
    <xf numFmtId="0" fontId="27" fillId="50" borderId="0" applyNumberFormat="0" applyBorder="0" applyAlignment="0" applyProtection="0"/>
    <xf numFmtId="0" fontId="1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8" borderId="0" applyNumberFormat="0" applyBorder="0" applyAlignment="0" applyProtection="0"/>
    <xf numFmtId="0" fontId="27" fillId="58" borderId="0" applyNumberFormat="0" applyBorder="0" applyAlignment="0" applyProtection="0"/>
    <xf numFmtId="0" fontId="27" fillId="58" borderId="0" applyNumberFormat="0" applyBorder="0" applyAlignment="0" applyProtection="0"/>
    <xf numFmtId="0" fontId="27" fillId="58" borderId="0" applyNumberFormat="0" applyBorder="0" applyAlignment="0" applyProtection="0"/>
    <xf numFmtId="0" fontId="27" fillId="58" borderId="0" applyNumberFormat="0" applyBorder="0" applyAlignment="0" applyProtection="0"/>
    <xf numFmtId="0" fontId="27" fillId="58" borderId="0" applyNumberFormat="0" applyBorder="0" applyAlignment="0" applyProtection="0"/>
    <xf numFmtId="0" fontId="27" fillId="58" borderId="0" applyNumberFormat="0" applyBorder="0" applyAlignment="0" applyProtection="0"/>
    <xf numFmtId="0" fontId="27" fillId="58" borderId="0" applyNumberFormat="0" applyBorder="0" applyAlignment="0" applyProtection="0"/>
    <xf numFmtId="0" fontId="27" fillId="58" borderId="0" applyNumberFormat="0" applyBorder="0" applyAlignment="0" applyProtection="0"/>
    <xf numFmtId="0" fontId="27" fillId="58" borderId="0" applyNumberFormat="0" applyBorder="0" applyAlignment="0" applyProtection="0"/>
    <xf numFmtId="0" fontId="41" fillId="49" borderId="0" applyNumberFormat="0" applyBorder="0" applyAlignment="0" applyProtection="0"/>
    <xf numFmtId="0" fontId="127" fillId="57" borderId="0" applyNumberFormat="0" applyBorder="0" applyAlignment="0" applyProtection="0"/>
    <xf numFmtId="0" fontId="27" fillId="58" borderId="0" applyNumberFormat="0" applyBorder="0" applyAlignment="0" applyProtection="0"/>
    <xf numFmtId="0" fontId="61" fillId="57" borderId="0" applyNumberFormat="0" applyBorder="0" applyAlignment="0" applyProtection="0"/>
    <xf numFmtId="0" fontId="344" fillId="57" borderId="0" applyNumberFormat="0" applyBorder="0" applyAlignment="0" applyProtection="0"/>
    <xf numFmtId="0" fontId="127" fillId="49" borderId="0" applyNumberFormat="0" applyBorder="0" applyAlignment="0" applyProtection="0"/>
    <xf numFmtId="0" fontId="27" fillId="58" borderId="0" applyNumberFormat="0" applyBorder="0" applyAlignment="0" applyProtection="0"/>
    <xf numFmtId="0" fontId="27" fillId="58" borderId="0" applyNumberFormat="0" applyBorder="0" applyAlignment="0" applyProtection="0"/>
    <xf numFmtId="0" fontId="27" fillId="58" borderId="0" applyNumberFormat="0" applyBorder="0" applyAlignment="0" applyProtection="0"/>
    <xf numFmtId="0" fontId="27" fillId="58" borderId="0" applyNumberFormat="0" applyBorder="0" applyAlignment="0" applyProtection="0"/>
    <xf numFmtId="0" fontId="27" fillId="58" borderId="0" applyNumberFormat="0" applyBorder="0" applyAlignment="0" applyProtection="0"/>
    <xf numFmtId="0" fontId="27" fillId="58" borderId="0" applyNumberFormat="0" applyBorder="0" applyAlignment="0" applyProtection="0"/>
    <xf numFmtId="0" fontId="41" fillId="57" borderId="0" applyNumberFormat="0" applyBorder="0" applyAlignment="0" applyProtection="0"/>
    <xf numFmtId="0" fontId="27" fillId="58" borderId="0" applyNumberFormat="0" applyBorder="0" applyAlignment="0" applyProtection="0"/>
    <xf numFmtId="0" fontId="127" fillId="57" borderId="0" applyNumberFormat="0" applyBorder="0" applyAlignment="0" applyProtection="0"/>
    <xf numFmtId="0" fontId="304" fillId="58" borderId="0" applyNumberFormat="0" applyBorder="0" applyAlignment="0" applyProtection="0"/>
    <xf numFmtId="0" fontId="27" fillId="49" borderId="0" applyNumberFormat="0" applyBorder="0" applyAlignment="0" applyProtection="0"/>
    <xf numFmtId="0" fontId="27" fillId="58" borderId="0" applyNumberFormat="0" applyBorder="0" applyAlignment="0" applyProtection="0"/>
    <xf numFmtId="0" fontId="127" fillId="49" borderId="0" applyNumberFormat="0" applyBorder="0" applyAlignment="0" applyProtection="0"/>
    <xf numFmtId="0" fontId="27" fillId="58" borderId="0" applyNumberFormat="0" applyBorder="0" applyAlignment="0" applyProtection="0"/>
    <xf numFmtId="0" fontId="27" fillId="58" borderId="0" applyNumberFormat="0" applyBorder="0" applyAlignment="0" applyProtection="0"/>
    <xf numFmtId="0" fontId="127" fillId="49" borderId="0" applyNumberFormat="0" applyBorder="0" applyAlignment="0" applyProtection="0"/>
    <xf numFmtId="0" fontId="27" fillId="58" borderId="0" applyNumberFormat="0" applyBorder="0" applyAlignment="0" applyProtection="0"/>
    <xf numFmtId="0" fontId="127" fillId="49" borderId="0" applyNumberFormat="0" applyBorder="0" applyAlignment="0" applyProtection="0"/>
    <xf numFmtId="0" fontId="27" fillId="58" borderId="0" applyNumberFormat="0" applyBorder="0" applyAlignment="0" applyProtection="0"/>
    <xf numFmtId="0" fontId="127" fillId="49" borderId="0" applyNumberFormat="0" applyBorder="0" applyAlignment="0" applyProtection="0"/>
    <xf numFmtId="0" fontId="27" fillId="58" borderId="0" applyNumberFormat="0" applyBorder="0" applyAlignment="0" applyProtection="0"/>
    <xf numFmtId="0" fontId="27" fillId="58" borderId="0" applyNumberFormat="0" applyBorder="0" applyAlignment="0" applyProtection="0"/>
    <xf numFmtId="0" fontId="27" fillId="29" borderId="0" applyNumberFormat="0" applyBorder="0" applyAlignment="0" applyProtection="0"/>
    <xf numFmtId="0" fontId="27" fillId="29" borderId="0" applyNumberFormat="0" applyBorder="0" applyAlignment="0" applyProtection="0"/>
    <xf numFmtId="0" fontId="27" fillId="29" borderId="0" applyNumberFormat="0" applyBorder="0" applyAlignment="0" applyProtection="0"/>
    <xf numFmtId="0" fontId="27" fillId="29" borderId="0" applyNumberFormat="0" applyBorder="0" applyAlignment="0" applyProtection="0"/>
    <xf numFmtId="0" fontId="27" fillId="29" borderId="0" applyNumberFormat="0" applyBorder="0" applyAlignment="0" applyProtection="0"/>
    <xf numFmtId="0" fontId="27" fillId="29" borderId="0" applyNumberFormat="0" applyBorder="0" applyAlignment="0" applyProtection="0"/>
    <xf numFmtId="0" fontId="27" fillId="29" borderId="0" applyNumberFormat="0" applyBorder="0" applyAlignment="0" applyProtection="0"/>
    <xf numFmtId="0" fontId="27" fillId="29" borderId="0" applyNumberFormat="0" applyBorder="0" applyAlignment="0" applyProtection="0"/>
    <xf numFmtId="0" fontId="27" fillId="29" borderId="0" applyNumberFormat="0" applyBorder="0" applyAlignment="0" applyProtection="0"/>
    <xf numFmtId="0" fontId="27" fillId="29" borderId="0" applyNumberFormat="0" applyBorder="0" applyAlignment="0" applyProtection="0"/>
    <xf numFmtId="0" fontId="41" fillId="54" borderId="0" applyNumberFormat="0" applyBorder="0" applyAlignment="0" applyProtection="0"/>
    <xf numFmtId="0" fontId="344" fillId="54" borderId="0" applyNumberFormat="0" applyBorder="0" applyAlignment="0" applyProtection="0"/>
    <xf numFmtId="0" fontId="127" fillId="54" borderId="0" applyNumberFormat="0" applyBorder="0" applyAlignment="0" applyProtection="0"/>
    <xf numFmtId="0" fontId="27" fillId="29" borderId="0" applyNumberFormat="0" applyBorder="0" applyAlignment="0" applyProtection="0"/>
    <xf numFmtId="0" fontId="27" fillId="29" borderId="0" applyNumberFormat="0" applyBorder="0" applyAlignment="0" applyProtection="0"/>
    <xf numFmtId="0" fontId="27" fillId="29" borderId="0" applyNumberFormat="0" applyBorder="0" applyAlignment="0" applyProtection="0"/>
    <xf numFmtId="0" fontId="27" fillId="29" borderId="0" applyNumberFormat="0" applyBorder="0" applyAlignment="0" applyProtection="0"/>
    <xf numFmtId="0" fontId="27" fillId="29" borderId="0" applyNumberFormat="0" applyBorder="0" applyAlignment="0" applyProtection="0"/>
    <xf numFmtId="0" fontId="27" fillId="29" borderId="0" applyNumberFormat="0" applyBorder="0" applyAlignment="0" applyProtection="0"/>
    <xf numFmtId="0" fontId="41" fillId="54" borderId="0" applyNumberFormat="0" applyBorder="0" applyAlignment="0" applyProtection="0"/>
    <xf numFmtId="0" fontId="27" fillId="29" borderId="0" applyNumberFormat="0" applyBorder="0" applyAlignment="0" applyProtection="0"/>
    <xf numFmtId="0" fontId="127" fillId="54" borderId="0" applyNumberFormat="0" applyBorder="0" applyAlignment="0" applyProtection="0"/>
    <xf numFmtId="0" fontId="27" fillId="40" borderId="0" applyNumberFormat="0" applyBorder="0" applyAlignment="0" applyProtection="0"/>
    <xf numFmtId="0" fontId="127" fillId="54" borderId="0" applyNumberFormat="0" applyBorder="0" applyAlignment="0" applyProtection="0"/>
    <xf numFmtId="0" fontId="41" fillId="54" borderId="0" applyNumberFormat="0" applyBorder="0" applyAlignment="0" applyProtection="0"/>
    <xf numFmtId="0" fontId="27" fillId="29" borderId="0" applyNumberFormat="0" applyBorder="0" applyAlignment="0" applyProtection="0"/>
    <xf numFmtId="0" fontId="127" fillId="54" borderId="0" applyNumberFormat="0" applyBorder="0" applyAlignment="0" applyProtection="0"/>
    <xf numFmtId="0" fontId="27" fillId="29" borderId="0" applyNumberFormat="0" applyBorder="0" applyAlignment="0" applyProtection="0"/>
    <xf numFmtId="0" fontId="127" fillId="53" borderId="0" applyNumberFormat="0" applyBorder="0" applyAlignment="0" applyProtection="0"/>
    <xf numFmtId="0" fontId="27" fillId="29" borderId="0" applyNumberFormat="0" applyBorder="0" applyAlignment="0" applyProtection="0"/>
    <xf numFmtId="0" fontId="127" fillId="54" borderId="0" applyNumberFormat="0" applyBorder="0" applyAlignment="0" applyProtection="0"/>
    <xf numFmtId="0" fontId="27" fillId="29" borderId="0" applyNumberFormat="0" applyBorder="0" applyAlignment="0" applyProtection="0"/>
    <xf numFmtId="0" fontId="27" fillId="29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41" fillId="42" borderId="0" applyNumberFormat="0" applyBorder="0" applyAlignment="0" applyProtection="0"/>
    <xf numFmtId="0" fontId="127" fillId="59" borderId="0" applyNumberFormat="0" applyBorder="0" applyAlignment="0" applyProtection="0"/>
    <xf numFmtId="0" fontId="27" fillId="42" borderId="0" applyNumberFormat="0" applyBorder="0" applyAlignment="0" applyProtection="0"/>
    <xf numFmtId="0" fontId="61" fillId="59" borderId="0" applyNumberFormat="0" applyBorder="0" applyAlignment="0" applyProtection="0"/>
    <xf numFmtId="0" fontId="344" fillId="59" borderId="0" applyNumberFormat="0" applyBorder="0" applyAlignment="0" applyProtection="0"/>
    <xf numFmtId="0" fontId="1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41" fillId="59" borderId="0" applyNumberFormat="0" applyBorder="0" applyAlignment="0" applyProtection="0"/>
    <xf numFmtId="0" fontId="27" fillId="42" borderId="0" applyNumberFormat="0" applyBorder="0" applyAlignment="0" applyProtection="0"/>
    <xf numFmtId="0" fontId="127" fillId="59" borderId="0" applyNumberFormat="0" applyBorder="0" applyAlignment="0" applyProtection="0"/>
    <xf numFmtId="0" fontId="304" fillId="42" borderId="0" applyNumberFormat="0" applyBorder="0" applyAlignment="0" applyProtection="0"/>
    <xf numFmtId="0" fontId="27" fillId="50" borderId="0" applyNumberFormat="0" applyBorder="0" applyAlignment="0" applyProtection="0"/>
    <xf numFmtId="0" fontId="27" fillId="42" borderId="0" applyNumberFormat="0" applyBorder="0" applyAlignment="0" applyProtection="0"/>
    <xf numFmtId="0" fontId="1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127" fillId="42" borderId="0" applyNumberFormat="0" applyBorder="0" applyAlignment="0" applyProtection="0"/>
    <xf numFmtId="0" fontId="27" fillId="42" borderId="0" applyNumberFormat="0" applyBorder="0" applyAlignment="0" applyProtection="0"/>
    <xf numFmtId="0" fontId="127" fillId="44" borderId="0" applyNumberFormat="0" applyBorder="0" applyAlignment="0" applyProtection="0"/>
    <xf numFmtId="0" fontId="27" fillId="42" borderId="0" applyNumberFormat="0" applyBorder="0" applyAlignment="0" applyProtection="0"/>
    <xf numFmtId="0" fontId="1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41" fillId="54" borderId="0" applyNumberFormat="0" applyBorder="0" applyAlignment="0" applyProtection="0"/>
    <xf numFmtId="0" fontId="127" fillId="54" borderId="0" applyNumberFormat="0" applyBorder="0" applyAlignment="0" applyProtection="0"/>
    <xf numFmtId="0" fontId="27" fillId="54" borderId="0" applyNumberFormat="0" applyBorder="0" applyAlignment="0" applyProtection="0"/>
    <xf numFmtId="0" fontId="127" fillId="54" borderId="0" applyNumberFormat="0" applyBorder="0" applyAlignment="0" applyProtection="0"/>
    <xf numFmtId="0" fontId="27" fillId="54" borderId="0" applyNumberFormat="0" applyBorder="0" applyAlignment="0" applyProtection="0"/>
    <xf numFmtId="0" fontId="127" fillId="54" borderId="0" applyNumberFormat="0" applyBorder="0" applyAlignment="0" applyProtection="0"/>
    <xf numFmtId="0" fontId="27" fillId="54" borderId="0" applyNumberFormat="0" applyBorder="0" applyAlignment="0" applyProtection="0"/>
    <xf numFmtId="0" fontId="127" fillId="54" borderId="0" applyNumberFormat="0" applyBorder="0" applyAlignment="0" applyProtection="0"/>
    <xf numFmtId="0" fontId="27" fillId="54" borderId="0" applyNumberFormat="0" applyBorder="0" applyAlignment="0" applyProtection="0"/>
    <xf numFmtId="0" fontId="127" fillId="54" borderId="0" applyNumberFormat="0" applyBorder="0" applyAlignment="0" applyProtection="0"/>
    <xf numFmtId="0" fontId="27" fillId="54" borderId="0" applyNumberFormat="0" applyBorder="0" applyAlignment="0" applyProtection="0"/>
    <xf numFmtId="0" fontId="127" fillId="54" borderId="0" applyNumberFormat="0" applyBorder="0" applyAlignment="0" applyProtection="0"/>
    <xf numFmtId="0" fontId="27" fillId="54" borderId="0" applyNumberFormat="0" applyBorder="0" applyAlignment="0" applyProtection="0"/>
    <xf numFmtId="0" fontId="41" fillId="60" borderId="0" applyNumberFormat="0" applyBorder="0" applyAlignment="0" applyProtection="0"/>
    <xf numFmtId="0" fontId="27" fillId="54" borderId="0" applyNumberFormat="0" applyBorder="0" applyAlignment="0" applyProtection="0"/>
    <xf numFmtId="0" fontId="41" fillId="60" borderId="0" applyNumberFormat="0" applyBorder="0" applyAlignment="0" applyProtection="0"/>
    <xf numFmtId="0" fontId="27" fillId="54" borderId="0" applyNumberFormat="0" applyBorder="0" applyAlignment="0" applyProtection="0"/>
    <xf numFmtId="0" fontId="41" fillId="60" borderId="0" applyNumberFormat="0" applyBorder="0" applyAlignment="0" applyProtection="0"/>
    <xf numFmtId="0" fontId="27" fillId="54" borderId="0" applyNumberFormat="0" applyBorder="0" applyAlignment="0" applyProtection="0"/>
    <xf numFmtId="0" fontId="41" fillId="60" borderId="0" applyNumberFormat="0" applyBorder="0" applyAlignment="0" applyProtection="0"/>
    <xf numFmtId="0" fontId="27" fillId="54" borderId="0" applyNumberFormat="0" applyBorder="0" applyAlignment="0" applyProtection="0"/>
    <xf numFmtId="0" fontId="41" fillId="89" borderId="0" applyNumberFormat="0" applyBorder="0" applyAlignment="0" applyProtection="0"/>
    <xf numFmtId="0" fontId="127" fillId="60" borderId="0" applyNumberFormat="0" applyBorder="0" applyAlignment="0" applyProtection="0"/>
    <xf numFmtId="0" fontId="27" fillId="54" borderId="0" applyNumberFormat="0" applyBorder="0" applyAlignment="0" applyProtection="0"/>
    <xf numFmtId="0" fontId="61" fillId="60" borderId="0" applyNumberFormat="0" applyBorder="0" applyAlignment="0" applyProtection="0"/>
    <xf numFmtId="0" fontId="344" fillId="60" borderId="0" applyNumberFormat="0" applyBorder="0" applyAlignment="0" applyProtection="0"/>
    <xf numFmtId="0" fontId="116" fillId="42" borderId="0" applyNumberFormat="0" applyBorder="0" applyAlignment="0" applyProtection="0"/>
    <xf numFmtId="0" fontId="116" fillId="54" borderId="0" applyNumberFormat="0" applyBorder="0" applyAlignment="0" applyProtection="0"/>
    <xf numFmtId="0" fontId="127" fillId="54" borderId="0" applyNumberFormat="0" applyBorder="0" applyAlignment="0" applyProtection="0"/>
    <xf numFmtId="0" fontId="41" fillId="60" borderId="0" applyNumberFormat="0" applyBorder="0" applyAlignment="0" applyProtection="0"/>
    <xf numFmtId="0" fontId="27" fillId="54" borderId="0" applyNumberFormat="0" applyBorder="0" applyAlignment="0" applyProtection="0"/>
    <xf numFmtId="0" fontId="41" fillId="60" borderId="0" applyNumberFormat="0" applyBorder="0" applyAlignment="0" applyProtection="0"/>
    <xf numFmtId="0" fontId="27" fillId="54" borderId="0" applyNumberFormat="0" applyBorder="0" applyAlignment="0" applyProtection="0"/>
    <xf numFmtId="0" fontId="41" fillId="60" borderId="0" applyNumberFormat="0" applyBorder="0" applyAlignment="0" applyProtection="0"/>
    <xf numFmtId="0" fontId="27" fillId="54" borderId="0" applyNumberFormat="0" applyBorder="0" applyAlignment="0" applyProtection="0"/>
    <xf numFmtId="0" fontId="41" fillId="60" borderId="0" applyNumberFormat="0" applyBorder="0" applyAlignment="0" applyProtection="0"/>
    <xf numFmtId="0" fontId="27" fillId="54" borderId="0" applyNumberFormat="0" applyBorder="0" applyAlignment="0" applyProtection="0"/>
    <xf numFmtId="0" fontId="41" fillId="60" borderId="0" applyNumberFormat="0" applyBorder="0" applyAlignment="0" applyProtection="0"/>
    <xf numFmtId="0" fontId="27" fillId="54" borderId="0" applyNumberFormat="0" applyBorder="0" applyAlignment="0" applyProtection="0"/>
    <xf numFmtId="0" fontId="41" fillId="60" borderId="0" applyNumberFormat="0" applyBorder="0" applyAlignment="0" applyProtection="0"/>
    <xf numFmtId="0" fontId="27" fillId="54" borderId="0" applyNumberFormat="0" applyBorder="0" applyAlignment="0" applyProtection="0"/>
    <xf numFmtId="0" fontId="41" fillId="60" borderId="0" applyNumberFormat="0" applyBorder="0" applyAlignment="0" applyProtection="0"/>
    <xf numFmtId="0" fontId="41" fillId="60" borderId="0" applyNumberFormat="0" applyBorder="0" applyAlignment="0" applyProtection="0"/>
    <xf numFmtId="0" fontId="116" fillId="54" borderId="0" applyNumberFormat="0" applyBorder="0" applyAlignment="0" applyProtection="0"/>
    <xf numFmtId="0" fontId="41" fillId="60" borderId="0" applyNumberFormat="0" applyBorder="0" applyAlignment="0" applyProtection="0"/>
    <xf numFmtId="0" fontId="41" fillId="60" borderId="0" applyNumberFormat="0" applyBorder="0" applyAlignment="0" applyProtection="0"/>
    <xf numFmtId="0" fontId="41" fillId="60" borderId="0" applyNumberFormat="0" applyBorder="0" applyAlignment="0" applyProtection="0"/>
    <xf numFmtId="0" fontId="127" fillId="60" borderId="0" applyNumberFormat="0" applyBorder="0" applyAlignment="0" applyProtection="0"/>
    <xf numFmtId="0" fontId="27" fillId="54" borderId="0" applyNumberFormat="0" applyBorder="0" applyAlignment="0" applyProtection="0"/>
    <xf numFmtId="0" fontId="41" fillId="60" borderId="0" applyNumberFormat="0" applyBorder="0" applyAlignment="0" applyProtection="0"/>
    <xf numFmtId="0" fontId="116" fillId="54" borderId="0" applyNumberFormat="0" applyBorder="0" applyAlignment="0" applyProtection="0"/>
    <xf numFmtId="0" fontId="127" fillId="54" borderId="0" applyNumberFormat="0" applyBorder="0" applyAlignment="0" applyProtection="0"/>
    <xf numFmtId="0" fontId="41" fillId="60" borderId="0" applyNumberFormat="0" applyBorder="0" applyAlignment="0" applyProtection="0"/>
    <xf numFmtId="0" fontId="304" fillId="54" borderId="0" applyNumberFormat="0" applyBorder="0" applyAlignment="0" applyProtection="0"/>
    <xf numFmtId="0" fontId="27" fillId="42" borderId="0" applyNumberFormat="0" applyBorder="0" applyAlignment="0" applyProtection="0"/>
    <xf numFmtId="0" fontId="27" fillId="54" borderId="0" applyNumberFormat="0" applyBorder="0" applyAlignment="0" applyProtection="0"/>
    <xf numFmtId="0" fontId="116" fillId="42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127" fillId="54" borderId="0" applyNumberFormat="0" applyBorder="0" applyAlignment="0" applyProtection="0"/>
    <xf numFmtId="0" fontId="27" fillId="54" borderId="0" applyNumberFormat="0" applyBorder="0" applyAlignment="0" applyProtection="0"/>
    <xf numFmtId="0" fontId="127" fillId="54" borderId="0" applyNumberFormat="0" applyBorder="0" applyAlignment="0" applyProtection="0"/>
    <xf numFmtId="0" fontId="27" fillId="54" borderId="0" applyNumberFormat="0" applyBorder="0" applyAlignment="0" applyProtection="0"/>
    <xf numFmtId="0" fontId="127" fillId="54" borderId="0" applyNumberFormat="0" applyBorder="0" applyAlignment="0" applyProtection="0"/>
    <xf numFmtId="0" fontId="127" fillId="54" borderId="0" applyNumberFormat="0" applyBorder="0" applyAlignment="0" applyProtection="0"/>
    <xf numFmtId="0" fontId="27" fillId="54" borderId="0" applyNumberFormat="0" applyBorder="0" applyAlignment="0" applyProtection="0"/>
    <xf numFmtId="0" fontId="127" fillId="54" borderId="0" applyNumberFormat="0" applyBorder="0" applyAlignment="0" applyProtection="0"/>
    <xf numFmtId="0" fontId="27" fillId="54" borderId="0" applyNumberFormat="0" applyBorder="0" applyAlignment="0" applyProtection="0"/>
    <xf numFmtId="0" fontId="41" fillId="44" borderId="0" applyNumberFormat="0" applyBorder="0" applyAlignment="0" applyProtection="0"/>
    <xf numFmtId="0" fontId="127" fillId="61" borderId="0" applyNumberFormat="0" applyBorder="0" applyAlignment="0" applyProtection="0"/>
    <xf numFmtId="0" fontId="27" fillId="44" borderId="0" applyNumberFormat="0" applyBorder="0" applyAlignment="0" applyProtection="0"/>
    <xf numFmtId="0" fontId="127" fillId="61" borderId="0" applyNumberFormat="0" applyBorder="0" applyAlignment="0" applyProtection="0"/>
    <xf numFmtId="0" fontId="27" fillId="44" borderId="0" applyNumberFormat="0" applyBorder="0" applyAlignment="0" applyProtection="0"/>
    <xf numFmtId="0" fontId="127" fillId="61" borderId="0" applyNumberFormat="0" applyBorder="0" applyAlignment="0" applyProtection="0"/>
    <xf numFmtId="0" fontId="27" fillId="44" borderId="0" applyNumberFormat="0" applyBorder="0" applyAlignment="0" applyProtection="0"/>
    <xf numFmtId="0" fontId="127" fillId="61" borderId="0" applyNumberFormat="0" applyBorder="0" applyAlignment="0" applyProtection="0"/>
    <xf numFmtId="0" fontId="27" fillId="44" borderId="0" applyNumberFormat="0" applyBorder="0" applyAlignment="0" applyProtection="0"/>
    <xf numFmtId="0" fontId="127" fillId="61" borderId="0" applyNumberFormat="0" applyBorder="0" applyAlignment="0" applyProtection="0"/>
    <xf numFmtId="0" fontId="27" fillId="44" borderId="0" applyNumberFormat="0" applyBorder="0" applyAlignment="0" applyProtection="0"/>
    <xf numFmtId="0" fontId="127" fillId="61" borderId="0" applyNumberFormat="0" applyBorder="0" applyAlignment="0" applyProtection="0"/>
    <xf numFmtId="0" fontId="27" fillId="44" borderId="0" applyNumberFormat="0" applyBorder="0" applyAlignment="0" applyProtection="0"/>
    <xf numFmtId="0" fontId="41" fillId="61" borderId="0" applyNumberFormat="0" applyBorder="0" applyAlignment="0" applyProtection="0"/>
    <xf numFmtId="0" fontId="27" fillId="44" borderId="0" applyNumberFormat="0" applyBorder="0" applyAlignment="0" applyProtection="0"/>
    <xf numFmtId="0" fontId="41" fillId="61" borderId="0" applyNumberFormat="0" applyBorder="0" applyAlignment="0" applyProtection="0"/>
    <xf numFmtId="0" fontId="27" fillId="44" borderId="0" applyNumberFormat="0" applyBorder="0" applyAlignment="0" applyProtection="0"/>
    <xf numFmtId="0" fontId="41" fillId="61" borderId="0" applyNumberFormat="0" applyBorder="0" applyAlignment="0" applyProtection="0"/>
    <xf numFmtId="0" fontId="27" fillId="44" borderId="0" applyNumberFormat="0" applyBorder="0" applyAlignment="0" applyProtection="0"/>
    <xf numFmtId="0" fontId="41" fillId="61" borderId="0" applyNumberFormat="0" applyBorder="0" applyAlignment="0" applyProtection="0"/>
    <xf numFmtId="0" fontId="27" fillId="44" borderId="0" applyNumberFormat="0" applyBorder="0" applyAlignment="0" applyProtection="0"/>
    <xf numFmtId="0" fontId="41" fillId="45" borderId="0" applyNumberFormat="0" applyBorder="0" applyAlignment="0" applyProtection="0"/>
    <xf numFmtId="0" fontId="27" fillId="44" borderId="0" applyNumberFormat="0" applyBorder="0" applyAlignment="0" applyProtection="0"/>
    <xf numFmtId="0" fontId="344" fillId="61" borderId="0" applyNumberFormat="0" applyBorder="0" applyAlignment="0" applyProtection="0"/>
    <xf numFmtId="0" fontId="61" fillId="61" borderId="0" applyNumberFormat="0" applyBorder="0" applyAlignment="0" applyProtection="0"/>
    <xf numFmtId="0" fontId="127" fillId="61" borderId="0" applyNumberFormat="0" applyBorder="0" applyAlignment="0" applyProtection="0"/>
    <xf numFmtId="0" fontId="41" fillId="61" borderId="0" applyNumberFormat="0" applyBorder="0" applyAlignment="0" applyProtection="0"/>
    <xf numFmtId="0" fontId="27" fillId="44" borderId="0" applyNumberFormat="0" applyBorder="0" applyAlignment="0" applyProtection="0"/>
    <xf numFmtId="0" fontId="41" fillId="61" borderId="0" applyNumberFormat="0" applyBorder="0" applyAlignment="0" applyProtection="0"/>
    <xf numFmtId="0" fontId="27" fillId="44" borderId="0" applyNumberFormat="0" applyBorder="0" applyAlignment="0" applyProtection="0"/>
    <xf numFmtId="0" fontId="41" fillId="61" borderId="0" applyNumberFormat="0" applyBorder="0" applyAlignment="0" applyProtection="0"/>
    <xf numFmtId="0" fontId="27" fillId="44" borderId="0" applyNumberFormat="0" applyBorder="0" applyAlignment="0" applyProtection="0"/>
    <xf numFmtId="0" fontId="41" fillId="61" borderId="0" applyNumberFormat="0" applyBorder="0" applyAlignment="0" applyProtection="0"/>
    <xf numFmtId="0" fontId="27" fillId="44" borderId="0" applyNumberFormat="0" applyBorder="0" applyAlignment="0" applyProtection="0"/>
    <xf numFmtId="0" fontId="41" fillId="61" borderId="0" applyNumberFormat="0" applyBorder="0" applyAlignment="0" applyProtection="0"/>
    <xf numFmtId="0" fontId="27" fillId="44" borderId="0" applyNumberFormat="0" applyBorder="0" applyAlignment="0" applyProtection="0"/>
    <xf numFmtId="0" fontId="41" fillId="61" borderId="0" applyNumberFormat="0" applyBorder="0" applyAlignment="0" applyProtection="0"/>
    <xf numFmtId="0" fontId="27" fillId="44" borderId="0" applyNumberFormat="0" applyBorder="0" applyAlignment="0" applyProtection="0"/>
    <xf numFmtId="0" fontId="41" fillId="61" borderId="0" applyNumberFormat="0" applyBorder="0" applyAlignment="0" applyProtection="0"/>
    <xf numFmtId="0" fontId="41" fillId="61" borderId="0" applyNumberFormat="0" applyBorder="0" applyAlignment="0" applyProtection="0"/>
    <xf numFmtId="0" fontId="41" fillId="61" borderId="0" applyNumberFormat="0" applyBorder="0" applyAlignment="0" applyProtection="0"/>
    <xf numFmtId="0" fontId="41" fillId="61" borderId="0" applyNumberFormat="0" applyBorder="0" applyAlignment="0" applyProtection="0"/>
    <xf numFmtId="0" fontId="27" fillId="44" borderId="0" applyNumberFormat="0" applyBorder="0" applyAlignment="0" applyProtection="0"/>
    <xf numFmtId="0" fontId="127" fillId="61" borderId="0" applyNumberFormat="0" applyBorder="0" applyAlignment="0" applyProtection="0"/>
    <xf numFmtId="0" fontId="127" fillId="61" borderId="0" applyNumberFormat="0" applyBorder="0" applyAlignment="0" applyProtection="0"/>
    <xf numFmtId="0" fontId="41" fillId="61" borderId="0" applyNumberFormat="0" applyBorder="0" applyAlignment="0" applyProtection="0"/>
    <xf numFmtId="0" fontId="304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127" fillId="61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127" fillId="61" borderId="0" applyNumberFormat="0" applyBorder="0" applyAlignment="0" applyProtection="0"/>
    <xf numFmtId="0" fontId="27" fillId="44" borderId="0" applyNumberFormat="0" applyBorder="0" applyAlignment="0" applyProtection="0"/>
    <xf numFmtId="0" fontId="127" fillId="61" borderId="0" applyNumberFormat="0" applyBorder="0" applyAlignment="0" applyProtection="0"/>
    <xf numFmtId="0" fontId="27" fillId="44" borderId="0" applyNumberFormat="0" applyBorder="0" applyAlignment="0" applyProtection="0"/>
    <xf numFmtId="0" fontId="127" fillId="61" borderId="0" applyNumberFormat="0" applyBorder="0" applyAlignment="0" applyProtection="0"/>
    <xf numFmtId="0" fontId="127" fillId="61" borderId="0" applyNumberFormat="0" applyBorder="0" applyAlignment="0" applyProtection="0"/>
    <xf numFmtId="0" fontId="27" fillId="44" borderId="0" applyNumberFormat="0" applyBorder="0" applyAlignment="0" applyProtection="0"/>
    <xf numFmtId="0" fontId="127" fillId="61" borderId="0" applyNumberFormat="0" applyBorder="0" applyAlignment="0" applyProtection="0"/>
    <xf numFmtId="0" fontId="27" fillId="44" borderId="0" applyNumberFormat="0" applyBorder="0" applyAlignment="0" applyProtection="0"/>
    <xf numFmtId="0" fontId="41" fillId="44" borderId="0" applyNumberFormat="0" applyBorder="0" applyAlignment="0" applyProtection="0"/>
    <xf numFmtId="0" fontId="127" fillId="40" borderId="0" applyNumberFormat="0" applyBorder="0" applyAlignment="0" applyProtection="0"/>
    <xf numFmtId="0" fontId="27" fillId="44" borderId="0" applyNumberFormat="0" applyBorder="0" applyAlignment="0" applyProtection="0"/>
    <xf numFmtId="0" fontId="127" fillId="40" borderId="0" applyNumberFormat="0" applyBorder="0" applyAlignment="0" applyProtection="0"/>
    <xf numFmtId="0" fontId="27" fillId="44" borderId="0" applyNumberFormat="0" applyBorder="0" applyAlignment="0" applyProtection="0"/>
    <xf numFmtId="0" fontId="127" fillId="40" borderId="0" applyNumberFormat="0" applyBorder="0" applyAlignment="0" applyProtection="0"/>
    <xf numFmtId="0" fontId="27" fillId="44" borderId="0" applyNumberFormat="0" applyBorder="0" applyAlignment="0" applyProtection="0"/>
    <xf numFmtId="0" fontId="127" fillId="40" borderId="0" applyNumberFormat="0" applyBorder="0" applyAlignment="0" applyProtection="0"/>
    <xf numFmtId="0" fontId="27" fillId="44" borderId="0" applyNumberFormat="0" applyBorder="0" applyAlignment="0" applyProtection="0"/>
    <xf numFmtId="0" fontId="127" fillId="40" borderId="0" applyNumberFormat="0" applyBorder="0" applyAlignment="0" applyProtection="0"/>
    <xf numFmtId="0" fontId="27" fillId="44" borderId="0" applyNumberFormat="0" applyBorder="0" applyAlignment="0" applyProtection="0"/>
    <xf numFmtId="0" fontId="127" fillId="40" borderId="0" applyNumberFormat="0" applyBorder="0" applyAlignment="0" applyProtection="0"/>
    <xf numFmtId="0" fontId="27" fillId="44" borderId="0" applyNumberFormat="0" applyBorder="0" applyAlignment="0" applyProtection="0"/>
    <xf numFmtId="0" fontId="41" fillId="62" borderId="0" applyNumberFormat="0" applyBorder="0" applyAlignment="0" applyProtection="0"/>
    <xf numFmtId="0" fontId="27" fillId="44" borderId="0" applyNumberFormat="0" applyBorder="0" applyAlignment="0" applyProtection="0"/>
    <xf numFmtId="0" fontId="41" fillId="62" borderId="0" applyNumberFormat="0" applyBorder="0" applyAlignment="0" applyProtection="0"/>
    <xf numFmtId="0" fontId="27" fillId="44" borderId="0" applyNumberFormat="0" applyBorder="0" applyAlignment="0" applyProtection="0"/>
    <xf numFmtId="0" fontId="41" fillId="62" borderId="0" applyNumberFormat="0" applyBorder="0" applyAlignment="0" applyProtection="0"/>
    <xf numFmtId="0" fontId="27" fillId="44" borderId="0" applyNumberFormat="0" applyBorder="0" applyAlignment="0" applyProtection="0"/>
    <xf numFmtId="0" fontId="41" fillId="62" borderId="0" applyNumberFormat="0" applyBorder="0" applyAlignment="0" applyProtection="0"/>
    <xf numFmtId="0" fontId="27" fillId="44" borderId="0" applyNumberFormat="0" applyBorder="0" applyAlignment="0" applyProtection="0"/>
    <xf numFmtId="0" fontId="41" fillId="45" borderId="0" applyNumberFormat="0" applyBorder="0" applyAlignment="0" applyProtection="0"/>
    <xf numFmtId="0" fontId="27" fillId="44" borderId="0" applyNumberFormat="0" applyBorder="0" applyAlignment="0" applyProtection="0"/>
    <xf numFmtId="0" fontId="61" fillId="62" borderId="0" applyNumberFormat="0" applyBorder="0" applyAlignment="0" applyProtection="0"/>
    <xf numFmtId="0" fontId="344" fillId="62" borderId="0" applyNumberFormat="0" applyBorder="0" applyAlignment="0" applyProtection="0"/>
    <xf numFmtId="0" fontId="116" fillId="44" borderId="0" applyNumberFormat="0" applyBorder="0" applyAlignment="0" applyProtection="0"/>
    <xf numFmtId="0" fontId="127" fillId="62" borderId="0" applyNumberFormat="0" applyBorder="0" applyAlignment="0" applyProtection="0"/>
    <xf numFmtId="0" fontId="116" fillId="44" borderId="0" applyNumberFormat="0" applyBorder="0" applyAlignment="0" applyProtection="0"/>
    <xf numFmtId="0" fontId="41" fillId="62" borderId="0" applyNumberFormat="0" applyBorder="0" applyAlignment="0" applyProtection="0"/>
    <xf numFmtId="0" fontId="27" fillId="44" borderId="0" applyNumberFormat="0" applyBorder="0" applyAlignment="0" applyProtection="0"/>
    <xf numFmtId="0" fontId="41" fillId="62" borderId="0" applyNumberFormat="0" applyBorder="0" applyAlignment="0" applyProtection="0"/>
    <xf numFmtId="0" fontId="27" fillId="44" borderId="0" applyNumberFormat="0" applyBorder="0" applyAlignment="0" applyProtection="0"/>
    <xf numFmtId="0" fontId="41" fillId="62" borderId="0" applyNumberFormat="0" applyBorder="0" applyAlignment="0" applyProtection="0"/>
    <xf numFmtId="0" fontId="27" fillId="44" borderId="0" applyNumberFormat="0" applyBorder="0" applyAlignment="0" applyProtection="0"/>
    <xf numFmtId="0" fontId="41" fillId="62" borderId="0" applyNumberFormat="0" applyBorder="0" applyAlignment="0" applyProtection="0"/>
    <xf numFmtId="0" fontId="27" fillId="44" borderId="0" applyNumberFormat="0" applyBorder="0" applyAlignment="0" applyProtection="0"/>
    <xf numFmtId="0" fontId="41" fillId="62" borderId="0" applyNumberFormat="0" applyBorder="0" applyAlignment="0" applyProtection="0"/>
    <xf numFmtId="0" fontId="27" fillId="44" borderId="0" applyNumberFormat="0" applyBorder="0" applyAlignment="0" applyProtection="0"/>
    <xf numFmtId="0" fontId="41" fillId="62" borderId="0" applyNumberFormat="0" applyBorder="0" applyAlignment="0" applyProtection="0"/>
    <xf numFmtId="0" fontId="27" fillId="44" borderId="0" applyNumberFormat="0" applyBorder="0" applyAlignment="0" applyProtection="0"/>
    <xf numFmtId="0" fontId="41" fillId="62" borderId="0" applyNumberFormat="0" applyBorder="0" applyAlignment="0" applyProtection="0"/>
    <xf numFmtId="0" fontId="41" fillId="62" borderId="0" applyNumberFormat="0" applyBorder="0" applyAlignment="0" applyProtection="0"/>
    <xf numFmtId="0" fontId="116" fillId="44" borderId="0" applyNumberFormat="0" applyBorder="0" applyAlignment="0" applyProtection="0"/>
    <xf numFmtId="0" fontId="41" fillId="62" borderId="0" applyNumberFormat="0" applyBorder="0" applyAlignment="0" applyProtection="0"/>
    <xf numFmtId="0" fontId="41" fillId="62" borderId="0" applyNumberFormat="0" applyBorder="0" applyAlignment="0" applyProtection="0"/>
    <xf numFmtId="0" fontId="41" fillId="62" borderId="0" applyNumberFormat="0" applyBorder="0" applyAlignment="0" applyProtection="0"/>
    <xf numFmtId="0" fontId="127" fillId="62" borderId="0" applyNumberFormat="0" applyBorder="0" applyAlignment="0" applyProtection="0"/>
    <xf numFmtId="0" fontId="27" fillId="44" borderId="0" applyNumberFormat="0" applyBorder="0" applyAlignment="0" applyProtection="0"/>
    <xf numFmtId="0" fontId="41" fillId="62" borderId="0" applyNumberFormat="0" applyBorder="0" applyAlignment="0" applyProtection="0"/>
    <xf numFmtId="0" fontId="127" fillId="62" borderId="0" applyNumberFormat="0" applyBorder="0" applyAlignment="0" applyProtection="0"/>
    <xf numFmtId="0" fontId="41" fillId="62" borderId="0" applyNumberFormat="0" applyBorder="0" applyAlignment="0" applyProtection="0"/>
    <xf numFmtId="0" fontId="304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127" fillId="62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127" fillId="62" borderId="0" applyNumberFormat="0" applyBorder="0" applyAlignment="0" applyProtection="0"/>
    <xf numFmtId="0" fontId="27" fillId="44" borderId="0" applyNumberFormat="0" applyBorder="0" applyAlignment="0" applyProtection="0"/>
    <xf numFmtId="0" fontId="127" fillId="40" borderId="0" applyNumberFormat="0" applyBorder="0" applyAlignment="0" applyProtection="0"/>
    <xf numFmtId="0" fontId="27" fillId="44" borderId="0" applyNumberFormat="0" applyBorder="0" applyAlignment="0" applyProtection="0"/>
    <xf numFmtId="0" fontId="127" fillId="40" borderId="0" applyNumberFormat="0" applyBorder="0" applyAlignment="0" applyProtection="0"/>
    <xf numFmtId="0" fontId="127" fillId="40" borderId="0" applyNumberFormat="0" applyBorder="0" applyAlignment="0" applyProtection="0"/>
    <xf numFmtId="0" fontId="27" fillId="44" borderId="0" applyNumberFormat="0" applyBorder="0" applyAlignment="0" applyProtection="0"/>
    <xf numFmtId="0" fontId="127" fillId="40" borderId="0" applyNumberFormat="0" applyBorder="0" applyAlignment="0" applyProtection="0"/>
    <xf numFmtId="0" fontId="27" fillId="44" borderId="0" applyNumberFormat="0" applyBorder="0" applyAlignment="0" applyProtection="0"/>
    <xf numFmtId="0" fontId="41" fillId="63" borderId="0" applyNumberFormat="0" applyBorder="0" applyAlignment="0" applyProtection="0"/>
    <xf numFmtId="0" fontId="127" fillId="63" borderId="0" applyNumberFormat="0" applyBorder="0" applyAlignment="0" applyProtection="0"/>
    <xf numFmtId="0" fontId="27" fillId="63" borderId="0" applyNumberFormat="0" applyBorder="0" applyAlignment="0" applyProtection="0"/>
    <xf numFmtId="0" fontId="127" fillId="63" borderId="0" applyNumberFormat="0" applyBorder="0" applyAlignment="0" applyProtection="0"/>
    <xf numFmtId="0" fontId="27" fillId="63" borderId="0" applyNumberFormat="0" applyBorder="0" applyAlignment="0" applyProtection="0"/>
    <xf numFmtId="0" fontId="127" fillId="63" borderId="0" applyNumberFormat="0" applyBorder="0" applyAlignment="0" applyProtection="0"/>
    <xf numFmtId="0" fontId="27" fillId="63" borderId="0" applyNumberFormat="0" applyBorder="0" applyAlignment="0" applyProtection="0"/>
    <xf numFmtId="0" fontId="127" fillId="63" borderId="0" applyNumberFormat="0" applyBorder="0" applyAlignment="0" applyProtection="0"/>
    <xf numFmtId="0" fontId="27" fillId="63" borderId="0" applyNumberFormat="0" applyBorder="0" applyAlignment="0" applyProtection="0"/>
    <xf numFmtId="0" fontId="127" fillId="63" borderId="0" applyNumberFormat="0" applyBorder="0" applyAlignment="0" applyProtection="0"/>
    <xf numFmtId="0" fontId="27" fillId="63" borderId="0" applyNumberFormat="0" applyBorder="0" applyAlignment="0" applyProtection="0"/>
    <xf numFmtId="0" fontId="127" fillId="63" borderId="0" applyNumberFormat="0" applyBorder="0" applyAlignment="0" applyProtection="0"/>
    <xf numFmtId="0" fontId="27" fillId="63" borderId="0" applyNumberFormat="0" applyBorder="0" applyAlignment="0" applyProtection="0"/>
    <xf numFmtId="0" fontId="41" fillId="57" borderId="0" applyNumberFormat="0" applyBorder="0" applyAlignment="0" applyProtection="0"/>
    <xf numFmtId="0" fontId="27" fillId="63" borderId="0" applyNumberFormat="0" applyBorder="0" applyAlignment="0" applyProtection="0"/>
    <xf numFmtId="0" fontId="41" fillId="57" borderId="0" applyNumberFormat="0" applyBorder="0" applyAlignment="0" applyProtection="0"/>
    <xf numFmtId="0" fontId="27" fillId="63" borderId="0" applyNumberFormat="0" applyBorder="0" applyAlignment="0" applyProtection="0"/>
    <xf numFmtId="0" fontId="41" fillId="57" borderId="0" applyNumberFormat="0" applyBorder="0" applyAlignment="0" applyProtection="0"/>
    <xf numFmtId="0" fontId="27" fillId="63" borderId="0" applyNumberFormat="0" applyBorder="0" applyAlignment="0" applyProtection="0"/>
    <xf numFmtId="0" fontId="41" fillId="57" borderId="0" applyNumberFormat="0" applyBorder="0" applyAlignment="0" applyProtection="0"/>
    <xf numFmtId="0" fontId="27" fillId="63" borderId="0" applyNumberFormat="0" applyBorder="0" applyAlignment="0" applyProtection="0"/>
    <xf numFmtId="0" fontId="41" fillId="63" borderId="0" applyNumberFormat="0" applyBorder="0" applyAlignment="0" applyProtection="0"/>
    <xf numFmtId="0" fontId="127" fillId="57" borderId="0" applyNumberFormat="0" applyBorder="0" applyAlignment="0" applyProtection="0"/>
    <xf numFmtId="0" fontId="27" fillId="63" borderId="0" applyNumberFormat="0" applyBorder="0" applyAlignment="0" applyProtection="0"/>
    <xf numFmtId="0" fontId="61" fillId="57" borderId="0" applyNumberFormat="0" applyBorder="0" applyAlignment="0" applyProtection="0"/>
    <xf numFmtId="0" fontId="344" fillId="57" borderId="0" applyNumberFormat="0" applyBorder="0" applyAlignment="0" applyProtection="0"/>
    <xf numFmtId="0" fontId="127" fillId="63" borderId="0" applyNumberFormat="0" applyBorder="0" applyAlignment="0" applyProtection="0"/>
    <xf numFmtId="0" fontId="41" fillId="57" borderId="0" applyNumberFormat="0" applyBorder="0" applyAlignment="0" applyProtection="0"/>
    <xf numFmtId="0" fontId="27" fillId="63" borderId="0" applyNumberFormat="0" applyBorder="0" applyAlignment="0" applyProtection="0"/>
    <xf numFmtId="0" fontId="41" fillId="57" borderId="0" applyNumberFormat="0" applyBorder="0" applyAlignment="0" applyProtection="0"/>
    <xf numFmtId="0" fontId="27" fillId="63" borderId="0" applyNumberFormat="0" applyBorder="0" applyAlignment="0" applyProtection="0"/>
    <xf numFmtId="0" fontId="41" fillId="57" borderId="0" applyNumberFormat="0" applyBorder="0" applyAlignment="0" applyProtection="0"/>
    <xf numFmtId="0" fontId="27" fillId="63" borderId="0" applyNumberFormat="0" applyBorder="0" applyAlignment="0" applyProtection="0"/>
    <xf numFmtId="0" fontId="41" fillId="57" borderId="0" applyNumberFormat="0" applyBorder="0" applyAlignment="0" applyProtection="0"/>
    <xf numFmtId="0" fontId="27" fillId="63" borderId="0" applyNumberFormat="0" applyBorder="0" applyAlignment="0" applyProtection="0"/>
    <xf numFmtId="0" fontId="41" fillId="57" borderId="0" applyNumberFormat="0" applyBorder="0" applyAlignment="0" applyProtection="0"/>
    <xf numFmtId="0" fontId="27" fillId="63" borderId="0" applyNumberFormat="0" applyBorder="0" applyAlignment="0" applyProtection="0"/>
    <xf numFmtId="0" fontId="41" fillId="57" borderId="0" applyNumberFormat="0" applyBorder="0" applyAlignment="0" applyProtection="0"/>
    <xf numFmtId="0" fontId="27" fillId="63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27" fillId="63" borderId="0" applyNumberFormat="0" applyBorder="0" applyAlignment="0" applyProtection="0"/>
    <xf numFmtId="0" fontId="127" fillId="57" borderId="0" applyNumberFormat="0" applyBorder="0" applyAlignment="0" applyProtection="0"/>
    <xf numFmtId="0" fontId="127" fillId="63" borderId="0" applyNumberFormat="0" applyBorder="0" applyAlignment="0" applyProtection="0"/>
    <xf numFmtId="0" fontId="41" fillId="57" borderId="0" applyNumberFormat="0" applyBorder="0" applyAlignment="0" applyProtection="0"/>
    <xf numFmtId="0" fontId="304" fillId="63" borderId="0" applyNumberFormat="0" applyBorder="0" applyAlignment="0" applyProtection="0"/>
    <xf numFmtId="0" fontId="27" fillId="63" borderId="0" applyNumberFormat="0" applyBorder="0" applyAlignment="0" applyProtection="0"/>
    <xf numFmtId="0" fontId="27" fillId="63" borderId="0" applyNumberFormat="0" applyBorder="0" applyAlignment="0" applyProtection="0"/>
    <xf numFmtId="0" fontId="127" fillId="63" borderId="0" applyNumberFormat="0" applyBorder="0" applyAlignment="0" applyProtection="0"/>
    <xf numFmtId="0" fontId="27" fillId="63" borderId="0" applyNumberFormat="0" applyBorder="0" applyAlignment="0" applyProtection="0"/>
    <xf numFmtId="0" fontId="27" fillId="63" borderId="0" applyNumberFormat="0" applyBorder="0" applyAlignment="0" applyProtection="0"/>
    <xf numFmtId="0" fontId="127" fillId="63" borderId="0" applyNumberFormat="0" applyBorder="0" applyAlignment="0" applyProtection="0"/>
    <xf numFmtId="0" fontId="27" fillId="63" borderId="0" applyNumberFormat="0" applyBorder="0" applyAlignment="0" applyProtection="0"/>
    <xf numFmtId="0" fontId="127" fillId="63" borderId="0" applyNumberFormat="0" applyBorder="0" applyAlignment="0" applyProtection="0"/>
    <xf numFmtId="0" fontId="27" fillId="63" borderId="0" applyNumberFormat="0" applyBorder="0" applyAlignment="0" applyProtection="0"/>
    <xf numFmtId="0" fontId="127" fillId="63" borderId="0" applyNumberFormat="0" applyBorder="0" applyAlignment="0" applyProtection="0"/>
    <xf numFmtId="0" fontId="127" fillId="63" borderId="0" applyNumberFormat="0" applyBorder="0" applyAlignment="0" applyProtection="0"/>
    <xf numFmtId="0" fontId="27" fillId="63" borderId="0" applyNumberFormat="0" applyBorder="0" applyAlignment="0" applyProtection="0"/>
    <xf numFmtId="0" fontId="127" fillId="63" borderId="0" applyNumberFormat="0" applyBorder="0" applyAlignment="0" applyProtection="0"/>
    <xf numFmtId="0" fontId="27" fillId="63" borderId="0" applyNumberFormat="0" applyBorder="0" applyAlignment="0" applyProtection="0"/>
    <xf numFmtId="0" fontId="41" fillId="54" borderId="0" applyNumberFormat="0" applyBorder="0" applyAlignment="0" applyProtection="0"/>
    <xf numFmtId="0" fontId="127" fillId="54" borderId="0" applyNumberFormat="0" applyBorder="0" applyAlignment="0" applyProtection="0"/>
    <xf numFmtId="0" fontId="27" fillId="26" borderId="0" applyNumberFormat="0" applyBorder="0" applyAlignment="0" applyProtection="0"/>
    <xf numFmtId="0" fontId="127" fillId="54" borderId="0" applyNumberFormat="0" applyBorder="0" applyAlignment="0" applyProtection="0"/>
    <xf numFmtId="0" fontId="27" fillId="26" borderId="0" applyNumberFormat="0" applyBorder="0" applyAlignment="0" applyProtection="0"/>
    <xf numFmtId="0" fontId="127" fillId="54" borderId="0" applyNumberFormat="0" applyBorder="0" applyAlignment="0" applyProtection="0"/>
    <xf numFmtId="0" fontId="27" fillId="26" borderId="0" applyNumberFormat="0" applyBorder="0" applyAlignment="0" applyProtection="0"/>
    <xf numFmtId="0" fontId="127" fillId="54" borderId="0" applyNumberFormat="0" applyBorder="0" applyAlignment="0" applyProtection="0"/>
    <xf numFmtId="0" fontId="27" fillId="26" borderId="0" applyNumberFormat="0" applyBorder="0" applyAlignment="0" applyProtection="0"/>
    <xf numFmtId="0" fontId="127" fillId="54" borderId="0" applyNumberFormat="0" applyBorder="0" applyAlignment="0" applyProtection="0"/>
    <xf numFmtId="0" fontId="27" fillId="26" borderId="0" applyNumberFormat="0" applyBorder="0" applyAlignment="0" applyProtection="0"/>
    <xf numFmtId="0" fontId="127" fillId="54" borderId="0" applyNumberFormat="0" applyBorder="0" applyAlignment="0" applyProtection="0"/>
    <xf numFmtId="0" fontId="27" fillId="26" borderId="0" applyNumberFormat="0" applyBorder="0" applyAlignment="0" applyProtection="0"/>
    <xf numFmtId="0" fontId="27" fillId="26" borderId="0" applyNumberFormat="0" applyBorder="0" applyAlignment="0" applyProtection="0"/>
    <xf numFmtId="0" fontId="27" fillId="26" borderId="0" applyNumberFormat="0" applyBorder="0" applyAlignment="0" applyProtection="0"/>
    <xf numFmtId="0" fontId="27" fillId="26" borderId="0" applyNumberFormat="0" applyBorder="0" applyAlignment="0" applyProtection="0"/>
    <xf numFmtId="0" fontId="27" fillId="26" borderId="0" applyNumberFormat="0" applyBorder="0" applyAlignment="0" applyProtection="0"/>
    <xf numFmtId="0" fontId="41" fillId="54" borderId="0" applyNumberFormat="0" applyBorder="0" applyAlignment="0" applyProtection="0"/>
    <xf numFmtId="0" fontId="344" fillId="26" borderId="0" applyNumberFormat="0" applyBorder="0" applyAlignment="0" applyProtection="0"/>
    <xf numFmtId="0" fontId="127" fillId="54" borderId="0" applyNumberFormat="0" applyBorder="0" applyAlignment="0" applyProtection="0"/>
    <xf numFmtId="0" fontId="27" fillId="26" borderId="0" applyNumberFormat="0" applyBorder="0" applyAlignment="0" applyProtection="0"/>
    <xf numFmtId="0" fontId="27" fillId="26" borderId="0" applyNumberFormat="0" applyBorder="0" applyAlignment="0" applyProtection="0"/>
    <xf numFmtId="0" fontId="27" fillId="26" borderId="0" applyNumberFormat="0" applyBorder="0" applyAlignment="0" applyProtection="0"/>
    <xf numFmtId="0" fontId="27" fillId="26" borderId="0" applyNumberFormat="0" applyBorder="0" applyAlignment="0" applyProtection="0"/>
    <xf numFmtId="0" fontId="27" fillId="26" borderId="0" applyNumberFormat="0" applyBorder="0" applyAlignment="0" applyProtection="0"/>
    <xf numFmtId="0" fontId="27" fillId="26" borderId="0" applyNumberFormat="0" applyBorder="0" applyAlignment="0" applyProtection="0"/>
    <xf numFmtId="0" fontId="27" fillId="26" borderId="0" applyNumberFormat="0" applyBorder="0" applyAlignment="0" applyProtection="0"/>
    <xf numFmtId="0" fontId="127" fillId="54" borderId="0" applyNumberFormat="0" applyBorder="0" applyAlignment="0" applyProtection="0"/>
    <xf numFmtId="0" fontId="127" fillId="54" borderId="0" applyNumberFormat="0" applyBorder="0" applyAlignment="0" applyProtection="0"/>
    <xf numFmtId="0" fontId="27" fillId="42" borderId="0" applyNumberFormat="0" applyBorder="0" applyAlignment="0" applyProtection="0"/>
    <xf numFmtId="0" fontId="127" fillId="54" borderId="0" applyNumberFormat="0" applyBorder="0" applyAlignment="0" applyProtection="0"/>
    <xf numFmtId="0" fontId="41" fillId="54" borderId="0" applyNumberFormat="0" applyBorder="0" applyAlignment="0" applyProtection="0"/>
    <xf numFmtId="0" fontId="27" fillId="26" borderId="0" applyNumberFormat="0" applyBorder="0" applyAlignment="0" applyProtection="0"/>
    <xf numFmtId="0" fontId="127" fillId="54" borderId="0" applyNumberFormat="0" applyBorder="0" applyAlignment="0" applyProtection="0"/>
    <xf numFmtId="0" fontId="27" fillId="26" borderId="0" applyNumberFormat="0" applyBorder="0" applyAlignment="0" applyProtection="0"/>
    <xf numFmtId="0" fontId="127" fillId="54" borderId="0" applyNumberFormat="0" applyBorder="0" applyAlignment="0" applyProtection="0"/>
    <xf numFmtId="0" fontId="27" fillId="26" borderId="0" applyNumberFormat="0" applyBorder="0" applyAlignment="0" applyProtection="0"/>
    <xf numFmtId="0" fontId="127" fillId="54" borderId="0" applyNumberFormat="0" applyBorder="0" applyAlignment="0" applyProtection="0"/>
    <xf numFmtId="0" fontId="127" fillId="54" borderId="0" applyNumberFormat="0" applyBorder="0" applyAlignment="0" applyProtection="0"/>
    <xf numFmtId="0" fontId="27" fillId="26" borderId="0" applyNumberFormat="0" applyBorder="0" applyAlignment="0" applyProtection="0"/>
    <xf numFmtId="0" fontId="127" fillId="54" borderId="0" applyNumberFormat="0" applyBorder="0" applyAlignment="0" applyProtection="0"/>
    <xf numFmtId="0" fontId="27" fillId="26" borderId="0" applyNumberFormat="0" applyBorder="0" applyAlignment="0" applyProtection="0"/>
    <xf numFmtId="0" fontId="41" fillId="56" borderId="0" applyNumberFormat="0" applyBorder="0" applyAlignment="0" applyProtection="0"/>
    <xf numFmtId="0" fontId="127" fillId="56" borderId="0" applyNumberFormat="0" applyBorder="0" applyAlignment="0" applyProtection="0"/>
    <xf numFmtId="0" fontId="27" fillId="30" borderId="0" applyNumberFormat="0" applyBorder="0" applyAlignment="0" applyProtection="0"/>
    <xf numFmtId="0" fontId="127" fillId="56" borderId="0" applyNumberFormat="0" applyBorder="0" applyAlignment="0" applyProtection="0"/>
    <xf numFmtId="0" fontId="27" fillId="30" borderId="0" applyNumberFormat="0" applyBorder="0" applyAlignment="0" applyProtection="0"/>
    <xf numFmtId="0" fontId="127" fillId="56" borderId="0" applyNumberFormat="0" applyBorder="0" applyAlignment="0" applyProtection="0"/>
    <xf numFmtId="0" fontId="27" fillId="30" borderId="0" applyNumberFormat="0" applyBorder="0" applyAlignment="0" applyProtection="0"/>
    <xf numFmtId="0" fontId="127" fillId="56" borderId="0" applyNumberFormat="0" applyBorder="0" applyAlignment="0" applyProtection="0"/>
    <xf numFmtId="0" fontId="27" fillId="30" borderId="0" applyNumberFormat="0" applyBorder="0" applyAlignment="0" applyProtection="0"/>
    <xf numFmtId="0" fontId="127" fillId="56" borderId="0" applyNumberFormat="0" applyBorder="0" applyAlignment="0" applyProtection="0"/>
    <xf numFmtId="0" fontId="27" fillId="30" borderId="0" applyNumberFormat="0" applyBorder="0" applyAlignment="0" applyProtection="0"/>
    <xf numFmtId="0" fontId="127" fillId="56" borderId="0" applyNumberFormat="0" applyBorder="0" applyAlignment="0" applyProtection="0"/>
    <xf numFmtId="0" fontId="27" fillId="30" borderId="0" applyNumberFormat="0" applyBorder="0" applyAlignment="0" applyProtection="0"/>
    <xf numFmtId="0" fontId="27" fillId="30" borderId="0" applyNumberFormat="0" applyBorder="0" applyAlignment="0" applyProtection="0"/>
    <xf numFmtId="0" fontId="27" fillId="30" borderId="0" applyNumberFormat="0" applyBorder="0" applyAlignment="0" applyProtection="0"/>
    <xf numFmtId="0" fontId="27" fillId="30" borderId="0" applyNumberFormat="0" applyBorder="0" applyAlignment="0" applyProtection="0"/>
    <xf numFmtId="0" fontId="27" fillId="30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344" fillId="56" borderId="0" applyNumberFormat="0" applyBorder="0" applyAlignment="0" applyProtection="0"/>
    <xf numFmtId="0" fontId="61" fillId="56" borderId="0" applyNumberFormat="0" applyBorder="0" applyAlignment="0" applyProtection="0"/>
    <xf numFmtId="0" fontId="127" fillId="56" borderId="0" applyNumberFormat="0" applyBorder="0" applyAlignment="0" applyProtection="0"/>
    <xf numFmtId="0" fontId="27" fillId="30" borderId="0" applyNumberFormat="0" applyBorder="0" applyAlignment="0" applyProtection="0"/>
    <xf numFmtId="0" fontId="27" fillId="30" borderId="0" applyNumberFormat="0" applyBorder="0" applyAlignment="0" applyProtection="0"/>
    <xf numFmtId="0" fontId="27" fillId="30" borderId="0" applyNumberFormat="0" applyBorder="0" applyAlignment="0" applyProtection="0"/>
    <xf numFmtId="0" fontId="27" fillId="30" borderId="0" applyNumberFormat="0" applyBorder="0" applyAlignment="0" applyProtection="0"/>
    <xf numFmtId="0" fontId="27" fillId="30" borderId="0" applyNumberFormat="0" applyBorder="0" applyAlignment="0" applyProtection="0"/>
    <xf numFmtId="0" fontId="27" fillId="30" borderId="0" applyNumberFormat="0" applyBorder="0" applyAlignment="0" applyProtection="0"/>
    <xf numFmtId="0" fontId="27" fillId="30" borderId="0" applyNumberFormat="0" applyBorder="0" applyAlignment="0" applyProtection="0"/>
    <xf numFmtId="0" fontId="127" fillId="56" borderId="0" applyNumberFormat="0" applyBorder="0" applyAlignment="0" applyProtection="0"/>
    <xf numFmtId="0" fontId="127" fillId="56" borderId="0" applyNumberFormat="0" applyBorder="0" applyAlignment="0" applyProtection="0"/>
    <xf numFmtId="0" fontId="27" fillId="30" borderId="0" applyNumberFormat="0" applyBorder="0" applyAlignment="0" applyProtection="0"/>
    <xf numFmtId="0" fontId="127" fillId="56" borderId="0" applyNumberFormat="0" applyBorder="0" applyAlignment="0" applyProtection="0"/>
    <xf numFmtId="0" fontId="41" fillId="56" borderId="0" applyNumberFormat="0" applyBorder="0" applyAlignment="0" applyProtection="0"/>
    <xf numFmtId="0" fontId="27" fillId="30" borderId="0" applyNumberFormat="0" applyBorder="0" applyAlignment="0" applyProtection="0"/>
    <xf numFmtId="0" fontId="127" fillId="56" borderId="0" applyNumberFormat="0" applyBorder="0" applyAlignment="0" applyProtection="0"/>
    <xf numFmtId="0" fontId="27" fillId="30" borderId="0" applyNumberFormat="0" applyBorder="0" applyAlignment="0" applyProtection="0"/>
    <xf numFmtId="0" fontId="127" fillId="56" borderId="0" applyNumberFormat="0" applyBorder="0" applyAlignment="0" applyProtection="0"/>
    <xf numFmtId="0" fontId="27" fillId="30" borderId="0" applyNumberFormat="0" applyBorder="0" applyAlignment="0" applyProtection="0"/>
    <xf numFmtId="0" fontId="127" fillId="56" borderId="0" applyNumberFormat="0" applyBorder="0" applyAlignment="0" applyProtection="0"/>
    <xf numFmtId="0" fontId="127" fillId="56" borderId="0" applyNumberFormat="0" applyBorder="0" applyAlignment="0" applyProtection="0"/>
    <xf numFmtId="0" fontId="27" fillId="30" borderId="0" applyNumberFormat="0" applyBorder="0" applyAlignment="0" applyProtection="0"/>
    <xf numFmtId="0" fontId="127" fillId="56" borderId="0" applyNumberFormat="0" applyBorder="0" applyAlignment="0" applyProtection="0"/>
    <xf numFmtId="0" fontId="27" fillId="30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42" fillId="43" borderId="0" applyNumberFormat="0" applyBorder="0" applyAlignment="0" applyProtection="0"/>
    <xf numFmtId="0" fontId="345" fillId="43" borderId="0" applyNumberFormat="0" applyBorder="0" applyAlignment="0" applyProtection="0"/>
    <xf numFmtId="0" fontId="117" fillId="4" borderId="0" applyNumberFormat="0" applyBorder="0" applyAlignment="0" applyProtection="0"/>
    <xf numFmtId="0" fontId="128" fillId="43" borderId="0" applyNumberFormat="0" applyBorder="0" applyAlignment="0" applyProtection="0"/>
    <xf numFmtId="0" fontId="117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42" fillId="43" borderId="0" applyNumberFormat="0" applyBorder="0" applyAlignment="0" applyProtection="0"/>
    <xf numFmtId="0" fontId="117" fillId="4" borderId="0" applyNumberFormat="0" applyBorder="0" applyAlignment="0" applyProtection="0"/>
    <xf numFmtId="0" fontId="42" fillId="43" borderId="0" applyNumberFormat="0" applyBorder="0" applyAlignment="0" applyProtection="0"/>
    <xf numFmtId="0" fontId="128" fillId="43" borderId="0" applyNumberFormat="0" applyBorder="0" applyAlignment="0" applyProtection="0"/>
    <xf numFmtId="0" fontId="18" fillId="4" borderId="0" applyNumberFormat="0" applyBorder="0" applyAlignment="0" applyProtection="0"/>
    <xf numFmtId="0" fontId="42" fillId="43" borderId="0" applyNumberFormat="0" applyBorder="0" applyAlignment="0" applyProtection="0"/>
    <xf numFmtId="0" fontId="18" fillId="4" borderId="0" applyNumberFormat="0" applyBorder="0" applyAlignment="0" applyProtection="0"/>
    <xf numFmtId="0" fontId="128" fillId="43" borderId="0" applyNumberFormat="0" applyBorder="0" applyAlignment="0" applyProtection="0"/>
    <xf numFmtId="0" fontId="42" fillId="43" borderId="0" applyNumberFormat="0" applyBorder="0" applyAlignment="0" applyProtection="0"/>
    <xf numFmtId="0" fontId="18" fillId="4" borderId="0" applyNumberFormat="0" applyBorder="0" applyAlignment="0" applyProtection="0"/>
    <xf numFmtId="0" fontId="128" fillId="43" borderId="0" applyNumberFormat="0" applyBorder="0" applyAlignment="0" applyProtection="0"/>
    <xf numFmtId="0" fontId="18" fillId="4" borderId="0" applyNumberFormat="0" applyBorder="0" applyAlignment="0" applyProtection="0"/>
    <xf numFmtId="0" fontId="128" fillId="43" borderId="0" applyNumberFormat="0" applyBorder="0" applyAlignment="0" applyProtection="0"/>
    <xf numFmtId="0" fontId="18" fillId="4" borderId="0" applyNumberFormat="0" applyBorder="0" applyAlignment="0" applyProtection="0"/>
    <xf numFmtId="0" fontId="128" fillId="43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05" fillId="64" borderId="0" applyNumberFormat="0" applyBorder="0">
      <alignment horizontal="left"/>
    </xf>
    <xf numFmtId="0" fontId="105" fillId="64" borderId="0" applyNumberFormat="0" applyBorder="0">
      <alignment horizontal="left"/>
    </xf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4" borderId="0" applyNumberFormat="0" applyBorder="0" applyAlignment="0" applyProtection="0"/>
    <xf numFmtId="0" fontId="41" fillId="56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63" borderId="0" applyNumberFormat="0" applyBorder="0" applyAlignment="0" applyProtection="0"/>
    <xf numFmtId="0" fontId="41" fillId="54" borderId="0" applyNumberFormat="0" applyBorder="0" applyAlignment="0" applyProtection="0"/>
    <xf numFmtId="0" fontId="41" fillId="63" borderId="0" applyNumberFormat="0" applyBorder="0" applyAlignment="0" applyProtection="0"/>
    <xf numFmtId="0" fontId="41" fillId="63" borderId="0" applyNumberFormat="0" applyBorder="0" applyAlignment="0" applyProtection="0"/>
    <xf numFmtId="0" fontId="41" fillId="63" borderId="0" applyNumberFormat="0" applyBorder="0" applyAlignment="0" applyProtection="0"/>
    <xf numFmtId="0" fontId="302" fillId="41" borderId="4" applyNumberFormat="0" applyAlignment="0" applyProtection="0"/>
    <xf numFmtId="0" fontId="302" fillId="41" borderId="4" applyNumberFormat="0" applyAlignment="0" applyProtection="0"/>
    <xf numFmtId="0" fontId="302" fillId="41" borderId="4" applyNumberFormat="0" applyAlignment="0" applyProtection="0"/>
    <xf numFmtId="0" fontId="302" fillId="41" borderId="4" applyNumberFormat="0" applyAlignment="0" applyProtection="0"/>
    <xf numFmtId="0" fontId="302" fillId="41" borderId="4" applyNumberFormat="0" applyAlignment="0" applyProtection="0"/>
    <xf numFmtId="0" fontId="302" fillId="41" borderId="4" applyNumberFormat="0" applyAlignment="0" applyProtection="0"/>
    <xf numFmtId="0" fontId="302" fillId="41" borderId="4" applyNumberFormat="0" applyAlignment="0" applyProtection="0"/>
    <xf numFmtId="0" fontId="302" fillId="41" borderId="4" applyNumberFormat="0" applyAlignment="0" applyProtection="0"/>
    <xf numFmtId="0" fontId="302" fillId="41" borderId="4" applyNumberFormat="0" applyAlignment="0" applyProtection="0"/>
    <xf numFmtId="0" fontId="302" fillId="41" borderId="4" applyNumberFormat="0" applyAlignment="0" applyProtection="0"/>
    <xf numFmtId="0" fontId="41" fillId="63" borderId="0" applyNumberFormat="0" applyBorder="0" applyAlignment="0" applyProtection="0"/>
    <xf numFmtId="0" fontId="50" fillId="41" borderId="20" applyNumberFormat="0" applyAlignment="0" applyProtection="0"/>
    <xf numFmtId="0" fontId="134" fillId="49" borderId="20" applyNumberFormat="0" applyAlignment="0" applyProtection="0"/>
    <xf numFmtId="0" fontId="302" fillId="41" borderId="4" applyNumberFormat="0" applyAlignment="0" applyProtection="0"/>
    <xf numFmtId="0" fontId="124" fillId="49" borderId="20" applyNumberFormat="0" applyAlignment="0" applyProtection="0"/>
    <xf numFmtId="0" fontId="342" fillId="49" borderId="4" applyNumberFormat="0" applyAlignment="0" applyProtection="0"/>
    <xf numFmtId="0" fontId="134" fillId="41" borderId="20" applyNumberFormat="0" applyAlignment="0" applyProtection="0"/>
    <xf numFmtId="0" fontId="302" fillId="41" borderId="4" applyNumberFormat="0" applyAlignment="0" applyProtection="0"/>
    <xf numFmtId="0" fontId="302" fillId="41" borderId="4" applyNumberFormat="0" applyAlignment="0" applyProtection="0"/>
    <xf numFmtId="0" fontId="302" fillId="41" borderId="4" applyNumberFormat="0" applyAlignment="0" applyProtection="0"/>
    <xf numFmtId="0" fontId="302" fillId="41" borderId="4" applyNumberFormat="0" applyAlignment="0" applyProtection="0"/>
    <xf numFmtId="0" fontId="302" fillId="41" borderId="4" applyNumberFormat="0" applyAlignment="0" applyProtection="0"/>
    <xf numFmtId="0" fontId="302" fillId="41" borderId="4" applyNumberFormat="0" applyAlignment="0" applyProtection="0"/>
    <xf numFmtId="0" fontId="50" fillId="49" borderId="20" applyNumberFormat="0" applyAlignment="0" applyProtection="0"/>
    <xf numFmtId="0" fontId="343" fillId="41" borderId="4" applyNumberFormat="0" applyAlignment="0" applyProtection="0"/>
    <xf numFmtId="0" fontId="302" fillId="41" borderId="4" applyNumberFormat="0" applyAlignment="0" applyProtection="0"/>
    <xf numFmtId="0" fontId="134" fillId="49" borderId="20" applyNumberFormat="0" applyAlignment="0" applyProtection="0"/>
    <xf numFmtId="0" fontId="63" fillId="41" borderId="4" applyNumberFormat="0" applyAlignment="0" applyProtection="0"/>
    <xf numFmtId="0" fontId="302" fillId="41" borderId="4" applyNumberFormat="0" applyAlignment="0" applyProtection="0"/>
    <xf numFmtId="0" fontId="302" fillId="41" borderId="4" applyNumberFormat="0" applyAlignment="0" applyProtection="0"/>
    <xf numFmtId="0" fontId="134" fillId="41" borderId="20" applyNumberFormat="0" applyAlignment="0" applyProtection="0"/>
    <xf numFmtId="0" fontId="302" fillId="41" borderId="4" applyNumberFormat="0" applyAlignment="0" applyProtection="0"/>
    <xf numFmtId="0" fontId="302" fillId="41" borderId="4" applyNumberFormat="0" applyAlignment="0" applyProtection="0"/>
    <xf numFmtId="0" fontId="134" fillId="41" borderId="20" applyNumberFormat="0" applyAlignment="0" applyProtection="0"/>
    <xf numFmtId="0" fontId="302" fillId="41" borderId="4" applyNumberFormat="0" applyAlignment="0" applyProtection="0"/>
    <xf numFmtId="0" fontId="134" fillId="41" borderId="20" applyNumberFormat="0" applyAlignment="0" applyProtection="0"/>
    <xf numFmtId="0" fontId="302" fillId="41" borderId="4" applyNumberFormat="0" applyAlignment="0" applyProtection="0"/>
    <xf numFmtId="0" fontId="134" fillId="41" borderId="20" applyNumberFormat="0" applyAlignment="0" applyProtection="0"/>
    <xf numFmtId="0" fontId="302" fillId="41" borderId="4" applyNumberFormat="0" applyAlignment="0" applyProtection="0"/>
    <xf numFmtId="0" fontId="302" fillId="41" borderId="4" applyNumberFormat="0" applyAlignment="0" applyProtection="0"/>
    <xf numFmtId="0" fontId="41" fillId="63" borderId="0" applyNumberFormat="0" applyBorder="0" applyAlignment="0" applyProtection="0"/>
    <xf numFmtId="0" fontId="41" fillId="63" borderId="0" applyNumberFormat="0" applyBorder="0" applyAlignment="0" applyProtection="0"/>
    <xf numFmtId="0" fontId="41" fillId="44" borderId="0" applyNumberFormat="0" applyBorder="0" applyAlignment="0" applyProtection="0"/>
    <xf numFmtId="0" fontId="41" fillId="63" borderId="0" applyNumberFormat="0" applyBorder="0" applyAlignment="0" applyProtection="0"/>
    <xf numFmtId="0" fontId="41" fillId="44" borderId="0" applyNumberFormat="0" applyBorder="0" applyAlignment="0" applyProtection="0"/>
    <xf numFmtId="0" fontId="24" fillId="8" borderId="7" applyNumberFormat="0" applyAlignment="0" applyProtection="0"/>
    <xf numFmtId="0" fontId="24" fillId="8" borderId="7" applyNumberFormat="0" applyAlignment="0" applyProtection="0"/>
    <xf numFmtId="0" fontId="24" fillId="8" borderId="7" applyNumberFormat="0" applyAlignment="0" applyProtection="0"/>
    <xf numFmtId="0" fontId="24" fillId="8" borderId="7" applyNumberFormat="0" applyAlignment="0" applyProtection="0"/>
    <xf numFmtId="0" fontId="24" fillId="8" borderId="7" applyNumberFormat="0" applyAlignment="0" applyProtection="0"/>
    <xf numFmtId="0" fontId="24" fillId="8" borderId="7" applyNumberFormat="0" applyAlignment="0" applyProtection="0"/>
    <xf numFmtId="0" fontId="24" fillId="8" borderId="7" applyNumberFormat="0" applyAlignment="0" applyProtection="0"/>
    <xf numFmtId="0" fontId="24" fillId="8" borderId="7" applyNumberFormat="0" applyAlignment="0" applyProtection="0"/>
    <xf numFmtId="0" fontId="24" fillId="8" borderId="7" applyNumberFormat="0" applyAlignment="0" applyProtection="0"/>
    <xf numFmtId="0" fontId="24" fillId="8" borderId="7" applyNumberFormat="0" applyAlignment="0" applyProtection="0"/>
    <xf numFmtId="0" fontId="43" fillId="58" borderId="21" applyNumberFormat="0" applyAlignment="0" applyProtection="0"/>
    <xf numFmtId="0" fontId="346" fillId="8" borderId="7" applyNumberFormat="0" applyAlignment="0" applyProtection="0"/>
    <xf numFmtId="0" fontId="135" fillId="58" borderId="21" applyNumberFormat="0" applyAlignment="0" applyProtection="0"/>
    <xf numFmtId="0" fontId="24" fillId="8" borderId="7" applyNumberFormat="0" applyAlignment="0" applyProtection="0"/>
    <xf numFmtId="0" fontId="24" fillId="8" borderId="7" applyNumberFormat="0" applyAlignment="0" applyProtection="0"/>
    <xf numFmtId="0" fontId="24" fillId="8" borderId="7" applyNumberFormat="0" applyAlignment="0" applyProtection="0"/>
    <xf numFmtId="0" fontId="24" fillId="8" borderId="7" applyNumberFormat="0" applyAlignment="0" applyProtection="0"/>
    <xf numFmtId="0" fontId="24" fillId="8" borderId="7" applyNumberFormat="0" applyAlignment="0" applyProtection="0"/>
    <xf numFmtId="0" fontId="24" fillId="8" borderId="7" applyNumberFormat="0" applyAlignment="0" applyProtection="0"/>
    <xf numFmtId="0" fontId="43" fillId="58" borderId="21" applyNumberFormat="0" applyAlignment="0" applyProtection="0"/>
    <xf numFmtId="0" fontId="347" fillId="8" borderId="7" applyNumberFormat="0" applyAlignment="0" applyProtection="0"/>
    <xf numFmtId="0" fontId="41" fillId="44" borderId="0" applyNumberFormat="0" applyBorder="0" applyAlignment="0" applyProtection="0"/>
    <xf numFmtId="0" fontId="24" fillId="8" borderId="7" applyNumberFormat="0" applyAlignment="0" applyProtection="0"/>
    <xf numFmtId="0" fontId="135" fillId="58" borderId="21" applyNumberFormat="0" applyAlignment="0" applyProtection="0"/>
    <xf numFmtId="0" fontId="24" fillId="8" borderId="7" applyNumberFormat="0" applyAlignment="0" applyProtection="0"/>
    <xf numFmtId="0" fontId="135" fillId="58" borderId="21" applyNumberFormat="0" applyAlignment="0" applyProtection="0"/>
    <xf numFmtId="0" fontId="43" fillId="58" borderId="21" applyNumberFormat="0" applyAlignment="0" applyProtection="0"/>
    <xf numFmtId="0" fontId="24" fillId="8" borderId="7" applyNumberFormat="0" applyAlignment="0" applyProtection="0"/>
    <xf numFmtId="0" fontId="135" fillId="58" borderId="21" applyNumberFormat="0" applyAlignment="0" applyProtection="0"/>
    <xf numFmtId="0" fontId="24" fillId="8" borderId="7" applyNumberFormat="0" applyAlignment="0" applyProtection="0"/>
    <xf numFmtId="0" fontId="135" fillId="58" borderId="21" applyNumberFormat="0" applyAlignment="0" applyProtection="0"/>
    <xf numFmtId="0" fontId="24" fillId="8" borderId="7" applyNumberFormat="0" applyAlignment="0" applyProtection="0"/>
    <xf numFmtId="0" fontId="135" fillId="58" borderId="21" applyNumberFormat="0" applyAlignment="0" applyProtection="0"/>
    <xf numFmtId="0" fontId="24" fillId="8" borderId="7" applyNumberFormat="0" applyAlignment="0" applyProtection="0"/>
    <xf numFmtId="0" fontId="24" fillId="8" borderId="7" applyNumberFormat="0" applyAlignment="0" applyProtection="0"/>
    <xf numFmtId="1" fontId="253" fillId="70" borderId="34">
      <alignment horizontal="right" vertical="center"/>
    </xf>
    <xf numFmtId="237" fontId="250" fillId="70" borderId="34">
      <alignment horizontal="right" vertical="center"/>
    </xf>
    <xf numFmtId="0" fontId="41" fillId="44" borderId="0" applyNumberFormat="0" applyBorder="0" applyAlignment="0" applyProtection="0"/>
    <xf numFmtId="1" fontId="253" fillId="70" borderId="34">
      <alignment horizontal="right" vertical="center"/>
    </xf>
    <xf numFmtId="237" fontId="250" fillId="70" borderId="34">
      <alignment horizontal="right" vertical="center"/>
    </xf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12" fillId="0" borderId="0">
      <alignment horizontal="center" wrapText="1"/>
      <protection hidden="1"/>
    </xf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43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176" fontId="12" fillId="0" borderId="0" applyFont="0" applyFill="0" applyBorder="0" applyAlignment="0" applyProtection="0"/>
    <xf numFmtId="0" fontId="41" fillId="44" borderId="0" applyNumberFormat="0" applyBorder="0" applyAlignment="0" applyProtection="0"/>
    <xf numFmtId="177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176" fontId="12" fillId="0" borderId="0" applyFont="0" applyFill="0" applyBorder="0" applyAlignment="0" applyProtection="0"/>
    <xf numFmtId="0" fontId="41" fillId="44" borderId="0" applyNumberFormat="0" applyBorder="0" applyAlignment="0" applyProtection="0"/>
    <xf numFmtId="4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6" fontId="29" fillId="0" borderId="0" applyFont="0" applyFill="0" applyBorder="0" applyAlignment="0" applyProtection="0"/>
    <xf numFmtId="0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0" fontId="12" fillId="0" borderId="0" applyNumberFormat="0" applyBorder="0" applyAlignment="0" applyProtection="0">
      <alignment vertical="top"/>
      <protection locked="0"/>
    </xf>
    <xf numFmtId="43" fontId="12" fillId="0" borderId="0" applyFont="0" applyFill="0" applyBorder="0" applyAlignment="0" applyProtection="0"/>
    <xf numFmtId="176" fontId="32" fillId="0" borderId="0" applyFont="0" applyFill="0" applyBorder="0" applyAlignment="0" applyProtection="0"/>
    <xf numFmtId="176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0" fontId="41" fillId="44" borderId="0" applyNumberFormat="0" applyBorder="0" applyAlignment="0" applyProtection="0"/>
    <xf numFmtId="176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176" fontId="120" fillId="0" borderId="0" applyFont="0" applyFill="0" applyBorder="0" applyAlignment="0" applyProtection="0"/>
    <xf numFmtId="0" fontId="12" fillId="0" borderId="0" applyFont="0" applyFill="0" applyBorder="0" applyAlignment="0" applyProtection="0"/>
    <xf numFmtId="176" fontId="29" fillId="0" borderId="0" applyFont="0" applyFill="0" applyBorder="0" applyAlignment="0" applyProtection="0"/>
    <xf numFmtId="177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41" fillId="44" borderId="0" applyNumberFormat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0" fontId="41" fillId="54" borderId="0" applyNumberFormat="0" applyBorder="0" applyAlignment="0" applyProtection="0"/>
    <xf numFmtId="176" fontId="12" fillId="0" borderId="0" applyFont="0" applyFill="0" applyBorder="0" applyAlignment="0" applyProtection="0"/>
    <xf numFmtId="176" fontId="120" fillId="0" borderId="0" applyFont="0" applyFill="0" applyBorder="0" applyAlignment="0" applyProtection="0"/>
    <xf numFmtId="177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9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6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176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2" fillId="0" borderId="0" applyFont="0" applyFill="0" applyBorder="0" applyAlignment="0" applyProtection="0"/>
    <xf numFmtId="176" fontId="29" fillId="0" borderId="0" applyFont="0" applyFill="0" applyBorder="0" applyAlignment="0" applyProtection="0"/>
    <xf numFmtId="177" fontId="12" fillId="0" borderId="0" applyFont="0" applyFill="0" applyBorder="0" applyAlignment="0" applyProtection="0"/>
    <xf numFmtId="43" fontId="29" fillId="0" borderId="0" applyFont="0" applyFill="0" applyBorder="0" applyAlignment="0" applyProtection="0"/>
    <xf numFmtId="4" fontId="12" fillId="0" borderId="0" applyFont="0" applyFill="0" applyBorder="0" applyAlignment="0" applyProtection="0"/>
    <xf numFmtId="43" fontId="29" fillId="0" borderId="0" applyFont="0" applyFill="0" applyBorder="0" applyAlignment="0" applyProtection="0"/>
    <xf numFmtId="177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43" fontId="29" fillId="0" borderId="0" applyFont="0" applyFill="0" applyBorder="0" applyAlignment="0" applyProtection="0"/>
    <xf numFmtId="176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176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12" fillId="0" borderId="0" applyFont="0" applyFill="0" applyBorder="0" applyAlignment="0" applyProtection="0"/>
    <xf numFmtId="3" fontId="102" fillId="0" borderId="0" applyFill="0" applyBorder="0" applyAlignment="0" applyProtection="0"/>
    <xf numFmtId="0" fontId="41" fillId="54" borderId="0" applyNumberFormat="0" applyBorder="0" applyAlignment="0" applyProtection="0"/>
    <xf numFmtId="3" fontId="5" fillId="0" borderId="0" applyFont="0" applyFill="0" applyBorder="0" applyAlignment="0" applyProtection="0"/>
    <xf numFmtId="3" fontId="12" fillId="0" borderId="0" applyFont="0" applyFill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106" fillId="65" borderId="0">
      <alignment horizontal="center" vertical="center" wrapText="1"/>
    </xf>
    <xf numFmtId="184" fontId="12" fillId="0" borderId="0" applyFill="0" applyBorder="0">
      <alignment horizontal="right"/>
      <protection locked="0"/>
    </xf>
    <xf numFmtId="0" fontId="5" fillId="0" borderId="0" applyFont="0" applyFill="0" applyBorder="0" applyAlignment="0" applyProtection="0"/>
    <xf numFmtId="256" fontId="12" fillId="0" borderId="0" applyFont="0" applyFill="0" applyBorder="0" applyAlignment="0" applyProtection="0"/>
    <xf numFmtId="257" fontId="12" fillId="0" borderId="0" applyFont="0" applyFill="0" applyBorder="0" applyAlignment="0" applyProtection="0"/>
    <xf numFmtId="0" fontId="5" fillId="0" borderId="0" applyFont="0" applyFill="0" applyBorder="0" applyAlignment="0" applyProtection="0"/>
    <xf numFmtId="257" fontId="12" fillId="0" borderId="0" applyFont="0" applyFill="0" applyBorder="0" applyAlignment="0" applyProtection="0"/>
    <xf numFmtId="258" fontId="102" fillId="0" borderId="0" applyFill="0" applyBorder="0" applyAlignment="0" applyProtection="0"/>
    <xf numFmtId="0" fontId="5" fillId="0" borderId="0" applyFont="0" applyFill="0" applyBorder="0" applyAlignment="0" applyProtection="0"/>
    <xf numFmtId="257" fontId="12" fillId="0" borderId="0" applyFont="0" applyFill="0" applyBorder="0" applyAlignment="0" applyProtection="0"/>
    <xf numFmtId="256" fontId="12" fillId="0" borderId="0" applyFont="0" applyFill="0" applyBorder="0" applyAlignment="0" applyProtection="0"/>
    <xf numFmtId="257" fontId="12" fillId="0" borderId="0" applyFont="0" applyFill="0" applyBorder="0" applyAlignment="0" applyProtection="0"/>
    <xf numFmtId="0" fontId="102" fillId="66" borderId="22" applyNumberFormat="0" applyFont="0" applyBorder="0" applyAlignment="0" applyProtection="0">
      <alignment horizontal="centerContinuous"/>
    </xf>
    <xf numFmtId="0" fontId="243" fillId="0" borderId="0">
      <protection locked="0"/>
    </xf>
    <xf numFmtId="0" fontId="107" fillId="67" borderId="23" applyNumberFormat="0" applyBorder="0">
      <alignment horizontal="left"/>
    </xf>
    <xf numFmtId="0" fontId="107" fillId="67" borderId="23" applyNumberFormat="0" applyBorder="0">
      <alignment horizontal="left"/>
    </xf>
    <xf numFmtId="0" fontId="102" fillId="0" borderId="0" applyFill="0" applyBorder="0" applyAlignment="0" applyProtection="0"/>
    <xf numFmtId="0" fontId="12" fillId="0" borderId="0" applyFont="0" applyFill="0" applyBorder="0" applyAlignment="0" applyProtection="0"/>
    <xf numFmtId="289" fontId="32" fillId="119" borderId="0" applyNumberFormat="0" applyBorder="0">
      <alignment vertical="top"/>
      <protection locked="0"/>
    </xf>
    <xf numFmtId="289" fontId="32" fillId="119" borderId="0" applyNumberFormat="0" applyBorder="0">
      <alignment vertical="top"/>
      <protection locked="0"/>
    </xf>
    <xf numFmtId="289" fontId="32" fillId="119" borderId="0" applyNumberFormat="0" applyBorder="0">
      <alignment vertical="top"/>
      <protection locked="0"/>
    </xf>
    <xf numFmtId="179" fontId="12" fillId="0" borderId="0" applyFont="0" applyFill="0" applyBorder="0" applyAlignment="0" applyProtection="0"/>
    <xf numFmtId="288" fontId="32" fillId="0" borderId="0" applyFont="0" applyFill="0" applyBorder="0" applyAlignment="0" applyProtection="0"/>
    <xf numFmtId="178" fontId="12" fillId="0" borderId="0" applyFont="0" applyFill="0" applyBorder="0" applyAlignment="0" applyProtection="0"/>
    <xf numFmtId="263" fontId="102" fillId="0" borderId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8" fontId="12" fillId="0" borderId="0" applyFont="0" applyFill="0" applyBorder="0" applyAlignment="0" applyProtection="0"/>
    <xf numFmtId="178" fontId="12" fillId="0" borderId="0" applyFont="0" applyFill="0" applyBorder="0" applyAlignment="0" applyProtection="0"/>
    <xf numFmtId="178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78" fontId="12" fillId="0" borderId="0" applyFont="0" applyFill="0" applyBorder="0" applyAlignment="0" applyProtection="0"/>
    <xf numFmtId="178" fontId="12" fillId="0" borderId="0" applyFon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348" fillId="0" borderId="0" applyNumberFormat="0" applyFill="0" applyBorder="0" applyAlignment="0" applyProtection="0"/>
    <xf numFmtId="0" fontId="143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143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14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143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143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143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108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108" fillId="0" borderId="0">
      <protection locked="0"/>
    </xf>
    <xf numFmtId="0" fontId="102" fillId="0" borderId="0"/>
    <xf numFmtId="2" fontId="102" fillId="0" borderId="0" applyFill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45" fillId="46" borderId="0" applyNumberFormat="0" applyBorder="0" applyAlignment="0" applyProtection="0"/>
    <xf numFmtId="0" fontId="349" fillId="46" borderId="0" applyNumberFormat="0" applyBorder="0" applyAlignment="0" applyProtection="0"/>
    <xf numFmtId="0" fontId="145" fillId="46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45" fillId="46" borderId="0" applyNumberFormat="0" applyBorder="0" applyAlignment="0" applyProtection="0"/>
    <xf numFmtId="0" fontId="17" fillId="3" borderId="0" applyNumberFormat="0" applyBorder="0" applyAlignment="0" applyProtection="0"/>
    <xf numFmtId="0" fontId="145" fillId="46" borderId="0" applyNumberFormat="0" applyBorder="0" applyAlignment="0" applyProtection="0"/>
    <xf numFmtId="0" fontId="17" fillId="3" borderId="0" applyNumberFormat="0" applyBorder="0" applyAlignment="0" applyProtection="0"/>
    <xf numFmtId="0" fontId="145" fillId="46" borderId="0" applyNumberFormat="0" applyBorder="0" applyAlignment="0" applyProtection="0"/>
    <xf numFmtId="0" fontId="45" fillId="46" borderId="0" applyNumberFormat="0" applyBorder="0" applyAlignment="0" applyProtection="0"/>
    <xf numFmtId="0" fontId="17" fillId="3" borderId="0" applyNumberFormat="0" applyBorder="0" applyAlignment="0" applyProtection="0"/>
    <xf numFmtId="0" fontId="145" fillId="46" borderId="0" applyNumberFormat="0" applyBorder="0" applyAlignment="0" applyProtection="0"/>
    <xf numFmtId="0" fontId="17" fillId="3" borderId="0" applyNumberFormat="0" applyBorder="0" applyAlignment="0" applyProtection="0"/>
    <xf numFmtId="0" fontId="145" fillId="46" borderId="0" applyNumberFormat="0" applyBorder="0" applyAlignment="0" applyProtection="0"/>
    <xf numFmtId="0" fontId="17" fillId="3" borderId="0" applyNumberFormat="0" applyBorder="0" applyAlignment="0" applyProtection="0"/>
    <xf numFmtId="0" fontId="145" fillId="46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09" fillId="68" borderId="25" applyNumberFormat="0" applyFont="0" applyBorder="0" applyAlignment="0">
      <alignment horizontal="centerContinuous"/>
    </xf>
    <xf numFmtId="0" fontId="109" fillId="68" borderId="25" applyNumberFormat="0" applyFont="0" applyBorder="0" applyAlignment="0">
      <alignment horizontal="centerContinuous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57" fillId="0" borderId="27" applyNumberFormat="0" applyFill="0" applyAlignment="0" applyProtection="0"/>
    <xf numFmtId="0" fontId="57" fillId="0" borderId="27" applyNumberFormat="0" applyFill="0" applyAlignment="0" applyProtection="0"/>
    <xf numFmtId="0" fontId="57" fillId="0" borderId="27" applyNumberFormat="0" applyFill="0" applyAlignment="0" applyProtection="0"/>
    <xf numFmtId="0" fontId="57" fillId="0" borderId="27" applyNumberFormat="0" applyFill="0" applyAlignment="0" applyProtection="0"/>
    <xf numFmtId="0" fontId="57" fillId="0" borderId="27" applyNumberFormat="0" applyFill="0" applyAlignment="0" applyProtection="0"/>
    <xf numFmtId="0" fontId="57" fillId="0" borderId="27" applyNumberFormat="0" applyFill="0" applyAlignment="0" applyProtection="0"/>
    <xf numFmtId="0" fontId="57" fillId="0" borderId="27" applyNumberFormat="0" applyFill="0" applyAlignment="0" applyProtection="0"/>
    <xf numFmtId="0" fontId="57" fillId="0" borderId="27" applyNumberFormat="0" applyFill="0" applyAlignment="0" applyProtection="0"/>
    <xf numFmtId="0" fontId="57" fillId="0" borderId="27" applyNumberFormat="0" applyFill="0" applyAlignment="0" applyProtection="0"/>
    <xf numFmtId="0" fontId="57" fillId="0" borderId="27" applyNumberFormat="0" applyFill="0" applyAlignment="0" applyProtection="0"/>
    <xf numFmtId="0" fontId="57" fillId="0" borderId="58" applyNumberFormat="0" applyFill="0" applyAlignment="0" applyProtection="0"/>
    <xf numFmtId="0" fontId="245" fillId="0" borderId="0" applyNumberFormat="0" applyFont="0" applyFill="0" applyAlignment="0" applyProtection="0"/>
    <xf numFmtId="0" fontId="51" fillId="0" borderId="26" applyNumberFormat="0" applyFill="0" applyAlignment="0" applyProtection="0"/>
    <xf numFmtId="0" fontId="57" fillId="0" borderId="58" applyNumberFormat="0" applyFill="0" applyAlignment="0" applyProtection="0"/>
    <xf numFmtId="0" fontId="12" fillId="0" borderId="0"/>
    <xf numFmtId="0" fontId="57" fillId="0" borderId="27" applyNumberFormat="0" applyFill="0" applyAlignment="0" applyProtection="0"/>
    <xf numFmtId="0" fontId="87" fillId="0" borderId="26" applyNumberFormat="0" applyFill="0" applyAlignment="0" applyProtection="0"/>
    <xf numFmtId="0" fontId="245" fillId="0" borderId="0" applyNumberFormat="0" applyFont="0" applyFill="0" applyAlignment="0" applyProtection="0"/>
    <xf numFmtId="0" fontId="12" fillId="0" borderId="0"/>
    <xf numFmtId="0" fontId="245" fillId="0" borderId="0" applyNumberFormat="0" applyFill="0" applyBorder="0" applyAlignment="0" applyProtection="0"/>
    <xf numFmtId="0" fontId="12" fillId="0" borderId="0"/>
    <xf numFmtId="0" fontId="12" fillId="0" borderId="0"/>
    <xf numFmtId="0" fontId="57" fillId="0" borderId="27" applyNumberFormat="0" applyFill="0" applyAlignment="0" applyProtection="0"/>
    <xf numFmtId="0" fontId="12" fillId="0" borderId="0"/>
    <xf numFmtId="0" fontId="57" fillId="0" borderId="27" applyNumberFormat="0" applyFill="0" applyAlignment="0" applyProtection="0"/>
    <xf numFmtId="0" fontId="12" fillId="0" borderId="0"/>
    <xf numFmtId="0" fontId="57" fillId="0" borderId="27" applyNumberFormat="0" applyFill="0" applyAlignment="0" applyProtection="0"/>
    <xf numFmtId="0" fontId="57" fillId="0" borderId="27" applyNumberFormat="0" applyFill="0" applyAlignment="0" applyProtection="0"/>
    <xf numFmtId="0" fontId="57" fillId="0" borderId="27" applyNumberFormat="0" applyFill="0" applyAlignment="0" applyProtection="0"/>
    <xf numFmtId="0" fontId="57" fillId="0" borderId="27" applyNumberFormat="0" applyFill="0" applyAlignment="0" applyProtection="0"/>
    <xf numFmtId="0" fontId="51" fillId="0" borderId="26" applyNumberFormat="0" applyFill="0" applyAlignment="0" applyProtection="0"/>
    <xf numFmtId="0" fontId="51" fillId="0" borderId="26" applyNumberFormat="0" applyFill="0" applyAlignment="0" applyProtection="0"/>
    <xf numFmtId="0" fontId="245" fillId="0" borderId="0" applyNumberFormat="0" applyFont="0" applyFill="0" applyAlignment="0" applyProtection="0"/>
    <xf numFmtId="0" fontId="51" fillId="0" borderId="26" applyNumberFormat="0" applyFill="0" applyAlignment="0" applyProtection="0"/>
    <xf numFmtId="0" fontId="57" fillId="0" borderId="27" applyNumberFormat="0" applyFill="0" applyAlignment="0" applyProtection="0"/>
    <xf numFmtId="0" fontId="335" fillId="0" borderId="26" applyNumberFormat="0" applyFill="0" applyAlignment="0" applyProtection="0"/>
    <xf numFmtId="0" fontId="146" fillId="0" borderId="27" applyNumberFormat="0" applyFill="0" applyAlignment="0" applyProtection="0"/>
    <xf numFmtId="0" fontId="146" fillId="0" borderId="27" applyNumberFormat="0" applyFill="0" applyAlignment="0" applyProtection="0"/>
    <xf numFmtId="0" fontId="146" fillId="0" borderId="27" applyNumberFormat="0" applyFill="0" applyAlignment="0" applyProtection="0"/>
    <xf numFmtId="0" fontId="146" fillId="0" borderId="27" applyNumberFormat="0" applyFill="0" applyAlignment="0" applyProtection="0"/>
    <xf numFmtId="0" fontId="73" fillId="0" borderId="27" applyNumberFormat="0" applyFill="0" applyAlignment="0" applyProtection="0"/>
    <xf numFmtId="0" fontId="245" fillId="0" borderId="0" applyNumberFormat="0" applyFont="0" applyFill="0" applyAlignment="0" applyProtection="0"/>
    <xf numFmtId="0" fontId="339" fillId="0" borderId="80" applyNumberFormat="0" applyFill="0" applyAlignment="0" applyProtection="0"/>
    <xf numFmtId="0" fontId="57" fillId="0" borderId="27" applyNumberFormat="0" applyFill="0" applyAlignment="0" applyProtection="0"/>
    <xf numFmtId="0" fontId="335" fillId="0" borderId="26" applyNumberFormat="0" applyFill="0" applyAlignment="0" applyProtection="0"/>
    <xf numFmtId="0" fontId="146" fillId="0" borderId="27" applyNumberFormat="0" applyFill="0" applyAlignment="0" applyProtection="0"/>
    <xf numFmtId="0" fontId="146" fillId="0" borderId="27" applyNumberFormat="0" applyFill="0" applyAlignment="0" applyProtection="0"/>
    <xf numFmtId="0" fontId="146" fillId="0" borderId="27" applyNumberFormat="0" applyFill="0" applyAlignment="0" applyProtection="0"/>
    <xf numFmtId="0" fontId="146" fillId="0" borderId="27" applyNumberFormat="0" applyFill="0" applyAlignment="0" applyProtection="0"/>
    <xf numFmtId="0" fontId="146" fillId="0" borderId="27" applyNumberFormat="0" applyFill="0" applyAlignment="0" applyProtection="0"/>
    <xf numFmtId="0" fontId="146" fillId="0" borderId="27" applyNumberFormat="0" applyFill="0" applyAlignment="0" applyProtection="0"/>
    <xf numFmtId="0" fontId="57" fillId="0" borderId="27" applyNumberFormat="0" applyFill="0" applyAlignment="0" applyProtection="0"/>
    <xf numFmtId="0" fontId="12" fillId="0" borderId="0"/>
    <xf numFmtId="0" fontId="245" fillId="0" borderId="0" applyNumberFormat="0" applyFont="0" applyFill="0" applyAlignment="0" applyProtection="0"/>
    <xf numFmtId="0" fontId="51" fillId="0" borderId="26" applyNumberFormat="0" applyFill="0" applyAlignment="0" applyProtection="0"/>
    <xf numFmtId="0" fontId="57" fillId="0" borderId="27" applyNumberFormat="0" applyFill="0" applyAlignment="0" applyProtection="0"/>
    <xf numFmtId="0" fontId="146" fillId="0" borderId="27" applyNumberFormat="0" applyFill="0" applyAlignment="0" applyProtection="0"/>
    <xf numFmtId="0" fontId="146" fillId="0" borderId="27" applyNumberFormat="0" applyFill="0" applyAlignment="0" applyProtection="0"/>
    <xf numFmtId="0" fontId="245" fillId="0" borderId="0" applyNumberFormat="0" applyFont="0" applyFill="0" applyAlignment="0" applyProtection="0"/>
    <xf numFmtId="0" fontId="57" fillId="0" borderId="27" applyNumberFormat="0" applyFill="0" applyAlignment="0" applyProtection="0"/>
    <xf numFmtId="0" fontId="12" fillId="0" borderId="0"/>
    <xf numFmtId="0" fontId="57" fillId="0" borderId="27" applyNumberFormat="0" applyFill="0" applyAlignment="0" applyProtection="0"/>
    <xf numFmtId="0" fontId="12" fillId="0" borderId="0"/>
    <xf numFmtId="0" fontId="57" fillId="0" borderId="27" applyNumberFormat="0" applyFill="0" applyAlignment="0" applyProtection="0"/>
    <xf numFmtId="0" fontId="12" fillId="0" borderId="0"/>
    <xf numFmtId="0" fontId="57" fillId="0" borderId="27" applyNumberFormat="0" applyFill="0" applyAlignment="0" applyProtection="0"/>
    <xf numFmtId="0" fontId="12" fillId="0" borderId="0"/>
    <xf numFmtId="0" fontId="12" fillId="0" borderId="0"/>
    <xf numFmtId="0" fontId="303" fillId="0" borderId="2" applyNumberFormat="0" applyFill="0" applyAlignment="0" applyProtection="0"/>
    <xf numFmtId="0" fontId="303" fillId="0" borderId="2" applyNumberFormat="0" applyFill="0" applyAlignment="0" applyProtection="0"/>
    <xf numFmtId="0" fontId="303" fillId="0" borderId="2" applyNumberFormat="0" applyFill="0" applyAlignment="0" applyProtection="0"/>
    <xf numFmtId="0" fontId="303" fillId="0" borderId="2" applyNumberFormat="0" applyFill="0" applyAlignment="0" applyProtection="0"/>
    <xf numFmtId="0" fontId="303" fillId="0" borderId="2" applyNumberFormat="0" applyFill="0" applyAlignment="0" applyProtection="0"/>
    <xf numFmtId="0" fontId="303" fillId="0" borderId="2" applyNumberFormat="0" applyFill="0" applyAlignment="0" applyProtection="0"/>
    <xf numFmtId="0" fontId="303" fillId="0" borderId="2" applyNumberFormat="0" applyFill="0" applyAlignment="0" applyProtection="0"/>
    <xf numFmtId="0" fontId="303" fillId="0" borderId="2" applyNumberFormat="0" applyFill="0" applyAlignment="0" applyProtection="0"/>
    <xf numFmtId="0" fontId="303" fillId="0" borderId="2" applyNumberFormat="0" applyFill="0" applyAlignment="0" applyProtection="0"/>
    <xf numFmtId="0" fontId="303" fillId="0" borderId="2" applyNumberFormat="0" applyFill="0" applyAlignment="0" applyProtection="0"/>
    <xf numFmtId="0" fontId="58" fillId="0" borderId="58" applyNumberFormat="0" applyFill="0" applyAlignment="0" applyProtection="0"/>
    <xf numFmtId="0" fontId="99" fillId="0" borderId="0" applyNumberFormat="0" applyFont="0" applyFill="0" applyAlignment="0" applyProtection="0"/>
    <xf numFmtId="0" fontId="52" fillId="0" borderId="29" applyNumberFormat="0" applyFill="0" applyAlignment="0" applyProtection="0"/>
    <xf numFmtId="0" fontId="58" fillId="0" borderId="58" applyNumberFormat="0" applyFill="0" applyAlignment="0" applyProtection="0"/>
    <xf numFmtId="0" fontId="99" fillId="0" borderId="0"/>
    <xf numFmtId="0" fontId="303" fillId="0" borderId="2" applyNumberFormat="0" applyFill="0" applyAlignment="0" applyProtection="0"/>
    <xf numFmtId="0" fontId="99" fillId="0" borderId="0" applyNumberFormat="0" applyFont="0" applyFill="0" applyAlignment="0" applyProtection="0"/>
    <xf numFmtId="0" fontId="88" fillId="0" borderId="29" applyNumberFormat="0" applyFill="0" applyAlignment="0" applyProtection="0"/>
    <xf numFmtId="0" fontId="147" fillId="0" borderId="29" applyNumberFormat="0" applyFill="0" applyAlignment="0" applyProtection="0"/>
    <xf numFmtId="0" fontId="12" fillId="0" borderId="0"/>
    <xf numFmtId="0" fontId="303" fillId="0" borderId="2" applyNumberFormat="0" applyFill="0" applyAlignment="0" applyProtection="0"/>
    <xf numFmtId="0" fontId="12" fillId="0" borderId="0"/>
    <xf numFmtId="0" fontId="303" fillId="0" borderId="2" applyNumberFormat="0" applyFill="0" applyAlignment="0" applyProtection="0"/>
    <xf numFmtId="0" fontId="12" fillId="0" borderId="0"/>
    <xf numFmtId="0" fontId="303" fillId="0" borderId="2" applyNumberFormat="0" applyFill="0" applyAlignment="0" applyProtection="0"/>
    <xf numFmtId="0" fontId="12" fillId="0" borderId="0"/>
    <xf numFmtId="0" fontId="303" fillId="0" borderId="2" applyNumberFormat="0" applyFill="0" applyAlignment="0" applyProtection="0"/>
    <xf numFmtId="0" fontId="12" fillId="0" borderId="0"/>
    <xf numFmtId="0" fontId="303" fillId="0" borderId="2" applyNumberFormat="0" applyFill="0" applyAlignment="0" applyProtection="0"/>
    <xf numFmtId="0" fontId="12" fillId="0" borderId="0"/>
    <xf numFmtId="0" fontId="303" fillId="0" borderId="2" applyNumberFormat="0" applyFill="0" applyAlignment="0" applyProtection="0"/>
    <xf numFmtId="0" fontId="52" fillId="0" borderId="29" applyNumberFormat="0" applyFill="0" applyAlignment="0" applyProtection="0"/>
    <xf numFmtId="0" fontId="52" fillId="0" borderId="29" applyNumberFormat="0" applyFill="0" applyAlignment="0" applyProtection="0"/>
    <xf numFmtId="0" fontId="99" fillId="0" borderId="0" applyNumberFormat="0" applyFont="0" applyFill="0" applyAlignment="0" applyProtection="0"/>
    <xf numFmtId="0" fontId="52" fillId="0" borderId="29" applyNumberFormat="0" applyFill="0" applyAlignment="0" applyProtection="0"/>
    <xf numFmtId="0" fontId="303" fillId="0" borderId="2" applyNumberFormat="0" applyFill="0" applyAlignment="0" applyProtection="0"/>
    <xf numFmtId="0" fontId="336" fillId="0" borderId="29" applyNumberFormat="0" applyFill="0" applyAlignment="0" applyProtection="0"/>
    <xf numFmtId="0" fontId="147" fillId="0" borderId="28" applyNumberFormat="0" applyFill="0" applyAlignment="0" applyProtection="0"/>
    <xf numFmtId="0" fontId="147" fillId="0" borderId="28" applyNumberFormat="0" applyFill="0" applyAlignment="0" applyProtection="0"/>
    <xf numFmtId="0" fontId="147" fillId="0" borderId="28" applyNumberFormat="0" applyFill="0" applyAlignment="0" applyProtection="0"/>
    <xf numFmtId="0" fontId="74" fillId="0" borderId="2" applyNumberFormat="0" applyFill="0" applyAlignment="0" applyProtection="0"/>
    <xf numFmtId="0" fontId="99" fillId="0" borderId="0" applyNumberFormat="0" applyFont="0" applyFill="0" applyAlignment="0" applyProtection="0"/>
    <xf numFmtId="0" fontId="340" fillId="0" borderId="80" applyNumberFormat="0" applyFill="0" applyAlignment="0" applyProtection="0"/>
    <xf numFmtId="0" fontId="303" fillId="0" borderId="2" applyNumberFormat="0" applyFill="0" applyAlignment="0" applyProtection="0"/>
    <xf numFmtId="0" fontId="336" fillId="0" borderId="29" applyNumberFormat="0" applyFill="0" applyAlignment="0" applyProtection="0"/>
    <xf numFmtId="0" fontId="147" fillId="0" borderId="28" applyNumberFormat="0" applyFill="0" applyAlignment="0" applyProtection="0"/>
    <xf numFmtId="0" fontId="147" fillId="0" borderId="28" applyNumberFormat="0" applyFill="0" applyAlignment="0" applyProtection="0"/>
    <xf numFmtId="0" fontId="147" fillId="0" borderId="28" applyNumberFormat="0" applyFill="0" applyAlignment="0" applyProtection="0"/>
    <xf numFmtId="0" fontId="147" fillId="0" borderId="28" applyNumberFormat="0" applyFill="0" applyAlignment="0" applyProtection="0"/>
    <xf numFmtId="0" fontId="147" fillId="0" borderId="28" applyNumberFormat="0" applyFill="0" applyAlignment="0" applyProtection="0"/>
    <xf numFmtId="0" fontId="147" fillId="0" borderId="28" applyNumberFormat="0" applyFill="0" applyAlignment="0" applyProtection="0"/>
    <xf numFmtId="0" fontId="147" fillId="0" borderId="29" applyNumberFormat="0" applyFill="0" applyAlignment="0" applyProtection="0"/>
    <xf numFmtId="0" fontId="303" fillId="0" borderId="2" applyNumberFormat="0" applyFill="0" applyAlignment="0" applyProtection="0"/>
    <xf numFmtId="0" fontId="99" fillId="0" borderId="0" applyNumberFormat="0" applyFont="0" applyFill="0" applyAlignment="0" applyProtection="0"/>
    <xf numFmtId="0" fontId="52" fillId="0" borderId="29" applyNumberFormat="0" applyFill="0" applyAlignment="0" applyProtection="0"/>
    <xf numFmtId="0" fontId="303" fillId="0" borderId="2" applyNumberFormat="0" applyFill="0" applyAlignment="0" applyProtection="0"/>
    <xf numFmtId="0" fontId="147" fillId="0" borderId="29" applyNumberFormat="0" applyFill="0" applyAlignment="0" applyProtection="0"/>
    <xf numFmtId="0" fontId="147" fillId="0" borderId="29" applyNumberFormat="0" applyFill="0" applyAlignment="0" applyProtection="0"/>
    <xf numFmtId="0" fontId="99" fillId="0" borderId="0" applyNumberFormat="0" applyFont="0" applyFill="0" applyAlignment="0" applyProtection="0"/>
    <xf numFmtId="0" fontId="303" fillId="0" borderId="2" applyNumberFormat="0" applyFill="0" applyAlignment="0" applyProtection="0"/>
    <xf numFmtId="0" fontId="303" fillId="0" borderId="2" applyNumberFormat="0" applyFill="0" applyAlignment="0" applyProtection="0"/>
    <xf numFmtId="0" fontId="12" fillId="0" borderId="0"/>
    <xf numFmtId="0" fontId="303" fillId="0" borderId="2" applyNumberFormat="0" applyFill="0" applyAlignment="0" applyProtection="0"/>
    <xf numFmtId="0" fontId="12" fillId="0" borderId="0"/>
    <xf numFmtId="0" fontId="303" fillId="0" borderId="2" applyNumberFormat="0" applyFill="0" applyAlignment="0" applyProtection="0"/>
    <xf numFmtId="0" fontId="12" fillId="0" borderId="0"/>
    <xf numFmtId="0" fontId="59" fillId="0" borderId="32" applyNumberFormat="0" applyFill="0" applyAlignment="0" applyProtection="0"/>
    <xf numFmtId="0" fontId="59" fillId="0" borderId="32" applyNumberFormat="0" applyFill="0" applyAlignment="0" applyProtection="0"/>
    <xf numFmtId="0" fontId="59" fillId="0" borderId="32" applyNumberFormat="0" applyFill="0" applyAlignment="0" applyProtection="0"/>
    <xf numFmtId="0" fontId="59" fillId="0" borderId="32" applyNumberFormat="0" applyFill="0" applyAlignment="0" applyProtection="0"/>
    <xf numFmtId="0" fontId="59" fillId="0" borderId="32" applyNumberFormat="0" applyFill="0" applyAlignment="0" applyProtection="0"/>
    <xf numFmtId="0" fontId="59" fillId="0" borderId="32" applyNumberFormat="0" applyFill="0" applyAlignment="0" applyProtection="0"/>
    <xf numFmtId="0" fontId="59" fillId="0" borderId="32" applyNumberFormat="0" applyFill="0" applyAlignment="0" applyProtection="0"/>
    <xf numFmtId="0" fontId="59" fillId="0" borderId="32" applyNumberFormat="0" applyFill="0" applyAlignment="0" applyProtection="0"/>
    <xf numFmtId="0" fontId="59" fillId="0" borderId="32" applyNumberFormat="0" applyFill="0" applyAlignment="0" applyProtection="0"/>
    <xf numFmtId="0" fontId="59" fillId="0" borderId="32" applyNumberFormat="0" applyFill="0" applyAlignment="0" applyProtection="0"/>
    <xf numFmtId="0" fontId="12" fillId="0" borderId="0"/>
    <xf numFmtId="0" fontId="12" fillId="0" borderId="0"/>
    <xf numFmtId="0" fontId="12" fillId="0" borderId="0"/>
    <xf numFmtId="0" fontId="59" fillId="0" borderId="59" applyNumberFormat="0" applyFill="0" applyAlignment="0" applyProtection="0"/>
    <xf numFmtId="0" fontId="33" fillId="0" borderId="0"/>
    <xf numFmtId="0" fontId="59" fillId="0" borderId="32" applyNumberFormat="0" applyFill="0" applyAlignment="0" applyProtection="0"/>
    <xf numFmtId="0" fontId="89" fillId="0" borderId="31" applyNumberFormat="0" applyFill="0" applyAlignment="0" applyProtection="0"/>
    <xf numFmtId="0" fontId="148" fillId="0" borderId="32" applyNumberFormat="0" applyFill="0" applyAlignment="0" applyProtection="0"/>
    <xf numFmtId="0" fontId="59" fillId="0" borderId="32" applyNumberFormat="0" applyFill="0" applyAlignment="0" applyProtection="0"/>
    <xf numFmtId="0" fontId="59" fillId="0" borderId="32" applyNumberFormat="0" applyFill="0" applyAlignment="0" applyProtection="0"/>
    <xf numFmtId="0" fontId="59" fillId="0" borderId="32" applyNumberFormat="0" applyFill="0" applyAlignment="0" applyProtection="0"/>
    <xf numFmtId="0" fontId="59" fillId="0" borderId="32" applyNumberFormat="0" applyFill="0" applyAlignment="0" applyProtection="0"/>
    <xf numFmtId="0" fontId="59" fillId="0" borderId="32" applyNumberFormat="0" applyFill="0" applyAlignment="0" applyProtection="0"/>
    <xf numFmtId="0" fontId="59" fillId="0" borderId="32" applyNumberFormat="0" applyFill="0" applyAlignment="0" applyProtection="0"/>
    <xf numFmtId="0" fontId="53" fillId="0" borderId="31" applyNumberFormat="0" applyFill="0" applyAlignment="0" applyProtection="0"/>
    <xf numFmtId="0" fontId="59" fillId="0" borderId="32" applyNumberFormat="0" applyFill="0" applyAlignment="0" applyProtection="0"/>
    <xf numFmtId="0" fontId="337" fillId="0" borderId="31" applyNumberFormat="0" applyFill="0" applyAlignment="0" applyProtection="0"/>
    <xf numFmtId="0" fontId="75" fillId="0" borderId="32" applyNumberFormat="0" applyFill="0" applyAlignment="0" applyProtection="0"/>
    <xf numFmtId="0" fontId="341" fillId="0" borderId="81" applyNumberFormat="0" applyFill="0" applyAlignment="0" applyProtection="0"/>
    <xf numFmtId="0" fontId="59" fillId="0" borderId="32" applyNumberFormat="0" applyFill="0" applyAlignment="0" applyProtection="0"/>
    <xf numFmtId="0" fontId="337" fillId="0" borderId="31" applyNumberFormat="0" applyFill="0" applyAlignment="0" applyProtection="0"/>
    <xf numFmtId="0" fontId="59" fillId="0" borderId="32" applyNumberFormat="0" applyFill="0" applyAlignment="0" applyProtection="0"/>
    <xf numFmtId="0" fontId="59" fillId="0" borderId="32" applyNumberFormat="0" applyFill="0" applyAlignment="0" applyProtection="0"/>
    <xf numFmtId="0" fontId="148" fillId="0" borderId="32" applyNumberFormat="0" applyFill="0" applyAlignment="0" applyProtection="0"/>
    <xf numFmtId="0" fontId="148" fillId="0" borderId="32" applyNumberFormat="0" applyFill="0" applyAlignment="0" applyProtection="0"/>
    <xf numFmtId="0" fontId="148" fillId="0" borderId="31" applyNumberFormat="0" applyFill="0" applyAlignment="0" applyProtection="0"/>
    <xf numFmtId="0" fontId="59" fillId="0" borderId="32" applyNumberFormat="0" applyFill="0" applyAlignment="0" applyProtection="0"/>
    <xf numFmtId="0" fontId="148" fillId="0" borderId="32" applyNumberFormat="0" applyFill="0" applyAlignment="0" applyProtection="0"/>
    <xf numFmtId="0" fontId="59" fillId="0" borderId="32" applyNumberFormat="0" applyFill="0" applyAlignment="0" applyProtection="0"/>
    <xf numFmtId="0" fontId="59" fillId="0" borderId="32" applyNumberFormat="0" applyFill="0" applyAlignment="0" applyProtection="0"/>
    <xf numFmtId="0" fontId="59" fillId="0" borderId="32" applyNumberFormat="0" applyFill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337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337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341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4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48" fillId="0" borderId="0" applyNumberFormat="0" applyFill="0" applyBorder="0" applyAlignment="0" applyProtection="0"/>
    <xf numFmtId="0" fontId="12" fillId="0" borderId="0"/>
    <xf numFmtId="0" fontId="59" fillId="0" borderId="0" applyNumberFormat="0" applyFill="0" applyBorder="0" applyAlignment="0" applyProtection="0"/>
    <xf numFmtId="0" fontId="14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69" fillId="0" borderId="0" applyNumberFormat="0" applyFill="0" applyBorder="0" applyAlignment="0" applyProtection="0">
      <alignment vertical="top"/>
      <protection locked="0"/>
    </xf>
    <xf numFmtId="0" fontId="69" fillId="0" borderId="0" applyNumberFormat="0" applyFill="0" applyBorder="0" applyAlignment="0" applyProtection="0">
      <alignment vertical="top"/>
      <protection locked="0"/>
    </xf>
    <xf numFmtId="0" fontId="334" fillId="0" borderId="0" applyNumberFormat="0" applyFill="0" applyBorder="0" applyAlignment="0" applyProtection="0">
      <alignment vertical="top"/>
      <protection locked="0"/>
    </xf>
    <xf numFmtId="0" fontId="350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2" fillId="0" borderId="0"/>
    <xf numFmtId="0" fontId="12" fillId="0" borderId="0"/>
    <xf numFmtId="0" fontId="69" fillId="0" borderId="0" applyNumberFormat="0" applyFill="0" applyBorder="0" applyAlignment="0" applyProtection="0">
      <alignment vertical="top"/>
      <protection locked="0"/>
    </xf>
    <xf numFmtId="0" fontId="350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275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2" fillId="0" borderId="0"/>
    <xf numFmtId="289" fontId="338" fillId="120" borderId="0" applyNumberFormat="0" applyBorder="0">
      <alignment horizontal="left"/>
      <protection locked="0"/>
    </xf>
    <xf numFmtId="0" fontId="46" fillId="50" borderId="20" applyNumberFormat="0" applyAlignment="0" applyProtection="0"/>
    <xf numFmtId="0" fontId="149" fillId="44" borderId="20" applyNumberFormat="0" applyAlignment="0" applyProtection="0"/>
    <xf numFmtId="0" fontId="20" fillId="50" borderId="4" applyNumberFormat="0" applyAlignment="0" applyProtection="0"/>
    <xf numFmtId="0" fontId="149" fillId="44" borderId="20" applyNumberFormat="0" applyAlignment="0" applyProtection="0"/>
    <xf numFmtId="0" fontId="20" fillId="50" borderId="4" applyNumberFormat="0" applyAlignment="0" applyProtection="0"/>
    <xf numFmtId="0" fontId="149" fillId="44" borderId="20" applyNumberFormat="0" applyAlignment="0" applyProtection="0"/>
    <xf numFmtId="0" fontId="20" fillId="50" borderId="4" applyNumberFormat="0" applyAlignment="0" applyProtection="0"/>
    <xf numFmtId="0" fontId="149" fillId="44" borderId="20" applyNumberFormat="0" applyAlignment="0" applyProtection="0"/>
    <xf numFmtId="0" fontId="20" fillId="50" borderId="4" applyNumberFormat="0" applyAlignment="0" applyProtection="0"/>
    <xf numFmtId="0" fontId="149" fillId="44" borderId="20" applyNumberFormat="0" applyAlignment="0" applyProtection="0"/>
    <xf numFmtId="0" fontId="20" fillId="50" borderId="4" applyNumberFormat="0" applyAlignment="0" applyProtection="0"/>
    <xf numFmtId="0" fontId="149" fillId="44" borderId="20" applyNumberFormat="0" applyAlignment="0" applyProtection="0"/>
    <xf numFmtId="0" fontId="20" fillId="50" borderId="4" applyNumberFormat="0" applyAlignment="0" applyProtection="0"/>
    <xf numFmtId="0" fontId="149" fillId="44" borderId="20" applyNumberFormat="0" applyAlignment="0" applyProtection="0"/>
    <xf numFmtId="0" fontId="20" fillId="50" borderId="4" applyNumberFormat="0" applyAlignment="0" applyProtection="0"/>
    <xf numFmtId="0" fontId="149" fillId="44" borderId="20" applyNumberFormat="0" applyAlignment="0" applyProtection="0"/>
    <xf numFmtId="0" fontId="20" fillId="50" borderId="4" applyNumberFormat="0" applyAlignment="0" applyProtection="0"/>
    <xf numFmtId="0" fontId="46" fillId="44" borderId="20" applyNumberFormat="0" applyAlignment="0" applyProtection="0"/>
    <xf numFmtId="0" fontId="20" fillId="50" borderId="4" applyNumberFormat="0" applyAlignment="0" applyProtection="0"/>
    <xf numFmtId="0" fontId="46" fillId="44" borderId="20" applyNumberFormat="0" applyAlignment="0" applyProtection="0"/>
    <xf numFmtId="0" fontId="20" fillId="50" borderId="4" applyNumberFormat="0" applyAlignment="0" applyProtection="0"/>
    <xf numFmtId="0" fontId="46" fillId="42" borderId="20" applyNumberFormat="0" applyAlignment="0" applyProtection="0"/>
    <xf numFmtId="0" fontId="149" fillId="44" borderId="20" applyNumberFormat="0" applyAlignment="0" applyProtection="0"/>
    <xf numFmtId="0" fontId="20" fillId="50" borderId="4" applyNumberFormat="0" applyAlignment="0" applyProtection="0"/>
    <xf numFmtId="0" fontId="65" fillId="44" borderId="20" applyNumberFormat="0" applyAlignment="0" applyProtection="0"/>
    <xf numFmtId="0" fontId="351" fillId="49" borderId="4" applyNumberFormat="0" applyAlignment="0" applyProtection="0"/>
    <xf numFmtId="0" fontId="149" fillId="50" borderId="20" applyNumberFormat="0" applyAlignment="0" applyProtection="0"/>
    <xf numFmtId="0" fontId="46" fillId="44" borderId="20" applyNumberFormat="0" applyAlignment="0" applyProtection="0"/>
    <xf numFmtId="0" fontId="20" fillId="50" borderId="4" applyNumberFormat="0" applyAlignment="0" applyProtection="0"/>
    <xf numFmtId="0" fontId="46" fillId="44" borderId="20" applyNumberFormat="0" applyAlignment="0" applyProtection="0"/>
    <xf numFmtId="0" fontId="20" fillId="50" borderId="4" applyNumberFormat="0" applyAlignment="0" applyProtection="0"/>
    <xf numFmtId="0" fontId="46" fillId="44" borderId="20" applyNumberFormat="0" applyAlignment="0" applyProtection="0"/>
    <xf numFmtId="0" fontId="20" fillId="50" borderId="4" applyNumberFormat="0" applyAlignment="0" applyProtection="0"/>
    <xf numFmtId="0" fontId="46" fillId="44" borderId="20" applyNumberFormat="0" applyAlignment="0" applyProtection="0"/>
    <xf numFmtId="0" fontId="20" fillId="50" borderId="4" applyNumberFormat="0" applyAlignment="0" applyProtection="0"/>
    <xf numFmtId="0" fontId="46" fillId="44" borderId="20" applyNumberFormat="0" applyAlignment="0" applyProtection="0"/>
    <xf numFmtId="0" fontId="20" fillId="50" borderId="4" applyNumberFormat="0" applyAlignment="0" applyProtection="0"/>
    <xf numFmtId="0" fontId="46" fillId="44" borderId="20" applyNumberFormat="0" applyAlignment="0" applyProtection="0"/>
    <xf numFmtId="0" fontId="20" fillId="50" borderId="4" applyNumberFormat="0" applyAlignment="0" applyProtection="0"/>
    <xf numFmtId="0" fontId="46" fillId="44" borderId="20" applyNumberFormat="0" applyAlignment="0" applyProtection="0"/>
    <xf numFmtId="0" fontId="46" fillId="44" borderId="20" applyNumberFormat="0" applyAlignment="0" applyProtection="0"/>
    <xf numFmtId="0" fontId="46" fillId="44" borderId="20" applyNumberFormat="0" applyAlignment="0" applyProtection="0"/>
    <xf numFmtId="0" fontId="352" fillId="50" borderId="4" applyNumberFormat="0" applyAlignment="0" applyProtection="0"/>
    <xf numFmtId="0" fontId="46" fillId="44" borderId="20" applyNumberFormat="0" applyAlignment="0" applyProtection="0"/>
    <xf numFmtId="0" fontId="46" fillId="44" borderId="20" applyNumberFormat="0" applyAlignment="0" applyProtection="0"/>
    <xf numFmtId="0" fontId="65" fillId="44" borderId="20" applyNumberFormat="0" applyAlignment="0" applyProtection="0"/>
    <xf numFmtId="0" fontId="46" fillId="44" borderId="20" applyNumberFormat="0" applyAlignment="0" applyProtection="0"/>
    <xf numFmtId="0" fontId="20" fillId="50" borderId="4" applyNumberFormat="0" applyAlignment="0" applyProtection="0"/>
    <xf numFmtId="0" fontId="149" fillId="44" borderId="20" applyNumberFormat="0" applyAlignment="0" applyProtection="0"/>
    <xf numFmtId="0" fontId="46" fillId="44" borderId="20" applyNumberFormat="0" applyAlignment="0" applyProtection="0"/>
    <xf numFmtId="0" fontId="46" fillId="44" borderId="20" applyNumberFormat="0" applyAlignment="0" applyProtection="0"/>
    <xf numFmtId="0" fontId="149" fillId="50" borderId="20" applyNumberFormat="0" applyAlignment="0" applyProtection="0"/>
    <xf numFmtId="0" fontId="46" fillId="44" borderId="20" applyNumberFormat="0" applyAlignment="0" applyProtection="0"/>
    <xf numFmtId="0" fontId="317" fillId="50" borderId="4" applyNumberFormat="0" applyAlignment="0" applyProtection="0"/>
    <xf numFmtId="0" fontId="65" fillId="44" borderId="20" applyNumberFormat="0" applyAlignment="0" applyProtection="0"/>
    <xf numFmtId="0" fontId="20" fillId="50" borderId="4" applyNumberFormat="0" applyAlignment="0" applyProtection="0"/>
    <xf numFmtId="0" fontId="20" fillId="50" borderId="4" applyNumberFormat="0" applyAlignment="0" applyProtection="0"/>
    <xf numFmtId="0" fontId="149" fillId="50" borderId="20" applyNumberFormat="0" applyAlignment="0" applyProtection="0"/>
    <xf numFmtId="0" fontId="20" fillId="50" borderId="4" applyNumberFormat="0" applyAlignment="0" applyProtection="0"/>
    <xf numFmtId="0" fontId="65" fillId="44" borderId="20" applyNumberFormat="0" applyAlignment="0" applyProtection="0"/>
    <xf numFmtId="0" fontId="46" fillId="44" borderId="20" applyNumberFormat="0" applyAlignment="0" applyProtection="0"/>
    <xf numFmtId="0" fontId="20" fillId="50" borderId="4" applyNumberFormat="0" applyAlignment="0" applyProtection="0"/>
    <xf numFmtId="0" fontId="149" fillId="50" borderId="20" applyNumberFormat="0" applyAlignment="0" applyProtection="0"/>
    <xf numFmtId="0" fontId="20" fillId="50" borderId="4" applyNumberFormat="0" applyAlignment="0" applyProtection="0"/>
    <xf numFmtId="0" fontId="65" fillId="44" borderId="20" applyNumberFormat="0" applyAlignment="0" applyProtection="0"/>
    <xf numFmtId="0" fontId="20" fillId="50" borderId="4" applyNumberFormat="0" applyAlignment="0" applyProtection="0"/>
    <xf numFmtId="0" fontId="65" fillId="44" borderId="20" applyNumberFormat="0" applyAlignment="0" applyProtection="0"/>
    <xf numFmtId="0" fontId="20" fillId="50" borderId="4" applyNumberFormat="0" applyAlignment="0" applyProtection="0"/>
    <xf numFmtId="0" fontId="149" fillId="44" borderId="20" applyNumberFormat="0" applyAlignment="0" applyProtection="0"/>
    <xf numFmtId="0" fontId="20" fillId="50" borderId="4" applyNumberFormat="0" applyAlignment="0" applyProtection="0"/>
    <xf numFmtId="0" fontId="12" fillId="0" borderId="0" applyFill="0" applyBorder="0">
      <alignment horizontal="right"/>
      <protection locked="0"/>
    </xf>
    <xf numFmtId="182" fontId="12" fillId="0" borderId="0" applyFill="0" applyBorder="0">
      <alignment horizontal="right"/>
      <protection locked="0"/>
    </xf>
    <xf numFmtId="0" fontId="33" fillId="38" borderId="35">
      <alignment horizontal="left" vertical="center" wrapText="1"/>
    </xf>
    <xf numFmtId="15" fontId="12" fillId="0" borderId="0"/>
    <xf numFmtId="15" fontId="12" fillId="0" borderId="0"/>
    <xf numFmtId="0" fontId="110" fillId="0" borderId="0" applyNumberFormat="0" applyFill="0" applyBorder="0">
      <alignment horizontal="right"/>
    </xf>
    <xf numFmtId="0" fontId="110" fillId="0" borderId="0" applyNumberFormat="0" applyFill="0" applyBorder="0">
      <alignment horizontal="right"/>
    </xf>
    <xf numFmtId="289" fontId="32" fillId="121" borderId="0" applyNumberFormat="0" applyBorder="0">
      <alignment horizontal="right"/>
      <protection locked="0"/>
    </xf>
    <xf numFmtId="289" fontId="32" fillId="121" borderId="0" applyNumberFormat="0" applyBorder="0">
      <alignment horizontal="right"/>
      <protection locked="0"/>
    </xf>
    <xf numFmtId="289" fontId="32" fillId="121" borderId="0" applyNumberFormat="0" applyBorder="0">
      <alignment horizontal="right"/>
      <protection locked="0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46" fillId="50" borderId="20" applyNumberFormat="0" applyAlignment="0" applyProtection="0"/>
    <xf numFmtId="0" fontId="46" fillId="50" borderId="20" applyNumberFormat="0" applyAlignment="0" applyProtection="0"/>
    <xf numFmtId="0" fontId="46" fillId="50" borderId="20" applyNumberFormat="0" applyAlignment="0" applyProtection="0"/>
    <xf numFmtId="0" fontId="46" fillId="50" borderId="20" applyNumberFormat="0" applyAlignment="0" applyProtection="0"/>
    <xf numFmtId="0" fontId="46" fillId="50" borderId="20" applyNumberFormat="0" applyAlignment="0" applyProtection="0"/>
    <xf numFmtId="0" fontId="46" fillId="50" borderId="20" applyNumberFormat="0" applyAlignment="0" applyProtection="0"/>
    <xf numFmtId="0" fontId="46" fillId="50" borderId="20" applyNumberFormat="0" applyAlignment="0" applyProtection="0"/>
    <xf numFmtId="0" fontId="46" fillId="50" borderId="20" applyNumberFormat="0" applyAlignment="0" applyProtection="0"/>
    <xf numFmtId="0" fontId="46" fillId="50" borderId="20" applyNumberFormat="0" applyAlignment="0" applyProtection="0"/>
    <xf numFmtId="0" fontId="46" fillId="50" borderId="20" applyNumberFormat="0" applyAlignment="0" applyProtection="0"/>
    <xf numFmtId="0" fontId="46" fillId="50" borderId="20" applyNumberFormat="0" applyAlignment="0" applyProtection="0"/>
    <xf numFmtId="0" fontId="46" fillId="50" borderId="20" applyNumberFormat="0" applyAlignment="0" applyProtection="0"/>
    <xf numFmtId="0" fontId="46" fillId="50" borderId="20" applyNumberFormat="0" applyAlignment="0" applyProtection="0"/>
    <xf numFmtId="0" fontId="46" fillId="50" borderId="20" applyNumberFormat="0" applyAlignment="0" applyProtection="0"/>
    <xf numFmtId="0" fontId="46" fillId="50" borderId="20" applyNumberFormat="0" applyAlignment="0" applyProtection="0"/>
    <xf numFmtId="0" fontId="46" fillId="50" borderId="20" applyNumberForma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4" borderId="0" applyNumberFormat="0" applyBorder="0" applyAlignment="0" applyProtection="0"/>
    <xf numFmtId="0" fontId="41" fillId="56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63" borderId="0" applyNumberFormat="0" applyBorder="0" applyAlignment="0" applyProtection="0"/>
    <xf numFmtId="0" fontId="41" fillId="54" borderId="0" applyNumberFormat="0" applyBorder="0" applyAlignment="0" applyProtection="0"/>
    <xf numFmtId="0" fontId="41" fillId="63" borderId="0" applyNumberFormat="0" applyBorder="0" applyAlignment="0" applyProtection="0"/>
    <xf numFmtId="0" fontId="41" fillId="63" borderId="0" applyNumberFormat="0" applyBorder="0" applyAlignment="0" applyProtection="0"/>
    <xf numFmtId="0" fontId="41" fillId="63" borderId="0" applyNumberFormat="0" applyBorder="0" applyAlignment="0" applyProtection="0"/>
    <xf numFmtId="0" fontId="41" fillId="63" borderId="0" applyNumberFormat="0" applyBorder="0" applyAlignment="0" applyProtection="0"/>
    <xf numFmtId="0" fontId="41" fillId="63" borderId="0" applyNumberFormat="0" applyBorder="0" applyAlignment="0" applyProtection="0"/>
    <xf numFmtId="0" fontId="41" fillId="63" borderId="0" applyNumberFormat="0" applyBorder="0" applyAlignment="0" applyProtection="0"/>
    <xf numFmtId="0" fontId="41" fillId="44" borderId="0" applyNumberFormat="0" applyBorder="0" applyAlignment="0" applyProtection="0"/>
    <xf numFmtId="0" fontId="41" fillId="63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4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4" fillId="0" borderId="0"/>
    <xf numFmtId="9" fontId="12" fillId="0" borderId="0" applyFont="0" applyFill="0" applyBorder="0" applyAlignment="0" applyProtection="0"/>
    <xf numFmtId="0" fontId="353" fillId="0" borderId="0" applyNumberFormat="0" applyFill="0" applyBorder="0" applyAlignment="0" applyProtection="0"/>
    <xf numFmtId="0" fontId="14" fillId="0" borderId="1" applyNumberFormat="0" applyFill="0" applyAlignment="0" applyProtection="0"/>
    <xf numFmtId="0" fontId="15" fillId="0" borderId="2" applyNumberFormat="0" applyFill="0" applyAlignment="0" applyProtection="0"/>
    <xf numFmtId="0" fontId="16" fillId="0" borderId="3" applyNumberFormat="0" applyFill="0" applyAlignment="0" applyProtection="0"/>
    <xf numFmtId="0" fontId="16" fillId="0" borderId="0" applyNumberFormat="0" applyFill="0" applyBorder="0" applyAlignment="0" applyProtection="0"/>
    <xf numFmtId="0" fontId="17" fillId="3" borderId="0" applyNumberFormat="0" applyBorder="0" applyAlignment="0" applyProtection="0"/>
    <xf numFmtId="0" fontId="18" fillId="4" borderId="0" applyNumberFormat="0" applyBorder="0" applyAlignment="0" applyProtection="0"/>
    <xf numFmtId="0" fontId="19" fillId="5" borderId="0" applyNumberFormat="0" applyBorder="0" applyAlignment="0" applyProtection="0"/>
    <xf numFmtId="0" fontId="20" fillId="6" borderId="4" applyNumberFormat="0" applyAlignment="0" applyProtection="0"/>
    <xf numFmtId="0" fontId="21" fillId="7" borderId="5" applyNumberFormat="0" applyAlignment="0" applyProtection="0"/>
    <xf numFmtId="0" fontId="22" fillId="7" borderId="4" applyNumberFormat="0" applyAlignment="0" applyProtection="0"/>
    <xf numFmtId="0" fontId="23" fillId="0" borderId="6" applyNumberFormat="0" applyFill="0" applyAlignment="0" applyProtection="0"/>
    <xf numFmtId="0" fontId="24" fillId="8" borderId="7" applyNumberFormat="0" applyAlignment="0" applyProtection="0"/>
    <xf numFmtId="0" fontId="25" fillId="0" borderId="0" applyNumberFormat="0" applyFill="0" applyBorder="0" applyAlignment="0" applyProtection="0"/>
    <xf numFmtId="0" fontId="2" fillId="9" borderId="8" applyNumberFormat="0" applyFont="0" applyAlignment="0" applyProtection="0"/>
    <xf numFmtId="0" fontId="26" fillId="0" borderId="0" applyNumberFormat="0" applyFill="0" applyBorder="0" applyAlignment="0" applyProtection="0"/>
    <xf numFmtId="0" fontId="1" fillId="0" borderId="9" applyNumberFormat="0" applyFill="0" applyAlignment="0" applyProtection="0"/>
    <xf numFmtId="0" fontId="27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7" fillId="17" borderId="0" applyNumberFormat="0" applyBorder="0" applyAlignment="0" applyProtection="0"/>
    <xf numFmtId="0" fontId="27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7" fillId="21" borderId="0" applyNumberFormat="0" applyBorder="0" applyAlignment="0" applyProtection="0"/>
    <xf numFmtId="0" fontId="27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7" fillId="25" borderId="0" applyNumberFormat="0" applyBorder="0" applyAlignment="0" applyProtection="0"/>
    <xf numFmtId="0" fontId="27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7" fillId="29" borderId="0" applyNumberFormat="0" applyBorder="0" applyAlignment="0" applyProtection="0"/>
    <xf numFmtId="0" fontId="27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7" fillId="33" borderId="0" applyNumberFormat="0" applyBorder="0" applyAlignment="0" applyProtection="0"/>
    <xf numFmtId="0" fontId="354" fillId="0" borderId="0"/>
    <xf numFmtId="0" fontId="358" fillId="0" borderId="0"/>
    <xf numFmtId="0" fontId="358" fillId="0" borderId="0"/>
  </cellStyleXfs>
  <cellXfs count="118">
    <xf numFmtId="0" fontId="0" fillId="0" borderId="0" xfId="0"/>
    <xf numFmtId="0" fontId="0" fillId="0" borderId="0" xfId="0" applyFont="1" applyFill="1"/>
    <xf numFmtId="0" fontId="1" fillId="2" borderId="0" xfId="0" applyFont="1" applyFill="1"/>
    <xf numFmtId="0" fontId="0" fillId="2" borderId="0" xfId="0" applyFill="1"/>
    <xf numFmtId="164" fontId="0" fillId="2" borderId="0" xfId="0" applyNumberFormat="1" applyFill="1"/>
    <xf numFmtId="165" fontId="0" fillId="2" borderId="0" xfId="0" applyNumberFormat="1" applyFill="1"/>
    <xf numFmtId="2" fontId="0" fillId="2" borderId="0" xfId="0" applyNumberFormat="1" applyFill="1"/>
    <xf numFmtId="0" fontId="0" fillId="2" borderId="0" xfId="0" applyFont="1" applyFill="1"/>
    <xf numFmtId="0" fontId="9" fillId="2" borderId="0" xfId="5" applyFill="1" applyBorder="1" applyAlignment="1"/>
    <xf numFmtId="14" fontId="0" fillId="2" borderId="0" xfId="0" applyNumberFormat="1" applyFill="1"/>
    <xf numFmtId="17" fontId="0" fillId="2" borderId="0" xfId="0" applyNumberFormat="1" applyFill="1"/>
    <xf numFmtId="169" fontId="0" fillId="2" borderId="0" xfId="1" applyNumberFormat="1" applyFont="1" applyFill="1"/>
    <xf numFmtId="0" fontId="9" fillId="2" borderId="0" xfId="5" applyFont="1" applyFill="1" applyBorder="1" applyAlignment="1"/>
    <xf numFmtId="2" fontId="0" fillId="2" borderId="0" xfId="0" applyNumberFormat="1" applyFont="1" applyFill="1"/>
    <xf numFmtId="17" fontId="0" fillId="2" borderId="0" xfId="0" applyNumberFormat="1" applyFill="1" applyAlignment="1">
      <alignment horizontal="center"/>
    </xf>
    <xf numFmtId="164" fontId="0" fillId="2" borderId="0" xfId="0" applyNumberFormat="1" applyFont="1" applyFill="1"/>
    <xf numFmtId="0" fontId="0" fillId="2" borderId="0" xfId="0" applyFill="1" applyAlignment="1">
      <alignment horizontal="right" vertical="center" wrapText="1"/>
    </xf>
    <xf numFmtId="0" fontId="0" fillId="2" borderId="0" xfId="0" applyFill="1" applyAlignment="1">
      <alignment vertical="center" wrapText="1"/>
    </xf>
    <xf numFmtId="2" fontId="1" fillId="2" borderId="0" xfId="0" applyNumberFormat="1" applyFont="1" applyFill="1"/>
    <xf numFmtId="0" fontId="0" fillId="2" borderId="0" xfId="0" applyFill="1" applyAlignment="1">
      <alignment horizontal="right"/>
    </xf>
    <xf numFmtId="0" fontId="10" fillId="2" borderId="0" xfId="0" applyFont="1" applyFill="1"/>
    <xf numFmtId="0" fontId="0" fillId="2" borderId="0" xfId="0" applyFill="1" applyAlignment="1">
      <alignment horizontal="center"/>
    </xf>
    <xf numFmtId="166" fontId="0" fillId="2" borderId="0" xfId="1" applyNumberFormat="1" applyFont="1" applyFill="1"/>
    <xf numFmtId="164" fontId="5" fillId="2" borderId="0" xfId="0" applyNumberFormat="1" applyFont="1" applyFill="1"/>
    <xf numFmtId="166" fontId="5" fillId="2" borderId="0" xfId="1" applyNumberFormat="1" applyFont="1" applyFill="1"/>
    <xf numFmtId="167" fontId="3" fillId="2" borderId="0" xfId="4" applyNumberFormat="1" applyFont="1" applyFill="1"/>
    <xf numFmtId="0" fontId="1" fillId="2" borderId="0" xfId="0" applyFont="1" applyFill="1" applyAlignment="1">
      <alignment vertical="center" wrapText="1"/>
    </xf>
    <xf numFmtId="0" fontId="3" fillId="2" borderId="0" xfId="6" applyFont="1" applyFill="1"/>
    <xf numFmtId="14" fontId="0" fillId="2" borderId="0" xfId="0" applyNumberFormat="1" applyFont="1" applyFill="1" applyAlignment="1">
      <alignment horizontal="right"/>
    </xf>
    <xf numFmtId="14" fontId="0" fillId="2" borderId="0" xfId="0" applyNumberFormat="1" applyFont="1" applyFill="1"/>
    <xf numFmtId="164" fontId="3" fillId="2" borderId="0" xfId="7" applyNumberFormat="1" applyFont="1" applyFill="1"/>
    <xf numFmtId="165" fontId="1" fillId="2" borderId="0" xfId="0" applyNumberFormat="1" applyFont="1" applyFill="1"/>
    <xf numFmtId="164" fontId="0" fillId="2" borderId="0" xfId="0" applyNumberFormat="1" applyFill="1" applyAlignment="1">
      <alignment vertical="center" wrapText="1"/>
    </xf>
    <xf numFmtId="0" fontId="0" fillId="2" borderId="0" xfId="0" applyFill="1" applyAlignment="1">
      <alignment horizontal="left"/>
    </xf>
    <xf numFmtId="14" fontId="0" fillId="2" borderId="0" xfId="0" applyNumberFormat="1" applyFont="1" applyFill="1" applyAlignment="1">
      <alignment horizontal="left"/>
    </xf>
    <xf numFmtId="164" fontId="0" fillId="2" borderId="0" xfId="0" applyNumberFormat="1" applyFill="1" applyAlignment="1">
      <alignment horizontal="center"/>
    </xf>
    <xf numFmtId="1" fontId="0" fillId="2" borderId="0" xfId="0" applyNumberFormat="1" applyFill="1"/>
    <xf numFmtId="17" fontId="0" fillId="122" borderId="0" xfId="0" applyNumberFormat="1" applyFill="1"/>
    <xf numFmtId="164" fontId="0" fillId="122" borderId="0" xfId="0" applyNumberFormat="1" applyFill="1" applyAlignment="1">
      <alignment vertical="center" wrapText="1"/>
    </xf>
    <xf numFmtId="164" fontId="0" fillId="122" borderId="0" xfId="0" applyNumberFormat="1" applyFill="1"/>
    <xf numFmtId="15" fontId="0" fillId="2" borderId="0" xfId="0" quotePrefix="1" applyNumberFormat="1" applyFill="1" applyAlignment="1">
      <alignment horizontal="right"/>
    </xf>
    <xf numFmtId="0" fontId="0" fillId="122" borderId="0" xfId="0" applyFill="1"/>
    <xf numFmtId="164" fontId="0" fillId="2" borderId="0" xfId="0" applyNumberFormat="1" applyFont="1" applyFill="1" applyAlignment="1">
      <alignment horizontal="right"/>
    </xf>
    <xf numFmtId="164" fontId="0" fillId="2" borderId="0" xfId="0" applyNumberFormat="1" applyFont="1" applyFill="1" applyAlignment="1">
      <alignment horizontal="center"/>
    </xf>
    <xf numFmtId="2" fontId="3" fillId="2" borderId="0" xfId="7" applyNumberFormat="1" applyFont="1" applyFill="1"/>
    <xf numFmtId="2" fontId="3" fillId="2" borderId="0" xfId="8" applyNumberFormat="1" applyFont="1" applyFill="1"/>
    <xf numFmtId="2" fontId="358" fillId="2" borderId="0" xfId="8" applyNumberFormat="1" applyFont="1" applyFill="1"/>
    <xf numFmtId="2" fontId="358" fillId="2" borderId="0" xfId="9" applyNumberFormat="1" applyFont="1" applyFill="1"/>
    <xf numFmtId="17" fontId="0" fillId="2" borderId="0" xfId="0" applyNumberFormat="1" applyFont="1" applyFill="1"/>
    <xf numFmtId="0" fontId="0" fillId="2" borderId="0" xfId="0" applyFont="1" applyFill="1" applyAlignment="1">
      <alignment horizontal="right" vertical="center" wrapText="1"/>
    </xf>
    <xf numFmtId="0" fontId="1" fillId="2" borderId="0" xfId="0" applyFont="1" applyFill="1" applyBorder="1"/>
    <xf numFmtId="0" fontId="0" fillId="2" borderId="0" xfId="0" applyFill="1" applyBorder="1"/>
    <xf numFmtId="2" fontId="0" fillId="2" borderId="0" xfId="0" applyNumberFormat="1" applyFill="1" applyBorder="1"/>
    <xf numFmtId="0" fontId="3" fillId="2" borderId="0" xfId="0" applyFont="1" applyFill="1" applyBorder="1"/>
    <xf numFmtId="164" fontId="3" fillId="2" borderId="0" xfId="0" applyNumberFormat="1" applyFont="1" applyFill="1" applyBorder="1"/>
    <xf numFmtId="164" fontId="0" fillId="2" borderId="0" xfId="0" applyNumberFormat="1" applyFill="1" applyBorder="1"/>
    <xf numFmtId="0" fontId="0" fillId="2" borderId="0" xfId="0" applyFont="1" applyFill="1" applyBorder="1"/>
    <xf numFmtId="169" fontId="0" fillId="2" borderId="0" xfId="0" applyNumberFormat="1" applyFill="1"/>
    <xf numFmtId="1" fontId="0" fillId="2" borderId="0" xfId="1" applyNumberFormat="1" applyFont="1" applyFill="1"/>
    <xf numFmtId="0" fontId="3" fillId="2" borderId="0" xfId="0" applyFont="1" applyFill="1"/>
    <xf numFmtId="2" fontId="3" fillId="2" borderId="0" xfId="0" applyNumberFormat="1" applyFont="1" applyFill="1"/>
    <xf numFmtId="171" fontId="3" fillId="2" borderId="0" xfId="0" applyNumberFormat="1" applyFont="1" applyFill="1"/>
    <xf numFmtId="164" fontId="3" fillId="2" borderId="0" xfId="0" applyNumberFormat="1" applyFont="1" applyFill="1"/>
    <xf numFmtId="0" fontId="356" fillId="2" borderId="0" xfId="0" applyFont="1" applyFill="1" applyAlignment="1"/>
    <xf numFmtId="0" fontId="0" fillId="122" borderId="0" xfId="0" applyFont="1" applyFill="1"/>
    <xf numFmtId="166" fontId="0" fillId="122" borderId="0" xfId="1" applyNumberFormat="1" applyFont="1" applyFill="1"/>
    <xf numFmtId="164" fontId="0" fillId="122" borderId="0" xfId="0" applyNumberFormat="1" applyFill="1" applyAlignment="1">
      <alignment horizontal="center"/>
    </xf>
    <xf numFmtId="2" fontId="3" fillId="122" borderId="0" xfId="7" applyNumberFormat="1" applyFont="1" applyFill="1"/>
    <xf numFmtId="2" fontId="3" fillId="122" borderId="0" xfId="8" applyNumberFormat="1" applyFont="1" applyFill="1"/>
    <xf numFmtId="2" fontId="358" fillId="122" borderId="0" xfId="8" applyNumberFormat="1" applyFont="1" applyFill="1"/>
    <xf numFmtId="2" fontId="3" fillId="122" borderId="0" xfId="0" applyNumberFormat="1" applyFont="1" applyFill="1"/>
    <xf numFmtId="2" fontId="0" fillId="122" borderId="0" xfId="0" applyNumberFormat="1" applyFill="1"/>
    <xf numFmtId="0" fontId="8" fillId="2" borderId="0" xfId="0" applyFont="1" applyFill="1"/>
    <xf numFmtId="0" fontId="9" fillId="2" borderId="0" xfId="5" applyFill="1"/>
    <xf numFmtId="0" fontId="0" fillId="2" borderId="0" xfId="0" applyFill="1" applyBorder="1" applyAlignment="1">
      <alignment horizontal="center"/>
    </xf>
    <xf numFmtId="0" fontId="0" fillId="122" borderId="0" xfId="0" applyFill="1" applyBorder="1" applyAlignment="1">
      <alignment horizontal="center"/>
    </xf>
    <xf numFmtId="0" fontId="1" fillId="2" borderId="0" xfId="0" applyFont="1" applyFill="1" applyBorder="1" applyAlignment="1">
      <alignment horizontal="center" vertical="center" wrapText="1"/>
    </xf>
    <xf numFmtId="0" fontId="0" fillId="2" borderId="0" xfId="0" applyFill="1" applyBorder="1" applyAlignment="1">
      <alignment horizontal="center" vertical="center" wrapText="1"/>
    </xf>
    <xf numFmtId="164" fontId="0" fillId="122" borderId="0" xfId="0" applyNumberFormat="1" applyFill="1" applyBorder="1"/>
    <xf numFmtId="164" fontId="3" fillId="122" borderId="0" xfId="0" applyNumberFormat="1" applyFont="1" applyFill="1" applyBorder="1"/>
    <xf numFmtId="169" fontId="1" fillId="2" borderId="0" xfId="1" applyNumberFormat="1" applyFont="1" applyFill="1" applyAlignment="1">
      <alignment horizontal="center"/>
    </xf>
    <xf numFmtId="0" fontId="1" fillId="2" borderId="0" xfId="0" applyFont="1" applyFill="1" applyAlignment="1">
      <alignment horizontal="center" vertical="center" wrapText="1"/>
    </xf>
    <xf numFmtId="0" fontId="0" fillId="122" borderId="0" xfId="0" applyFill="1" applyAlignment="1">
      <alignment horizontal="center"/>
    </xf>
    <xf numFmtId="164" fontId="0" fillId="2" borderId="0" xfId="1" applyNumberFormat="1" applyFont="1" applyFill="1" applyAlignment="1">
      <alignment horizontal="right"/>
    </xf>
    <xf numFmtId="164" fontId="0" fillId="2" borderId="0" xfId="0" applyNumberFormat="1" applyFill="1" applyAlignment="1">
      <alignment horizontal="right"/>
    </xf>
    <xf numFmtId="168" fontId="0" fillId="2" borderId="0" xfId="0" applyNumberFormat="1" applyFill="1"/>
    <xf numFmtId="15" fontId="0" fillId="122" borderId="0" xfId="0" quotePrefix="1" applyNumberFormat="1" applyFill="1" applyAlignment="1">
      <alignment horizontal="right"/>
    </xf>
    <xf numFmtId="1" fontId="0" fillId="2" borderId="0" xfId="0" applyNumberFormat="1" applyFont="1" applyFill="1"/>
    <xf numFmtId="0" fontId="0" fillId="2" borderId="0" xfId="0" applyFont="1" applyFill="1" applyAlignment="1">
      <alignment vertical="center" wrapText="1"/>
    </xf>
    <xf numFmtId="0" fontId="0" fillId="2" borderId="0" xfId="0" applyFill="1" applyAlignment="1">
      <alignment vertical="center"/>
    </xf>
    <xf numFmtId="0" fontId="1" fillId="2" borderId="0" xfId="0" quotePrefix="1" applyFont="1" applyFill="1" applyAlignment="1">
      <alignment horizontal="center" vertical="center" wrapText="1"/>
    </xf>
    <xf numFmtId="2" fontId="357" fillId="2" borderId="0" xfId="0" applyNumberFormat="1" applyFont="1" applyFill="1"/>
    <xf numFmtId="0" fontId="360" fillId="2" borderId="0" xfId="0" applyFont="1" applyFill="1" applyAlignment="1">
      <alignment horizontal="center" vertical="center" wrapText="1"/>
    </xf>
    <xf numFmtId="1" fontId="359" fillId="2" borderId="0" xfId="0" applyNumberFormat="1" applyFont="1" applyFill="1"/>
    <xf numFmtId="2" fontId="0" fillId="2" borderId="0" xfId="0" applyNumberFormat="1" applyFill="1" applyAlignment="1">
      <alignment vertical="center" wrapText="1"/>
    </xf>
    <xf numFmtId="0" fontId="355" fillId="2" borderId="0" xfId="0" applyFont="1" applyFill="1" applyAlignment="1">
      <alignment horizontal="center" vertical="center" wrapText="1"/>
    </xf>
    <xf numFmtId="0" fontId="357" fillId="2" borderId="0" xfId="0" applyFont="1" applyFill="1"/>
    <xf numFmtId="290" fontId="0" fillId="2" borderId="0" xfId="0" applyNumberFormat="1" applyFont="1" applyFill="1"/>
    <xf numFmtId="2" fontId="0" fillId="2" borderId="0" xfId="0" applyNumberFormat="1" applyFont="1" applyFill="1" applyAlignment="1">
      <alignment vertical="center" wrapText="1"/>
    </xf>
    <xf numFmtId="164" fontId="1" fillId="2" borderId="0" xfId="0" applyNumberFormat="1" applyFont="1" applyFill="1"/>
    <xf numFmtId="0" fontId="1" fillId="2" borderId="0" xfId="0" quotePrefix="1" applyFont="1" applyFill="1"/>
    <xf numFmtId="15" fontId="0" fillId="2" borderId="0" xfId="0" applyNumberFormat="1" applyFill="1"/>
    <xf numFmtId="164" fontId="357" fillId="2" borderId="0" xfId="0" applyNumberFormat="1" applyFont="1" applyFill="1"/>
    <xf numFmtId="0" fontId="0" fillId="2" borderId="0" xfId="0" applyFill="1"/>
    <xf numFmtId="0" fontId="1" fillId="2" borderId="0" xfId="0" applyFont="1" applyFill="1" applyAlignment="1">
      <alignment horizontal="right"/>
    </xf>
    <xf numFmtId="0" fontId="0" fillId="123" borderId="0" xfId="0" applyFill="1" applyAlignment="1">
      <alignment vertical="center" wrapText="1"/>
    </xf>
    <xf numFmtId="164" fontId="0" fillId="123" borderId="0" xfId="0" applyNumberFormat="1" applyFill="1" applyAlignment="1">
      <alignment vertical="center" wrapText="1"/>
    </xf>
    <xf numFmtId="164" fontId="0" fillId="123" borderId="0" xfId="0" applyNumberFormat="1" applyFill="1"/>
    <xf numFmtId="0" fontId="0" fillId="123" borderId="0" xfId="0" applyFill="1"/>
    <xf numFmtId="0" fontId="0" fillId="123" borderId="0" xfId="0" applyFill="1" applyAlignment="1">
      <alignment horizontal="right"/>
    </xf>
    <xf numFmtId="14" fontId="0" fillId="123" borderId="0" xfId="0" applyNumberFormat="1" applyFill="1"/>
    <xf numFmtId="2" fontId="0" fillId="123" borderId="0" xfId="0" applyNumberFormat="1" applyFill="1"/>
    <xf numFmtId="2" fontId="0" fillId="123" borderId="0" xfId="0" applyNumberFormat="1" applyFill="1" applyAlignment="1">
      <alignment vertical="center" wrapText="1"/>
    </xf>
    <xf numFmtId="17" fontId="1" fillId="2" borderId="0" xfId="0" quotePrefix="1" applyNumberFormat="1" applyFont="1" applyFill="1"/>
    <xf numFmtId="0" fontId="358" fillId="2" borderId="0" xfId="6" applyFont="1" applyFill="1"/>
    <xf numFmtId="0" fontId="358" fillId="122" borderId="0" xfId="6" applyFont="1" applyFill="1"/>
    <xf numFmtId="1" fontId="0" fillId="122" borderId="0" xfId="0" applyNumberFormat="1" applyFill="1"/>
    <xf numFmtId="0" fontId="1" fillId="2" borderId="0" xfId="0" applyFont="1" applyFill="1" applyAlignment="1">
      <alignment horizontal="center"/>
    </xf>
  </cellXfs>
  <cellStyles count="10663">
    <cellStyle name=" 1" xfId="903"/>
    <cellStyle name="_x000d__x000a_JournalTemplate=C:\COMFO\CTALK\JOURSTD.TPL_x000d__x000a_LbStateAddress=3 3 0 251 1 89 2 311_x000d__x000a_LbStateJou" xfId="902"/>
    <cellStyle name="_x000d__x000a_JournalTemplate=C:\COMFO\CTALK\JOURSTD.TPL_x000d__x000a_LbStateAddress=3 3 0 251 1 89 2 311_x000d__x000a_LbStateJou 2" xfId="901"/>
    <cellStyle name="%" xfId="17"/>
    <cellStyle name="% 2" xfId="18"/>
    <cellStyle name="% 3" xfId="4815"/>
    <cellStyle name="% 4" xfId="4814"/>
    <cellStyle name="% 5" xfId="4813"/>
    <cellStyle name="% 6" xfId="4925"/>
    <cellStyle name="[RESUMO-OGE98.xls]CAPCMSOC" xfId="900"/>
    <cellStyle name="_%(SignOnly)" xfId="899"/>
    <cellStyle name="_%(SignSpaceOnly)" xfId="898"/>
    <cellStyle name="_~temp~705547512a" xfId="897"/>
    <cellStyle name="_~temp~705547512a_1" xfId="896"/>
    <cellStyle name="_2_4 Efterfrågan &amp; utbud" xfId="895"/>
    <cellStyle name="_2_4 Efterfrågan &amp; utbud_20_38" xfId="894"/>
    <cellStyle name="_2_4 Efterfrågan &amp; utbud_20_38_lupin" xfId="893"/>
    <cellStyle name="_2_4 Efterfrågan &amp; utbud_CH_dia21_040514_NY" xfId="892"/>
    <cellStyle name="_2_4 Efterfrågan &amp; utbud_CH_dia22_040510" xfId="890"/>
    <cellStyle name="_2_4 Efterfrågan &amp; utbud_CH_dia23_040517.xls_NY!" xfId="889"/>
    <cellStyle name="_2_4 Efterfrågan &amp; utbud_CH_dia24_040517_Ny!" xfId="888"/>
    <cellStyle name="_2_4 Efterfrågan &amp; utbud_CH_dia25_040511" xfId="887"/>
    <cellStyle name="_2_4 Efterfrågan &amp; utbud_CH_dia26_040517.xls_NY!" xfId="886"/>
    <cellStyle name="_2_4 Efterfrågan &amp; utbud_CH_dia27_040518_NY igen!" xfId="885"/>
    <cellStyle name="_2_4 Efterfrågan &amp; utbud_CH_dia28_040510" xfId="884"/>
    <cellStyle name="_2_4 Efterfrågan &amp; utbud_CH_dia29_040517" xfId="883"/>
    <cellStyle name="_2_4 Efterfrågan &amp; utbud_CH_dia31_040510" xfId="882"/>
    <cellStyle name="_2_4 Efterfrågan &amp; utbud_CH_dia32_040512" xfId="880"/>
    <cellStyle name="_2_4 Efterfrågan &amp; utbud_CH_dia36_040512" xfId="879"/>
    <cellStyle name="_2_4 Efterfrågan &amp; utbud_CH_dia37_040512" xfId="878"/>
    <cellStyle name="_2_4 Efterfrågan &amp; utbud_CH_dia38_040517" xfId="877"/>
    <cellStyle name="_2_4 Efterfrågan &amp; utbud_CH_diaX4_040517" xfId="876"/>
    <cellStyle name="_20_38" xfId="875"/>
    <cellStyle name="_20_38_lupin" xfId="874"/>
    <cellStyle name="_A" xfId="873"/>
    <cellStyle name="_A Euro Bond Calcs" xfId="872"/>
    <cellStyle name="_A.Save" xfId="871"/>
    <cellStyle name="_B1-B17" xfId="870"/>
    <cellStyle name="_B1-B17_lupin" xfId="869"/>
    <cellStyle name="_Bd" xfId="868"/>
    <cellStyle name="_Behind-the-curve Index" xfId="867"/>
    <cellStyle name="_Bloomberg Data" xfId="866"/>
    <cellStyle name="_Bok11" xfId="865"/>
    <cellStyle name="_Bok11_lupin" xfId="864"/>
    <cellStyle name="_Bok3" xfId="863"/>
    <cellStyle name="_BondSheet" xfId="862"/>
    <cellStyle name="_Book1" xfId="861"/>
    <cellStyle name="_Book11" xfId="860"/>
    <cellStyle name="_Book19 (3)" xfId="859"/>
    <cellStyle name="_Book19 (3) 2" xfId="6065"/>
    <cellStyle name="_Book19 (3) 3" xfId="6064"/>
    <cellStyle name="_Book2" xfId="858"/>
    <cellStyle name="_Book2 (10)" xfId="857"/>
    <cellStyle name="_Book2_1" xfId="855"/>
    <cellStyle name="_Book2_April 12 IMF Fiscal Monitor" xfId="854"/>
    <cellStyle name="_Book2_fmdata" xfId="853"/>
    <cellStyle name="_Book2_lupin" xfId="852"/>
    <cellStyle name="_Book2_ppolicy pricing" xfId="851"/>
    <cellStyle name="_Book2_www.boi.gov" xfId="850"/>
    <cellStyle name="_Book3" xfId="849"/>
    <cellStyle name="_Book9" xfId="848"/>
    <cellStyle name="_Book9_Overview charts" xfId="846"/>
    <cellStyle name="_BR Foward Analysis" xfId="845"/>
    <cellStyle name="_Brazil_3mth1YrCurve" xfId="844"/>
    <cellStyle name="_C.Loader" xfId="843"/>
    <cellStyle name="_Ca" xfId="842"/>
    <cellStyle name="_CDS_Regression_Template" xfId="841"/>
    <cellStyle name="_Cf" xfId="840"/>
    <cellStyle name="_CH_dia2_040517" xfId="838"/>
    <cellStyle name="_CH_dia5_030312" xfId="837"/>
    <cellStyle name="_CHdia27_031118" xfId="836"/>
    <cellStyle name="_CHdia27_031118_lupin" xfId="835"/>
    <cellStyle name="_CHdia6_030312" xfId="833"/>
    <cellStyle name="_Combine" xfId="832"/>
    <cellStyle name="_Combine_ZSpread" xfId="831"/>
    <cellStyle name="_Comma" xfId="830"/>
    <cellStyle name="_Comma_Fortune 250 Porfolio" xfId="829"/>
    <cellStyle name="_Comma_GetCurveDataByTicker" xfId="828"/>
    <cellStyle name="_COMMON Forecast" xfId="826"/>
    <cellStyle name="_CreditBonds" xfId="825"/>
    <cellStyle name="_Creditski 27-Feb-02 eod_my2" xfId="824"/>
    <cellStyle name="_CROSS RATES " xfId="823"/>
    <cellStyle name="_CtrySheet" xfId="819"/>
    <cellStyle name="_Currency" xfId="818"/>
    <cellStyle name="_Currency_Fortune 250 Porfolio" xfId="817"/>
    <cellStyle name="_Currency_GetCurveDataByTicker" xfId="816"/>
    <cellStyle name="_CurrencySpace" xfId="815"/>
    <cellStyle name="_CurrencySpace_Fortune 250 Porfolio" xfId="814"/>
    <cellStyle name="_CurrencySpace_GetCurveDataByTicker" xfId="801"/>
    <cellStyle name="_D20_D30" xfId="800"/>
    <cellStyle name="_D7-D19" xfId="795"/>
    <cellStyle name="_Ea" xfId="793"/>
    <cellStyle name="_EM CDS Betas" xfId="789"/>
    <cellStyle name="_ems10223_my" xfId="788"/>
    <cellStyle name="_Entities" xfId="787"/>
    <cellStyle name="_EU ASW" xfId="786"/>
    <cellStyle name="_Eur_FRF" xfId="785"/>
    <cellStyle name="_Euro" xfId="784"/>
    <cellStyle name="_euro_lupin" xfId="783"/>
    <cellStyle name="_euro_MSCI Price and Earnings History" xfId="781"/>
    <cellStyle name="_eurotable" xfId="780"/>
    <cellStyle name="_Example 1" xfId="779"/>
    <cellStyle name="_Extracted_Stuff" xfId="778"/>
    <cellStyle name="_getdata" xfId="777"/>
    <cellStyle name="_Global_EM_Performance_Analysis_Aug2007" xfId="776"/>
    <cellStyle name="_GPL Upload spreadsheet LNT" xfId="775"/>
    <cellStyle name="_H-" xfId="774"/>
    <cellStyle name="_Heading" xfId="773"/>
    <cellStyle name="_hello" xfId="772"/>
    <cellStyle name="_Hh" xfId="771"/>
    <cellStyle name="_Highlight" xfId="770"/>
    <cellStyle name="_IMF vs Barcap Inflation Fcsts" xfId="769"/>
    <cellStyle name="_junk" xfId="768"/>
    <cellStyle name="_Kapitel1" xfId="767"/>
    <cellStyle name="_LatAm" xfId="766"/>
    <cellStyle name="_LS_dia11_040512_NY" xfId="764"/>
    <cellStyle name="_LS_dia11_040512_NY_lupin" xfId="763"/>
    <cellStyle name="_LS_dia12_040511" xfId="761"/>
    <cellStyle name="_LS_dia12_040511_lupin" xfId="760"/>
    <cellStyle name="_LS_dia13_040511" xfId="759"/>
    <cellStyle name="_LS_dia13_040511_lupin" xfId="758"/>
    <cellStyle name="_LS_dia3_040517" xfId="755"/>
    <cellStyle name="_LS_dia4_040511_ny!" xfId="754"/>
    <cellStyle name="_LS_dia4_040511_ny!_lupin" xfId="753"/>
    <cellStyle name="_LS_dia5_040513.xls_NY!" xfId="752"/>
    <cellStyle name="_LS_dia5_040513.xls_NY!_lupin" xfId="751"/>
    <cellStyle name="_LS_dia6_040511_NY!" xfId="749"/>
    <cellStyle name="_LS_dia6_040511_NY!_lupin" xfId="748"/>
    <cellStyle name="_LS_dia7_040519_NY" xfId="747"/>
    <cellStyle name="_LS_dia7_040519_NY_lupin" xfId="746"/>
    <cellStyle name="_LS_dia8_040513" xfId="745"/>
    <cellStyle name="_LS_dia8_040513_lupin" xfId="744"/>
    <cellStyle name="_LS_dia9_040511" xfId="743"/>
    <cellStyle name="_LS_dia9_040511_lupin" xfId="741"/>
    <cellStyle name="_LTU_BoP" xfId="740"/>
    <cellStyle name="_LTU_FIS" xfId="739"/>
    <cellStyle name="_LTU_FIS_Sep4 (2)1a" xfId="738"/>
    <cellStyle name="_LTU_Macro" xfId="737"/>
    <cellStyle name="_lupin" xfId="736"/>
    <cellStyle name="_man swaps" xfId="735"/>
    <cellStyle name="_Master Inflation Spreadsheet new forecasts" xfId="19"/>
    <cellStyle name="_Master Inflation Spreadsheet new forecasts 2" xfId="734"/>
    <cellStyle name="_Master Inflation Spreadsheet new forecasts 3" xfId="6057"/>
    <cellStyle name="_Master Inflation Spreadsheet new forecasts 4" xfId="6056"/>
    <cellStyle name="_mir-2000-Nov-03_eod " xfId="733"/>
    <cellStyle name="_MSCI Price and Earnings History" xfId="732"/>
    <cellStyle name="_Multiple" xfId="949"/>
    <cellStyle name="_Multiple_Fortune 250 Porfolio" xfId="948"/>
    <cellStyle name="_Multiple_GetCurveDataByTicker" xfId="947"/>
    <cellStyle name="_MultipleSpace" xfId="946"/>
    <cellStyle name="_MultipleSpace_Fortune 250 Porfolio" xfId="731"/>
    <cellStyle name="_MultipleSpace_GetCurveDataByTicker" xfId="728"/>
    <cellStyle name="_mxfisc" xfId="726"/>
    <cellStyle name="_Ne" xfId="725"/>
    <cellStyle name="_Nf" xfId="722"/>
    <cellStyle name="_Ng" xfId="721"/>
    <cellStyle name="_o trade" xfId="720"/>
    <cellStyle name="_Oa" xfId="719"/>
    <cellStyle name="_Ob" xfId="718"/>
    <cellStyle name="_Oc" xfId="717"/>
    <cellStyle name="_OFZ bonds monthly" xfId="716"/>
    <cellStyle name="_OFZ report charts 16 Feb 2012" xfId="715"/>
    <cellStyle name="_Oil" xfId="714"/>
    <cellStyle name="_Oil 2" xfId="713"/>
    <cellStyle name="_Pa" xfId="712"/>
    <cellStyle name="_page q 2" xfId="709"/>
    <cellStyle name="_pageO" xfId="699"/>
    <cellStyle name="_Percent" xfId="698"/>
    <cellStyle name="_PercentSpace" xfId="695"/>
    <cellStyle name="_ppolicy pricing" xfId="694"/>
    <cellStyle name="_Prp5_ Bond_Prices" xfId="693"/>
    <cellStyle name="_PTdia3_030312" xfId="692"/>
    <cellStyle name="_PTdia4_030312" xfId="690"/>
    <cellStyle name="_Qa" xfId="688"/>
    <cellStyle name="_Qb" xfId="687"/>
    <cellStyle name="_R1-R9" xfId="686"/>
    <cellStyle name="_Raw Data" xfId="685"/>
    <cellStyle name="_REER (2)" xfId="20"/>
    <cellStyle name="_REER (2) 2" xfId="684"/>
    <cellStyle name="_REER (2) 3" xfId="6028"/>
    <cellStyle name="_REER (2) 4" xfId="6027"/>
    <cellStyle name="_REER (2)_Banks" xfId="683"/>
    <cellStyle name="_Reuters Strip Curve" xfId="682"/>
    <cellStyle name="_risk" xfId="680"/>
    <cellStyle name="_Russian deficit financing" xfId="679"/>
    <cellStyle name="_S&amp;T Sheet" xfId="678"/>
    <cellStyle name="_SAFoodWeightvsOther EM's" xfId="677"/>
    <cellStyle name="_Sheet1" xfId="676"/>
    <cellStyle name="_Sheet6" xfId="675"/>
    <cellStyle name="_SpecialBonds" xfId="674"/>
    <cellStyle name="_SubHeading" xfId="673"/>
    <cellStyle name="_SwedenCPI" xfId="813"/>
    <cellStyle name="_SYN FX" xfId="812"/>
    <cellStyle name="_TabExport" xfId="811"/>
    <cellStyle name="_Table" xfId="810"/>
    <cellStyle name="_TableHead" xfId="671"/>
    <cellStyle name="_TableRowHead" xfId="670"/>
    <cellStyle name="_TablesEuro" xfId="669"/>
    <cellStyle name="_TablesUK" xfId="668"/>
    <cellStyle name="_TableSuperHead" xfId="667"/>
    <cellStyle name="_TURKEYBALANCESHEET" xfId="666"/>
    <cellStyle name="_UK" xfId="665"/>
    <cellStyle name="_uk_1" xfId="664"/>
    <cellStyle name="_UK-Canadian" xfId="663"/>
    <cellStyle name="_UKRPI" xfId="662"/>
    <cellStyle name="_USzspreadtable" xfId="661"/>
    <cellStyle name="_www.boi.gov" xfId="660"/>
    <cellStyle name="_Xx" xfId="659"/>
    <cellStyle name="_Xx_~temp~014017642a" xfId="658"/>
    <cellStyle name="_Xx_~temp~014017642a_1" xfId="657"/>
    <cellStyle name="_Xx_~temp~045352757a" xfId="656"/>
    <cellStyle name="_Xx_~temp~301948011a" xfId="655"/>
    <cellStyle name="_Xx_~temp~301948011a_1" xfId="654"/>
    <cellStyle name="_Xx_~temp~579518616a" xfId="653"/>
    <cellStyle name="_Xx_~temp~579518616a_1" xfId="652"/>
    <cellStyle name="_Xx_~temp~705547512a" xfId="651"/>
    <cellStyle name="_Xx_~temp~705547512a_1" xfId="650"/>
    <cellStyle name="_Xx_~temp~814490020a" xfId="649"/>
    <cellStyle name="_Xx_~temp~814490020a_1" xfId="648"/>
    <cellStyle name="_Xx_~temp~862619340a" xfId="646"/>
    <cellStyle name="_Xx_A -  Config" xfId="645"/>
    <cellStyle name="_Xx_A - Misc" xfId="644"/>
    <cellStyle name="_Xx_Ac" xfId="643"/>
    <cellStyle name="_Xx_ARCDV01_New" xfId="642"/>
    <cellStyle name="_Xx_ArvindReutersCurvesxls2" xfId="641"/>
    <cellStyle name="_Xx_base" xfId="640"/>
    <cellStyle name="_Xx_baseFxVol" xfId="639"/>
    <cellStyle name="_Xx_baseProductControl" xfId="638"/>
    <cellStyle name="_Xx_Bn" xfId="637"/>
    <cellStyle name="_Xx_By" xfId="636"/>
    <cellStyle name="_Xx_Bz" xfId="635"/>
    <cellStyle name="_Xx_Bz_1" xfId="634"/>
    <cellStyle name="_Xx_Ca" xfId="633"/>
    <cellStyle name="_Xx_Cf" xfId="632"/>
    <cellStyle name="_Xx_ENAP" xfId="631"/>
    <cellStyle name="_Xx_Sms" xfId="630"/>
    <cellStyle name="_Xx_temp705547512a" xfId="629"/>
    <cellStyle name="_Xx_Xx" xfId="628"/>
    <cellStyle name="_Xx_Yc" xfId="627"/>
    <cellStyle name="_Xy" xfId="626"/>
    <cellStyle name="_Ya" xfId="625"/>
    <cellStyle name="_Ya_1" xfId="624"/>
    <cellStyle name="_Yn" xfId="623"/>
    <cellStyle name="_Z_FRONT" xfId="622"/>
    <cellStyle name="_Za" xfId="621"/>
    <cellStyle name="_Zz" xfId="620"/>
    <cellStyle name="=C:\WINNT\SYSTEM32\COMMAND.COM" xfId="619"/>
    <cellStyle name="=C:\WINNT35\SYSTEM32\COMMAND.COM" xfId="21"/>
    <cellStyle name="=C:\WINNT35\SYSTEM32\COMMAND.COM 2" xfId="618"/>
    <cellStyle name="=C:\WINNT35\SYSTEM32\COMMAND.COM 2 2" xfId="5857"/>
    <cellStyle name="=C:\WINNT35\SYSTEM32\COMMAND.COM 2 3" xfId="5858"/>
    <cellStyle name="=C:\WINNT35\SYSTEM32\COMMAND.COM 3" xfId="5856"/>
    <cellStyle name="=C:\WINNT35\SYSTEM32\COMMAND.COM 4" xfId="5855"/>
    <cellStyle name="•W€_fysl11" xfId="617"/>
    <cellStyle name="^Cg" xfId="616"/>
    <cellStyle name="`FbN Z" xfId="615"/>
    <cellStyle name="«¢" xfId="614"/>
    <cellStyle name="©oµ 1" xfId="613"/>
    <cellStyle name="©oµ 2" xfId="612"/>
    <cellStyle name="©oµ 3" xfId="611"/>
    <cellStyle name="©oµ 4" xfId="610"/>
    <cellStyle name="" xfId="608"/>
    <cellStyle name="N Z" xfId="607"/>
    <cellStyle name="N Z 2" xfId="7549"/>
    <cellStyle name="à¾¶" xfId="606"/>
    <cellStyle name="ANZg 1" xfId="605"/>
    <cellStyle name="ANZg 2" xfId="604"/>
    <cellStyle name="ANZg 3" xfId="603"/>
    <cellStyle name="ANZg 4" xfId="602"/>
    <cellStyle name="ANZg 5" xfId="601"/>
    <cellStyle name="ANZg 6" xfId="600"/>
    <cellStyle name="Ç¿çÅàÈ¢" xfId="599"/>
    <cellStyle name="Ç¢" xfId="598"/>
    <cellStyle name="0" xfId="22"/>
    <cellStyle name="0.0" xfId="23"/>
    <cellStyle name="0.00" xfId="24"/>
    <cellStyle name="1" xfId="597"/>
    <cellStyle name="1 indent" xfId="596"/>
    <cellStyle name="1 indent 2" xfId="594"/>
    <cellStyle name="1 indent 3" xfId="592"/>
    <cellStyle name="1enter" xfId="590"/>
    <cellStyle name="2 indents" xfId="588"/>
    <cellStyle name="2 indents 2" xfId="586"/>
    <cellStyle name="2 indents 3" xfId="584"/>
    <cellStyle name="20 % - Accent1" xfId="583"/>
    <cellStyle name="20 % - Accent2" xfId="582"/>
    <cellStyle name="20 % - Accent3" xfId="581"/>
    <cellStyle name="20 % - Accent4" xfId="580"/>
    <cellStyle name="20 % - Accent5" xfId="579"/>
    <cellStyle name="20 % - Accent6" xfId="578"/>
    <cellStyle name="20% - ANZg 1" xfId="577"/>
    <cellStyle name="20% - ANZg 2" xfId="576"/>
    <cellStyle name="20% - ANZg 3" xfId="575"/>
    <cellStyle name="20% - ANZg 4" xfId="574"/>
    <cellStyle name="20% - ANZg 5" xfId="573"/>
    <cellStyle name="20% - ANZg 6" xfId="572"/>
    <cellStyle name="20% - Accent1" xfId="10637" builtinId="30" customBuiltin="1"/>
    <cellStyle name="20% - Accent1 10" xfId="5853"/>
    <cellStyle name="20% - Accent1 11" xfId="5852"/>
    <cellStyle name="20% - Accent1 12" xfId="5851"/>
    <cellStyle name="20% - Accent1 13" xfId="5850"/>
    <cellStyle name="20% - Accent1 14" xfId="5849"/>
    <cellStyle name="20% - Accent1 15" xfId="5848"/>
    <cellStyle name="20% - Accent1 16" xfId="5847"/>
    <cellStyle name="20% - Accent1 17" xfId="5846"/>
    <cellStyle name="20% - Accent1 18" xfId="5845"/>
    <cellStyle name="20% - Accent1 19" xfId="5844"/>
    <cellStyle name="20% - Accent1 2" xfId="25"/>
    <cellStyle name="20% - Accent1 2 2" xfId="26"/>
    <cellStyle name="20% - Accent1 2 2 2" xfId="27"/>
    <cellStyle name="20% - Accent1 2 2 2 2" xfId="5840"/>
    <cellStyle name="20% - Accent1 2 2 3" xfId="28"/>
    <cellStyle name="20% - Accent1 2 2 4" xfId="5838"/>
    <cellStyle name="20% - Accent1 2 3" xfId="802"/>
    <cellStyle name="20% - Accent1 2 3 2" xfId="570"/>
    <cellStyle name="20% - Accent1 2 3 2 2" xfId="4803"/>
    <cellStyle name="20% - Accent1 2 3 2 2 2" xfId="5830"/>
    <cellStyle name="20% - Accent1 2 3 3" xfId="4926"/>
    <cellStyle name="20% - Accent1 2 4" xfId="569"/>
    <cellStyle name="20% - Accent1 2 4 2" xfId="4802"/>
    <cellStyle name="20% - Accent1 2 4 2 2" xfId="4927"/>
    <cellStyle name="20% - Accent1 2 4 2 2 2" xfId="5828"/>
    <cellStyle name="20% - Accent1 2 4 3" xfId="5827"/>
    <cellStyle name="20% - Accent1 2 5" xfId="568"/>
    <cellStyle name="20% - Accent1 2 5 2" xfId="4801"/>
    <cellStyle name="20% - Accent1 2 5 2 2" xfId="5825"/>
    <cellStyle name="20% - Accent1 2 5 3" xfId="4928"/>
    <cellStyle name="20% - Accent1 2 5 4" xfId="5142"/>
    <cellStyle name="20% - Accent1 2 5 5" xfId="5826"/>
    <cellStyle name="20% - Accent1 2 6" xfId="4800"/>
    <cellStyle name="20% - Accent1 2 7" xfId="4795"/>
    <cellStyle name="20% - Accent1 2 8" xfId="4929"/>
    <cellStyle name="20% - Accent1 20" xfId="5824"/>
    <cellStyle name="20% - Accent1 21" xfId="5823"/>
    <cellStyle name="20% - Accent1 22" xfId="5822"/>
    <cellStyle name="20% - Accent1 23" xfId="5821"/>
    <cellStyle name="20% - Accent1 24" xfId="5820"/>
    <cellStyle name="20% - Accent1 25" xfId="5819"/>
    <cellStyle name="20% - Accent1 26" xfId="5816"/>
    <cellStyle name="20% - Accent1 27" xfId="5815"/>
    <cellStyle name="20% - Accent1 28" xfId="5814"/>
    <cellStyle name="20% - Accent1 3" xfId="29"/>
    <cellStyle name="20% - Accent1 3 2" xfId="30"/>
    <cellStyle name="20% - Accent1 3 3" xfId="5813"/>
    <cellStyle name="20% - Accent1 3 4" xfId="5811"/>
    <cellStyle name="20% - Accent1 4" xfId="31"/>
    <cellStyle name="20% - Accent1 4 2" xfId="566"/>
    <cellStyle name="20% - Accent1 4 2 2" xfId="4794"/>
    <cellStyle name="20% - Accent1 4 2 2 2" xfId="5809"/>
    <cellStyle name="20% - Accent1 4 2 3" xfId="5810"/>
    <cellStyle name="20% - Accent1 4 3" xfId="4930"/>
    <cellStyle name="20% - Accent1 4 3 2" xfId="5146"/>
    <cellStyle name="20% - Accent1 4 3 3" xfId="5808"/>
    <cellStyle name="20% - Accent1 4 4" xfId="5807"/>
    <cellStyle name="20% - Accent1 4 5" xfId="5806"/>
    <cellStyle name="20% - Accent1 5" xfId="565"/>
    <cellStyle name="20% - Accent1 5 2" xfId="4793"/>
    <cellStyle name="20% - Accent1 5 2 2" xfId="4931"/>
    <cellStyle name="20% - Accent1 5 3" xfId="5804"/>
    <cellStyle name="20% - Accent1 5 4" xfId="5803"/>
    <cellStyle name="20% - Accent1 5 5" xfId="5805"/>
    <cellStyle name="20% - Accent1 6" xfId="564"/>
    <cellStyle name="20% - Accent1 6 2" xfId="4792"/>
    <cellStyle name="20% - Accent1 6 2 2" xfId="5801"/>
    <cellStyle name="20% - Accent1 6 3" xfId="4932"/>
    <cellStyle name="20% - Accent1 6 3 2" xfId="5800"/>
    <cellStyle name="20% - Accent1 6 4" xfId="5147"/>
    <cellStyle name="20% - Accent1 6 5" xfId="5802"/>
    <cellStyle name="20% - Accent1 7" xfId="4933"/>
    <cellStyle name="20% - Accent1 7 2" xfId="5797"/>
    <cellStyle name="20% - Accent1 7 3" xfId="5796"/>
    <cellStyle name="20% - Accent1 8" xfId="5998"/>
    <cellStyle name="20% - Accent1 8 2" xfId="5794"/>
    <cellStyle name="20% - Accent1 9" xfId="5997"/>
    <cellStyle name="20% - Accent1 9 2" xfId="5793"/>
    <cellStyle name="20% - Accent2" xfId="10641" builtinId="34" customBuiltin="1"/>
    <cellStyle name="20% - Accent2 10" xfId="5792"/>
    <cellStyle name="20% - Accent2 11" xfId="5791"/>
    <cellStyle name="20% - Accent2 12" xfId="5790"/>
    <cellStyle name="20% - Accent2 13" xfId="5788"/>
    <cellStyle name="20% - Accent2 14" xfId="5787"/>
    <cellStyle name="20% - Accent2 15" xfId="5786"/>
    <cellStyle name="20% - Accent2 16" xfId="5785"/>
    <cellStyle name="20% - Accent2 17" xfId="5783"/>
    <cellStyle name="20% - Accent2 18" xfId="5781"/>
    <cellStyle name="20% - Accent2 19" xfId="5780"/>
    <cellStyle name="20% - Accent2 2" xfId="32"/>
    <cellStyle name="20% - Accent2 2 2" xfId="33"/>
    <cellStyle name="20% - Accent2 2 2 2" xfId="34"/>
    <cellStyle name="20% - Accent2 2 2 2 2" xfId="5779"/>
    <cellStyle name="20% - Accent2 2 2 3" xfId="35"/>
    <cellStyle name="20% - Accent2 2 2 4" xfId="5777"/>
    <cellStyle name="20% - Accent2 2 3" xfId="457"/>
    <cellStyle name="20% - Accent2 2 3 2" xfId="562"/>
    <cellStyle name="20% - Accent2 2 3 2 2" xfId="4785"/>
    <cellStyle name="20% - Accent2 2 3 2 2 2" xfId="5776"/>
    <cellStyle name="20% - Accent2 2 3 3" xfId="4934"/>
    <cellStyle name="20% - Accent2 2 4" xfId="561"/>
    <cellStyle name="20% - Accent2 2 4 2" xfId="4780"/>
    <cellStyle name="20% - Accent2 2 4 2 2" xfId="4935"/>
    <cellStyle name="20% - Accent2 2 4 2 2 2" xfId="5774"/>
    <cellStyle name="20% - Accent2 2 4 3" xfId="5773"/>
    <cellStyle name="20% - Accent2 2 5" xfId="560"/>
    <cellStyle name="20% - Accent2 2 5 2" xfId="4779"/>
    <cellStyle name="20% - Accent2 2 5 2 2" xfId="5771"/>
    <cellStyle name="20% - Accent2 2 5 3" xfId="4936"/>
    <cellStyle name="20% - Accent2 2 5 4" xfId="5150"/>
    <cellStyle name="20% - Accent2 2 5 5" xfId="5772"/>
    <cellStyle name="20% - Accent2 2 6" xfId="4778"/>
    <cellStyle name="20% - Accent2 2 7" xfId="4777"/>
    <cellStyle name="20% - Accent2 2 8" xfId="4937"/>
    <cellStyle name="20% - Accent2 20" xfId="5768"/>
    <cellStyle name="20% - Accent2 21" xfId="5767"/>
    <cellStyle name="20% - Accent2 22" xfId="5765"/>
    <cellStyle name="20% - Accent2 23" xfId="5763"/>
    <cellStyle name="20% - Accent2 24" xfId="5760"/>
    <cellStyle name="20% - Accent2 25" xfId="5757"/>
    <cellStyle name="20% - Accent2 26" xfId="5756"/>
    <cellStyle name="20% - Accent2 27" xfId="5755"/>
    <cellStyle name="20% - Accent2 28" xfId="5754"/>
    <cellStyle name="20% - Accent2 3" xfId="36"/>
    <cellStyle name="20% - Accent2 3 2" xfId="37"/>
    <cellStyle name="20% - Accent2 3 3" xfId="5751"/>
    <cellStyle name="20% - Accent2 3 4" xfId="5750"/>
    <cellStyle name="20% - Accent2 4" xfId="38"/>
    <cellStyle name="20% - Accent2 4 2" xfId="559"/>
    <cellStyle name="20% - Accent2 4 2 2" xfId="4771"/>
    <cellStyle name="20% - Accent2 4 2 2 2" xfId="5747"/>
    <cellStyle name="20% - Accent2 4 2 3" xfId="5745"/>
    <cellStyle name="20% - Accent2 4 2 4" xfId="5749"/>
    <cellStyle name="20% - Accent2 4 3" xfId="4938"/>
    <cellStyle name="20% - Accent2 4 3 2" xfId="5152"/>
    <cellStyle name="20% - Accent2 4 3 3" xfId="5744"/>
    <cellStyle name="20% - Accent2 4 4" xfId="5743"/>
    <cellStyle name="20% - Accent2 4 5" xfId="5742"/>
    <cellStyle name="20% - Accent2 4 6" xfId="5740"/>
    <cellStyle name="20% - Accent2 5" xfId="558"/>
    <cellStyle name="20% - Accent2 5 2" xfId="4770"/>
    <cellStyle name="20% - Accent2 5 2 2" xfId="4939"/>
    <cellStyle name="20% - Accent2 5 3" xfId="5737"/>
    <cellStyle name="20% - Accent2 5 4" xfId="5736"/>
    <cellStyle name="20% - Accent2 5 5" xfId="5739"/>
    <cellStyle name="20% - Accent2 6" xfId="556"/>
    <cellStyle name="20% - Accent2 6 2" xfId="4769"/>
    <cellStyle name="20% - Accent2 6 2 2" xfId="5733"/>
    <cellStyle name="20% - Accent2 6 3" xfId="4940"/>
    <cellStyle name="20% - Accent2 6 3 2" xfId="5732"/>
    <cellStyle name="20% - Accent2 6 4" xfId="5154"/>
    <cellStyle name="20% - Accent2 6 5" xfId="5734"/>
    <cellStyle name="20% - Accent2 7" xfId="4941"/>
    <cellStyle name="20% - Accent2 7 2" xfId="5731"/>
    <cellStyle name="20% - Accent2 7 3" xfId="5729"/>
    <cellStyle name="20% - Accent2 8" xfId="5976"/>
    <cellStyle name="20% - Accent2 8 2" xfId="5728"/>
    <cellStyle name="20% - Accent2 9" xfId="5975"/>
    <cellStyle name="20% - Accent2 9 2" xfId="5725"/>
    <cellStyle name="20% - Accent3" xfId="10645" builtinId="38" customBuiltin="1"/>
    <cellStyle name="20% - Accent3 10" xfId="5715"/>
    <cellStyle name="20% - Accent3 11" xfId="5714"/>
    <cellStyle name="20% - Accent3 12" xfId="5710"/>
    <cellStyle name="20% - Accent3 13" xfId="5707"/>
    <cellStyle name="20% - Accent3 14" xfId="5706"/>
    <cellStyle name="20% - Accent3 15" xfId="5705"/>
    <cellStyle name="20% - Accent3 16" xfId="5704"/>
    <cellStyle name="20% - Accent3 17" xfId="5702"/>
    <cellStyle name="20% - Accent3 18" xfId="5701"/>
    <cellStyle name="20% - Accent3 19" xfId="5699"/>
    <cellStyle name="20% - Accent3 2" xfId="39"/>
    <cellStyle name="20% - Accent3 2 2" xfId="40"/>
    <cellStyle name="20% - Accent3 2 2 2" xfId="41"/>
    <cellStyle name="20% - Accent3 2 2 2 2" xfId="5696"/>
    <cellStyle name="20% - Accent3 2 2 3" xfId="42"/>
    <cellStyle name="20% - Accent3 2 2 4" xfId="5695"/>
    <cellStyle name="20% - Accent3 2 3" xfId="461"/>
    <cellStyle name="20% - Accent3 2 3 2" xfId="552"/>
    <cellStyle name="20% - Accent3 2 3 2 2" xfId="4761"/>
    <cellStyle name="20% - Accent3 2 3 2 2 2" xfId="5692"/>
    <cellStyle name="20% - Accent3 2 3 3" xfId="4942"/>
    <cellStyle name="20% - Accent3 2 4" xfId="550"/>
    <cellStyle name="20% - Accent3 2 4 2" xfId="4760"/>
    <cellStyle name="20% - Accent3 2 4 2 2" xfId="4943"/>
    <cellStyle name="20% - Accent3 2 4 2 2 2" xfId="5687"/>
    <cellStyle name="20% - Accent3 2 4 3" xfId="5686"/>
    <cellStyle name="20% - Accent3 2 5" xfId="548"/>
    <cellStyle name="20% - Accent3 2 5 2" xfId="4759"/>
    <cellStyle name="20% - Accent3 2 5 2 2" xfId="5684"/>
    <cellStyle name="20% - Accent3 2 5 3" xfId="4944"/>
    <cellStyle name="20% - Accent3 2 5 4" xfId="5157"/>
    <cellStyle name="20% - Accent3 2 5 5" xfId="5685"/>
    <cellStyle name="20% - Accent3 2 6" xfId="4758"/>
    <cellStyle name="20% - Accent3 2 7" xfId="4757"/>
    <cellStyle name="20% - Accent3 2 8" xfId="4945"/>
    <cellStyle name="20% - Accent3 20" xfId="5677"/>
    <cellStyle name="20% - Accent3 21" xfId="5675"/>
    <cellStyle name="20% - Accent3 22" xfId="5673"/>
    <cellStyle name="20% - Accent3 23" xfId="5672"/>
    <cellStyle name="20% - Accent3 24" xfId="5669"/>
    <cellStyle name="20% - Accent3 25" xfId="5668"/>
    <cellStyle name="20% - Accent3 26" xfId="5666"/>
    <cellStyle name="20% - Accent3 27" xfId="5665"/>
    <cellStyle name="20% - Accent3 28" xfId="5662"/>
    <cellStyle name="20% - Accent3 3" xfId="43"/>
    <cellStyle name="20% - Accent3 3 2" xfId="44"/>
    <cellStyle name="20% - Accent3 3 3" xfId="5660"/>
    <cellStyle name="20% - Accent3 3 4" xfId="5657"/>
    <cellStyle name="20% - Accent3 4" xfId="45"/>
    <cellStyle name="20% - Accent3 4 2" xfId="546"/>
    <cellStyle name="20% - Accent3 4 2 2" xfId="4750"/>
    <cellStyle name="20% - Accent3 4 2 2 2" xfId="5654"/>
    <cellStyle name="20% - Accent3 4 2 3" xfId="5650"/>
    <cellStyle name="20% - Accent3 4 2 4" xfId="5655"/>
    <cellStyle name="20% - Accent3 4 3" xfId="4946"/>
    <cellStyle name="20% - Accent3 4 3 2" xfId="5159"/>
    <cellStyle name="20% - Accent3 4 3 3" xfId="5649"/>
    <cellStyle name="20% - Accent3 4 4" xfId="5648"/>
    <cellStyle name="20% - Accent3 4 5" xfId="5642"/>
    <cellStyle name="20% - Accent3 4 6" xfId="5641"/>
    <cellStyle name="20% - Accent3 5" xfId="544"/>
    <cellStyle name="20% - Accent3 5 2" xfId="4749"/>
    <cellStyle name="20% - Accent3 5 2 2" xfId="4947"/>
    <cellStyle name="20% - Accent3 5 3" xfId="5634"/>
    <cellStyle name="20% - Accent3 5 4" xfId="5633"/>
    <cellStyle name="20% - Accent3 5 5" xfId="5640"/>
    <cellStyle name="20% - Accent3 6" xfId="543"/>
    <cellStyle name="20% - Accent3 6 2" xfId="4748"/>
    <cellStyle name="20% - Accent3 6 2 2" xfId="5627"/>
    <cellStyle name="20% - Accent3 6 3" xfId="4948"/>
    <cellStyle name="20% - Accent3 6 3 2" xfId="5626"/>
    <cellStyle name="20% - Accent3 6 4" xfId="5160"/>
    <cellStyle name="20% - Accent3 6 5" xfId="5628"/>
    <cellStyle name="20% - Accent3 7" xfId="4949"/>
    <cellStyle name="20% - Accent3 7 2" xfId="5624"/>
    <cellStyle name="20% - Accent3 7 3" xfId="5623"/>
    <cellStyle name="20% - Accent3 8" xfId="5946"/>
    <cellStyle name="20% - Accent3 8 2" xfId="5621"/>
    <cellStyle name="20% - Accent3 9" xfId="5945"/>
    <cellStyle name="20% - Accent3 9 2" xfId="5615"/>
    <cellStyle name="20% - Accent4" xfId="10649" builtinId="42" customBuiltin="1"/>
    <cellStyle name="20% - Accent4 10" xfId="5612"/>
    <cellStyle name="20% - Accent4 11" xfId="5610"/>
    <cellStyle name="20% - Accent4 12" xfId="5608"/>
    <cellStyle name="20% - Accent4 13" xfId="5604"/>
    <cellStyle name="20% - Accent4 14" xfId="5601"/>
    <cellStyle name="20% - Accent4 15" xfId="5599"/>
    <cellStyle name="20% - Accent4 16" xfId="5598"/>
    <cellStyle name="20% - Accent4 17" xfId="5594"/>
    <cellStyle name="20% - Accent4 18" xfId="5593"/>
    <cellStyle name="20% - Accent4 19" xfId="5589"/>
    <cellStyle name="20% - Accent4 2" xfId="46"/>
    <cellStyle name="20% - Accent4 2 2" xfId="47"/>
    <cellStyle name="20% - Accent4 2 2 2" xfId="48"/>
    <cellStyle name="20% - Accent4 2 2 2 2" xfId="5581"/>
    <cellStyle name="20% - Accent4 2 2 3" xfId="49"/>
    <cellStyle name="20% - Accent4 2 2 4" xfId="5569"/>
    <cellStyle name="20% - Accent4 2 3" xfId="465"/>
    <cellStyle name="20% - Accent4 2 3 2" xfId="542"/>
    <cellStyle name="20% - Accent4 2 3 2 2" xfId="4735"/>
    <cellStyle name="20% - Accent4 2 3 2 2 2" xfId="5558"/>
    <cellStyle name="20% - Accent4 2 3 3" xfId="4950"/>
    <cellStyle name="20% - Accent4 2 4" xfId="541"/>
    <cellStyle name="20% - Accent4 2 4 2" xfId="4734"/>
    <cellStyle name="20% - Accent4 2 4 2 2" xfId="4951"/>
    <cellStyle name="20% - Accent4 2 4 2 2 2" xfId="5549"/>
    <cellStyle name="20% - Accent4 2 4 3" xfId="5522"/>
    <cellStyle name="20% - Accent4 2 5" xfId="540"/>
    <cellStyle name="20% - Accent4 2 5 2" xfId="4733"/>
    <cellStyle name="20% - Accent4 2 5 2 2" xfId="5516"/>
    <cellStyle name="20% - Accent4 2 5 3" xfId="4952"/>
    <cellStyle name="20% - Accent4 2 5 4" xfId="5163"/>
    <cellStyle name="20% - Accent4 2 5 5" xfId="5518"/>
    <cellStyle name="20% - Accent4 2 6" xfId="4732"/>
    <cellStyle name="20% - Accent4 2 7" xfId="4731"/>
    <cellStyle name="20% - Accent4 2 8" xfId="4953"/>
    <cellStyle name="20% - Accent4 20" xfId="5497"/>
    <cellStyle name="20% - Accent4 21" xfId="5493"/>
    <cellStyle name="20% - Accent4 22" xfId="5483"/>
    <cellStyle name="20% - Accent4 23" xfId="5482"/>
    <cellStyle name="20% - Accent4 24" xfId="5481"/>
    <cellStyle name="20% - Accent4 25" xfId="5473"/>
    <cellStyle name="20% - Accent4 26" xfId="5472"/>
    <cellStyle name="20% - Accent4 27" xfId="5471"/>
    <cellStyle name="20% - Accent4 28" xfId="5467"/>
    <cellStyle name="20% - Accent4 3" xfId="50"/>
    <cellStyle name="20% - Accent4 3 2" xfId="51"/>
    <cellStyle name="20% - Accent4 3 3" xfId="5465"/>
    <cellStyle name="20% - Accent4 3 4" xfId="5464"/>
    <cellStyle name="20% - Accent4 4" xfId="52"/>
    <cellStyle name="20% - Accent4 4 2" xfId="538"/>
    <cellStyle name="20% - Accent4 4 2 2" xfId="4729"/>
    <cellStyle name="20% - Accent4 4 2 2 2" xfId="5462"/>
    <cellStyle name="20% - Accent4 4 2 3" xfId="5461"/>
    <cellStyle name="20% - Accent4 4 2 4" xfId="5463"/>
    <cellStyle name="20% - Accent4 4 3" xfId="4954"/>
    <cellStyle name="20% - Accent4 4 3 2" xfId="5166"/>
    <cellStyle name="20% - Accent4 4 3 3" xfId="5456"/>
    <cellStyle name="20% - Accent4 4 4" xfId="5455"/>
    <cellStyle name="20% - Accent4 4 5" xfId="5454"/>
    <cellStyle name="20% - Accent4 4 6" xfId="5453"/>
    <cellStyle name="20% - Accent4 5" xfId="537"/>
    <cellStyle name="20% - Accent4 5 2" xfId="4728"/>
    <cellStyle name="20% - Accent4 5 2 2" xfId="4955"/>
    <cellStyle name="20% - Accent4 5 3" xfId="5451"/>
    <cellStyle name="20% - Accent4 5 4" xfId="5450"/>
    <cellStyle name="20% - Accent4 5 5" xfId="5452"/>
    <cellStyle name="20% - Accent4 6" xfId="536"/>
    <cellStyle name="20% - Accent4 6 2" xfId="4727"/>
    <cellStyle name="20% - Accent4 6 2 2" xfId="5448"/>
    <cellStyle name="20% - Accent4 6 3" xfId="4956"/>
    <cellStyle name="20% - Accent4 6 3 2" xfId="5447"/>
    <cellStyle name="20% - Accent4 6 4" xfId="5168"/>
    <cellStyle name="20% - Accent4 6 5" xfId="5449"/>
    <cellStyle name="20% - Accent4 7" xfId="4957"/>
    <cellStyle name="20% - Accent4 7 2" xfId="5445"/>
    <cellStyle name="20% - Accent4 7 3" xfId="5441"/>
    <cellStyle name="20% - Accent4 8" xfId="5910"/>
    <cellStyle name="20% - Accent4 8 2" xfId="5440"/>
    <cellStyle name="20% - Accent4 9" xfId="5909"/>
    <cellStyle name="20% - Accent4 9 2" xfId="5430"/>
    <cellStyle name="20% - Accent5" xfId="10653" builtinId="46" customBuiltin="1"/>
    <cellStyle name="20% - Accent5 10" xfId="5428"/>
    <cellStyle name="20% - Accent5 11" xfId="5426"/>
    <cellStyle name="20% - Accent5 12" xfId="5424"/>
    <cellStyle name="20% - Accent5 13" xfId="5422"/>
    <cellStyle name="20% - Accent5 14" xfId="5420"/>
    <cellStyle name="20% - Accent5 15" xfId="5417"/>
    <cellStyle name="20% - Accent5 16" xfId="5415"/>
    <cellStyle name="20% - Accent5 17" xfId="5412"/>
    <cellStyle name="20% - Accent5 18" xfId="5410"/>
    <cellStyle name="20% - Accent5 19" xfId="5392"/>
    <cellStyle name="20% - Accent5 2" xfId="53"/>
    <cellStyle name="20% - Accent5 2 2" xfId="54"/>
    <cellStyle name="20% - Accent5 2 2 2" xfId="55"/>
    <cellStyle name="20% - Accent5 2 3" xfId="535"/>
    <cellStyle name="20% - Accent5 2 3 2" xfId="4723"/>
    <cellStyle name="20% - Accent5 2 3 2 2" xfId="4958"/>
    <cellStyle name="20% - Accent5 2 4" xfId="533"/>
    <cellStyle name="20% - Accent5 2 4 2" xfId="4722"/>
    <cellStyle name="20% - Accent5 2 4 2 2" xfId="4959"/>
    <cellStyle name="20% - Accent5 2 4 2 2 2" xfId="5376"/>
    <cellStyle name="20% - Accent5 2 4 3" xfId="5372"/>
    <cellStyle name="20% - Accent5 2 5" xfId="532"/>
    <cellStyle name="20% - Accent5 2 5 2" xfId="4721"/>
    <cellStyle name="20% - Accent5 2 5 2 2" xfId="5367"/>
    <cellStyle name="20% - Accent5 2 5 3" xfId="4960"/>
    <cellStyle name="20% - Accent5 2 5 4" xfId="5177"/>
    <cellStyle name="20% - Accent5 2 6" xfId="4720"/>
    <cellStyle name="20% - Accent5 2 7" xfId="4719"/>
    <cellStyle name="20% - Accent5 2 8" xfId="4961"/>
    <cellStyle name="20% - Accent5 20" xfId="5356"/>
    <cellStyle name="20% - Accent5 21" xfId="5351"/>
    <cellStyle name="20% - Accent5 22" xfId="5350"/>
    <cellStyle name="20% - Accent5 23" xfId="5349"/>
    <cellStyle name="20% - Accent5 24" xfId="5346"/>
    <cellStyle name="20% - Accent5 25" xfId="5345"/>
    <cellStyle name="20% - Accent5 26" xfId="5344"/>
    <cellStyle name="20% - Accent5 27" xfId="5342"/>
    <cellStyle name="20% - Accent5 28" xfId="5340"/>
    <cellStyle name="20% - Accent5 3" xfId="56"/>
    <cellStyle name="20% - Accent5 3 2" xfId="57"/>
    <cellStyle name="20% - Accent5 3 3" xfId="5338"/>
    <cellStyle name="20% - Accent5 3 4" xfId="5335"/>
    <cellStyle name="20% - Accent5 4" xfId="58"/>
    <cellStyle name="20% - Accent5 4 2" xfId="531"/>
    <cellStyle name="20% - Accent5 4 2 2" xfId="4717"/>
    <cellStyle name="20% - Accent5 4 2 2 2" xfId="5330"/>
    <cellStyle name="20% - Accent5 4 2 3" xfId="5329"/>
    <cellStyle name="20% - Accent5 4 3" xfId="4962"/>
    <cellStyle name="20% - Accent5 4 3 2" xfId="5184"/>
    <cellStyle name="20% - Accent5 4 4" xfId="5327"/>
    <cellStyle name="20% - Accent5 4 5" xfId="5326"/>
    <cellStyle name="20% - Accent5 4 6" xfId="5325"/>
    <cellStyle name="20% - Accent5 5" xfId="530"/>
    <cellStyle name="20% - Accent5 5 2" xfId="4716"/>
    <cellStyle name="20% - Accent5 5 2 2" xfId="4963"/>
    <cellStyle name="20% - Accent5 5 3" xfId="5321"/>
    <cellStyle name="20% - Accent5 5 4" xfId="5320"/>
    <cellStyle name="20% - Accent5 6" xfId="529"/>
    <cellStyle name="20% - Accent5 6 2" xfId="4715"/>
    <cellStyle name="20% - Accent5 6 2 2" xfId="5303"/>
    <cellStyle name="20% - Accent5 6 3" xfId="4964"/>
    <cellStyle name="20% - Accent5 6 3 2" xfId="5302"/>
    <cellStyle name="20% - Accent5 6 4" xfId="5187"/>
    <cellStyle name="20% - Accent5 7" xfId="4965"/>
    <cellStyle name="20% - Accent5 7 2" xfId="5300"/>
    <cellStyle name="20% - Accent5 7 3" xfId="5296"/>
    <cellStyle name="20% - Accent5 8" xfId="5895"/>
    <cellStyle name="20% - Accent5 8 2" xfId="5288"/>
    <cellStyle name="20% - Accent5 9" xfId="5894"/>
    <cellStyle name="20% - Accent5 9 2" xfId="5283"/>
    <cellStyle name="20% - Accent6" xfId="10657" builtinId="50" customBuiltin="1"/>
    <cellStyle name="20% - Accent6 10" xfId="5276"/>
    <cellStyle name="20% - Accent6 11" xfId="5274"/>
    <cellStyle name="20% - Accent6 12" xfId="5273"/>
    <cellStyle name="20% - Accent6 13" xfId="5270"/>
    <cellStyle name="20% - Accent6 14" xfId="5269"/>
    <cellStyle name="20% - Accent6 15" xfId="5267"/>
    <cellStyle name="20% - Accent6 16" xfId="5266"/>
    <cellStyle name="20% - Accent6 17" xfId="5262"/>
    <cellStyle name="20% - Accent6 18" xfId="5260"/>
    <cellStyle name="20% - Accent6 19" xfId="5258"/>
    <cellStyle name="20% - Accent6 2" xfId="59"/>
    <cellStyle name="20% - Accent6 2 2" xfId="60"/>
    <cellStyle name="20% - Accent6 2 2 2" xfId="61"/>
    <cellStyle name="20% - Accent6 2 2 2 2" xfId="5250"/>
    <cellStyle name="20% - Accent6 2 2 3" xfId="62"/>
    <cellStyle name="20% - Accent6 2 2 4" xfId="5247"/>
    <cellStyle name="20% - Accent6 2 3" xfId="472"/>
    <cellStyle name="20% - Accent6 2 3 2" xfId="527"/>
    <cellStyle name="20% - Accent6 2 3 2 2" xfId="4711"/>
    <cellStyle name="20% - Accent6 2 3 2 2 2" xfId="5242"/>
    <cellStyle name="20% - Accent6 2 3 3" xfId="4966"/>
    <cellStyle name="20% - Accent6 2 4" xfId="526"/>
    <cellStyle name="20% - Accent6 2 4 2" xfId="4710"/>
    <cellStyle name="20% - Accent6 2 4 2 2" xfId="4967"/>
    <cellStyle name="20% - Accent6 2 4 2 2 2" xfId="5237"/>
    <cellStyle name="20% - Accent6 2 4 3" xfId="5235"/>
    <cellStyle name="20% - Accent6 2 5" xfId="525"/>
    <cellStyle name="20% - Accent6 2 5 2" xfId="4709"/>
    <cellStyle name="20% - Accent6 2 5 2 2" xfId="5233"/>
    <cellStyle name="20% - Accent6 2 5 3" xfId="4968"/>
    <cellStyle name="20% - Accent6 2 5 4" xfId="5198"/>
    <cellStyle name="20% - Accent6 2 5 5" xfId="5234"/>
    <cellStyle name="20% - Accent6 2 6" xfId="4708"/>
    <cellStyle name="20% - Accent6 2 7" xfId="4707"/>
    <cellStyle name="20% - Accent6 2 8" xfId="4969"/>
    <cellStyle name="20% - Accent6 20" xfId="5221"/>
    <cellStyle name="20% - Accent6 21" xfId="5220"/>
    <cellStyle name="20% - Accent6 22" xfId="5219"/>
    <cellStyle name="20% - Accent6 23" xfId="5216"/>
    <cellStyle name="20% - Accent6 24" xfId="5214"/>
    <cellStyle name="20% - Accent6 25" xfId="5213"/>
    <cellStyle name="20% - Accent6 26" xfId="5212"/>
    <cellStyle name="20% - Accent6 27" xfId="5210"/>
    <cellStyle name="20% - Accent6 28" xfId="5209"/>
    <cellStyle name="20% - Accent6 3" xfId="63"/>
    <cellStyle name="20% - Accent6 3 2" xfId="64"/>
    <cellStyle name="20% - Accent6 3 3" xfId="5203"/>
    <cellStyle name="20% - Accent6 3 4" xfId="5199"/>
    <cellStyle name="20% - Accent6 4" xfId="65"/>
    <cellStyle name="20% - Accent6 4 2" xfId="524"/>
    <cellStyle name="20% - Accent6 4 2 2" xfId="4704"/>
    <cellStyle name="20% - Accent6 4 2 2 2" xfId="5193"/>
    <cellStyle name="20% - Accent6 4 2 3" xfId="5192"/>
    <cellStyle name="20% - Accent6 4 2 4" xfId="5196"/>
    <cellStyle name="20% - Accent6 4 3" xfId="4971"/>
    <cellStyle name="20% - Accent6 4 3 2" xfId="5205"/>
    <cellStyle name="20% - Accent6 4 3 3" xfId="5190"/>
    <cellStyle name="20% - Accent6 4 4" xfId="5189"/>
    <cellStyle name="20% - Accent6 4 5" xfId="5185"/>
    <cellStyle name="20% - Accent6 4 6" xfId="5183"/>
    <cellStyle name="20% - Accent6 5" xfId="523"/>
    <cellStyle name="20% - Accent6 5 2" xfId="4703"/>
    <cellStyle name="20% - Accent6 5 2 2" xfId="4972"/>
    <cellStyle name="20% - Accent6 5 3" xfId="5180"/>
    <cellStyle name="20% - Accent6 5 4" xfId="5179"/>
    <cellStyle name="20% - Accent6 5 5" xfId="5181"/>
    <cellStyle name="20% - Accent6 6" xfId="522"/>
    <cellStyle name="20% - Accent6 6 2" xfId="4702"/>
    <cellStyle name="20% - Accent6 6 2 2" xfId="5175"/>
    <cellStyle name="20% - Accent6 6 3" xfId="4973"/>
    <cellStyle name="20% - Accent6 6 3 2" xfId="5174"/>
    <cellStyle name="20% - Accent6 6 4" xfId="5207"/>
    <cellStyle name="20% - Accent6 6 5" xfId="5178"/>
    <cellStyle name="20% - Accent6 7" xfId="4974"/>
    <cellStyle name="20% - Accent6 7 2" xfId="5171"/>
    <cellStyle name="20% - Accent6 7 3" xfId="5170"/>
    <cellStyle name="20% - Accent6 8" xfId="5876"/>
    <cellStyle name="20% - Accent6 8 2" xfId="5167"/>
    <cellStyle name="20% - Accent6 9" xfId="5875"/>
    <cellStyle name="20% - Accent6 9 2" xfId="5165"/>
    <cellStyle name="20% - Akzent1" xfId="66"/>
    <cellStyle name="20% - Akzent2" xfId="67"/>
    <cellStyle name="20% - Akzent3" xfId="68"/>
    <cellStyle name="20% - Akzent4" xfId="69"/>
    <cellStyle name="20% - Akzent5" xfId="70"/>
    <cellStyle name="20% - Akzent6" xfId="71"/>
    <cellStyle name="20% - Ênfase1" xfId="520"/>
    <cellStyle name="20% - Ênfase2" xfId="519"/>
    <cellStyle name="20% - Ênfase3" xfId="518"/>
    <cellStyle name="20% - Ênfase4" xfId="517"/>
    <cellStyle name="20% - Ênfase5" xfId="516"/>
    <cellStyle name="20% - Ênfase6" xfId="515"/>
    <cellStyle name="20% - Énfasis1" xfId="514"/>
    <cellStyle name="20% - Énfasis2" xfId="513"/>
    <cellStyle name="20% - Énfasis3" xfId="512"/>
    <cellStyle name="20% - Énfasis4" xfId="511"/>
    <cellStyle name="20% - Énfasis5" xfId="510"/>
    <cellStyle name="20% - Énfasis6" xfId="509"/>
    <cellStyle name="20% - Έμφαση1" xfId="508"/>
    <cellStyle name="20% - Έμφαση2" xfId="507"/>
    <cellStyle name="20% - Έμφαση3" xfId="505"/>
    <cellStyle name="20% - Έμφαση4" xfId="504"/>
    <cellStyle name="20% - Έμφαση5" xfId="503"/>
    <cellStyle name="20% - Έμφαση6" xfId="502"/>
    <cellStyle name="20% - Акцент1" xfId="501"/>
    <cellStyle name="20% - Акцент1 2" xfId="500"/>
    <cellStyle name="20% - Акцент2" xfId="499"/>
    <cellStyle name="20% - Акцент2 2" xfId="498"/>
    <cellStyle name="20% - Акцент3" xfId="904"/>
    <cellStyle name="20% - Акцент3 2" xfId="905"/>
    <cellStyle name="20% - Акцент4" xfId="906"/>
    <cellStyle name="20% - Акцент4 2" xfId="907"/>
    <cellStyle name="20% - Акцент5" xfId="496"/>
    <cellStyle name="20% - Акцент6" xfId="495"/>
    <cellStyle name="20% - Акцент6 2" xfId="494"/>
    <cellStyle name="3 indents" xfId="493"/>
    <cellStyle name="3 indents 2" xfId="492"/>
    <cellStyle name="3 indents 3" xfId="491"/>
    <cellStyle name="4 indents" xfId="490"/>
    <cellStyle name="4 indents 2" xfId="489"/>
    <cellStyle name="4 indents 3" xfId="488"/>
    <cellStyle name="40 % - Accent1" xfId="487"/>
    <cellStyle name="40 % - Accent2" xfId="486"/>
    <cellStyle name="40 % - Accent3" xfId="485"/>
    <cellStyle name="40 % - Accent4" xfId="484"/>
    <cellStyle name="40 % - Accent5" xfId="483"/>
    <cellStyle name="40 % - Accent6" xfId="482"/>
    <cellStyle name="40% - ANZg 1" xfId="480"/>
    <cellStyle name="40% - ANZg 2" xfId="479"/>
    <cellStyle name="40% - ANZg 3" xfId="478"/>
    <cellStyle name="40% - ANZg 4" xfId="477"/>
    <cellStyle name="40% - ANZg 5" xfId="476"/>
    <cellStyle name="40% - ANZg 6" xfId="475"/>
    <cellStyle name="40% - Accent1" xfId="10638" builtinId="31" customBuiltin="1"/>
    <cellStyle name="40% - Accent1 10" xfId="5141"/>
    <cellStyle name="40% - Accent1 11" xfId="5140"/>
    <cellStyle name="40% - Accent1 12" xfId="5139"/>
    <cellStyle name="40% - Accent1 13" xfId="5137"/>
    <cellStyle name="40% - Accent1 14" xfId="5136"/>
    <cellStyle name="40% - Accent1 15" xfId="5135"/>
    <cellStyle name="40% - Accent1 16" xfId="5134"/>
    <cellStyle name="40% - Accent1 17" xfId="5133"/>
    <cellStyle name="40% - Accent1 18" xfId="5132"/>
    <cellStyle name="40% - Accent1 19" xfId="5131"/>
    <cellStyle name="40% - Accent1 2" xfId="72"/>
    <cellStyle name="40% - Accent1 2 2" xfId="73"/>
    <cellStyle name="40% - Accent1 2 2 2" xfId="74"/>
    <cellStyle name="40% - Accent1 2 2 2 2" xfId="5128"/>
    <cellStyle name="40% - Accent1 2 2 3" xfId="75"/>
    <cellStyle name="40% - Accent1 2 2 4" xfId="5127"/>
    <cellStyle name="40% - Accent1 2 3" xfId="481"/>
    <cellStyle name="40% - Accent1 2 3 2" xfId="474"/>
    <cellStyle name="40% - Accent1 2 4" xfId="473"/>
    <cellStyle name="40% - Accent1 2 4 2" xfId="4695"/>
    <cellStyle name="40% - Accent1 2 4 2 2" xfId="4975"/>
    <cellStyle name="40% - Accent1 2 4 2 2 2" xfId="5860"/>
    <cellStyle name="40% - Accent1 2 4 3" xfId="5861"/>
    <cellStyle name="40% - Accent1 2 5" xfId="471"/>
    <cellStyle name="40% - Accent1 2 5 2" xfId="4694"/>
    <cellStyle name="40% - Accent1 2 5 2 2" xfId="5863"/>
    <cellStyle name="40% - Accent1 2 5 3" xfId="4976"/>
    <cellStyle name="40% - Accent1 2 5 4" xfId="5224"/>
    <cellStyle name="40% - Accent1 2 5 5" xfId="5862"/>
    <cellStyle name="40% - Accent1 2 6" xfId="4693"/>
    <cellStyle name="40% - Accent1 2 7" xfId="4692"/>
    <cellStyle name="40% - Accent1 2 8" xfId="4977"/>
    <cellStyle name="40% - Accent1 20" xfId="5864"/>
    <cellStyle name="40% - Accent1 21" xfId="5865"/>
    <cellStyle name="40% - Accent1 22" xfId="5866"/>
    <cellStyle name="40% - Accent1 23" xfId="5867"/>
    <cellStyle name="40% - Accent1 24" xfId="5868"/>
    <cellStyle name="40% - Accent1 25" xfId="5869"/>
    <cellStyle name="40% - Accent1 26" xfId="5870"/>
    <cellStyle name="40% - Accent1 27" xfId="5871"/>
    <cellStyle name="40% - Accent1 28" xfId="5872"/>
    <cellStyle name="40% - Accent1 3" xfId="76"/>
    <cellStyle name="40% - Accent1 3 2" xfId="77"/>
    <cellStyle name="40% - Accent1 3 3" xfId="5873"/>
    <cellStyle name="40% - Accent1 3 4" xfId="5874"/>
    <cellStyle name="40% - Accent1 4" xfId="78"/>
    <cellStyle name="40% - Accent1 4 2" xfId="470"/>
    <cellStyle name="40% - Accent1 4 2 2" xfId="4690"/>
    <cellStyle name="40% - Accent1 4 2 2 2" xfId="5878"/>
    <cellStyle name="40% - Accent1 4 2 3" xfId="5879"/>
    <cellStyle name="40% - Accent1 4 2 4" xfId="5877"/>
    <cellStyle name="40% - Accent1 4 3" xfId="4978"/>
    <cellStyle name="40% - Accent1 4 3 2" xfId="5229"/>
    <cellStyle name="40% - Accent1 4 3 3" xfId="5880"/>
    <cellStyle name="40% - Accent1 4 4" xfId="5881"/>
    <cellStyle name="40% - Accent1 4 5" xfId="5882"/>
    <cellStyle name="40% - Accent1 4 6" xfId="5883"/>
    <cellStyle name="40% - Accent1 5" xfId="469"/>
    <cellStyle name="40% - Accent1 5 2" xfId="4688"/>
    <cellStyle name="40% - Accent1 5 2 2" xfId="4979"/>
    <cellStyle name="40% - Accent1 5 3" xfId="5885"/>
    <cellStyle name="40% - Accent1 5 4" xfId="5886"/>
    <cellStyle name="40% - Accent1 5 5" xfId="5884"/>
    <cellStyle name="40% - Accent1 6" xfId="468"/>
    <cellStyle name="40% - Accent1 6 2" xfId="4687"/>
    <cellStyle name="40% - Accent1 6 2 2" xfId="5888"/>
    <cellStyle name="40% - Accent1 6 3" xfId="4980"/>
    <cellStyle name="40% - Accent1 6 3 2" xfId="5889"/>
    <cellStyle name="40% - Accent1 6 4" xfId="5232"/>
    <cellStyle name="40% - Accent1 6 5" xfId="5887"/>
    <cellStyle name="40% - Accent1 7" xfId="4981"/>
    <cellStyle name="40% - Accent1 7 2" xfId="5890"/>
    <cellStyle name="40% - Accent1 7 3" xfId="5891"/>
    <cellStyle name="40% - Accent1 8" xfId="5129"/>
    <cellStyle name="40% - Accent1 8 2" xfId="5892"/>
    <cellStyle name="40% - Accent1 9" xfId="5130"/>
    <cellStyle name="40% - Accent1 9 2" xfId="5893"/>
    <cellStyle name="40% - Accent2" xfId="10642" builtinId="35" customBuiltin="1"/>
    <cellStyle name="40% - Accent2 10" xfId="5896"/>
    <cellStyle name="40% - Accent2 11" xfId="5897"/>
    <cellStyle name="40% - Accent2 12" xfId="5898"/>
    <cellStyle name="40% - Accent2 13" xfId="5899"/>
    <cellStyle name="40% - Accent2 14" xfId="5900"/>
    <cellStyle name="40% - Accent2 15" xfId="5901"/>
    <cellStyle name="40% - Accent2 16" xfId="5902"/>
    <cellStyle name="40% - Accent2 17" xfId="5903"/>
    <cellStyle name="40% - Accent2 18" xfId="5904"/>
    <cellStyle name="40% - Accent2 19" xfId="5905"/>
    <cellStyle name="40% - Accent2 2" xfId="79"/>
    <cellStyle name="40% - Accent2 2 2" xfId="80"/>
    <cellStyle name="40% - Accent2 2 2 2" xfId="81"/>
    <cellStyle name="40% - Accent2 2 3" xfId="467"/>
    <cellStyle name="40% - Accent2 2 3 2" xfId="5906"/>
    <cellStyle name="40% - Accent2 2 3 3" xfId="5907"/>
    <cellStyle name="40% - Accent2 2 4" xfId="466"/>
    <cellStyle name="40% - Accent2 2 4 2" xfId="4684"/>
    <cellStyle name="40% - Accent2 2 4 2 2" xfId="5908"/>
    <cellStyle name="40% - Accent2 2 5" xfId="4683"/>
    <cellStyle name="40% - Accent2 2 5 2" xfId="4982"/>
    <cellStyle name="40% - Accent2 2 5 3" xfId="5238"/>
    <cellStyle name="40% - Accent2 2 6" xfId="4682"/>
    <cellStyle name="40% - Accent2 2 7" xfId="4681"/>
    <cellStyle name="40% - Accent2 2 8" xfId="4983"/>
    <cellStyle name="40% - Accent2 20" xfId="5913"/>
    <cellStyle name="40% - Accent2 21" xfId="5914"/>
    <cellStyle name="40% - Accent2 22" xfId="5915"/>
    <cellStyle name="40% - Accent2 23" xfId="5916"/>
    <cellStyle name="40% - Accent2 24" xfId="5917"/>
    <cellStyle name="40% - Accent2 25" xfId="5918"/>
    <cellStyle name="40% - Accent2 26" xfId="5919"/>
    <cellStyle name="40% - Accent2 27" xfId="5927"/>
    <cellStyle name="40% - Accent2 28" xfId="5928"/>
    <cellStyle name="40% - Accent2 3" xfId="82"/>
    <cellStyle name="40% - Accent2 3 2" xfId="83"/>
    <cellStyle name="40% - Accent2 3 3" xfId="5929"/>
    <cellStyle name="40% - Accent2 3 4" xfId="5930"/>
    <cellStyle name="40% - Accent2 4" xfId="84"/>
    <cellStyle name="40% - Accent2 4 2" xfId="464"/>
    <cellStyle name="40% - Accent2 4 2 2" xfId="4677"/>
    <cellStyle name="40% - Accent2 4 2 2 2" xfId="5935"/>
    <cellStyle name="40% - Accent2 4 2 3" xfId="5936"/>
    <cellStyle name="40% - Accent2 4 3" xfId="4984"/>
    <cellStyle name="40% - Accent2 4 3 2" xfId="5244"/>
    <cellStyle name="40% - Accent2 4 4" xfId="5937"/>
    <cellStyle name="40% - Accent2 4 5" xfId="5938"/>
    <cellStyle name="40% - Accent2 4 6" xfId="5939"/>
    <cellStyle name="40% - Accent2 5" xfId="463"/>
    <cellStyle name="40% - Accent2 5 2" xfId="4675"/>
    <cellStyle name="40% - Accent2 5 2 2" xfId="4985"/>
    <cellStyle name="40% - Accent2 5 3" xfId="5947"/>
    <cellStyle name="40% - Accent2 5 4" xfId="5948"/>
    <cellStyle name="40% - Accent2 6" xfId="462"/>
    <cellStyle name="40% - Accent2 6 2" xfId="4673"/>
    <cellStyle name="40% - Accent2 6 2 2" xfId="5954"/>
    <cellStyle name="40% - Accent2 6 3" xfId="4986"/>
    <cellStyle name="40% - Accent2 6 3 2" xfId="5955"/>
    <cellStyle name="40% - Accent2 6 4" xfId="5246"/>
    <cellStyle name="40% - Accent2 7" xfId="4987"/>
    <cellStyle name="40% - Accent2 7 2" xfId="5956"/>
    <cellStyle name="40% - Accent2 7 3" xfId="5957"/>
    <cellStyle name="40% - Accent2 8" xfId="5144"/>
    <cellStyle name="40% - Accent2 8 2" xfId="5958"/>
    <cellStyle name="40% - Accent2 9" xfId="5145"/>
    <cellStyle name="40% - Accent2 9 2" xfId="5963"/>
    <cellStyle name="40% - Accent3" xfId="10646" builtinId="39" customBuiltin="1"/>
    <cellStyle name="40% - Accent3 10" xfId="5964"/>
    <cellStyle name="40% - Accent3 11" xfId="5965"/>
    <cellStyle name="40% - Accent3 12" xfId="5966"/>
    <cellStyle name="40% - Accent3 13" xfId="5967"/>
    <cellStyle name="40% - Accent3 14" xfId="5970"/>
    <cellStyle name="40% - Accent3 15" xfId="5971"/>
    <cellStyle name="40% - Accent3 16" xfId="5972"/>
    <cellStyle name="40% - Accent3 17" xfId="5973"/>
    <cellStyle name="40% - Accent3 18" xfId="5974"/>
    <cellStyle name="40% - Accent3 19" xfId="5983"/>
    <cellStyle name="40% - Accent3 2" xfId="85"/>
    <cellStyle name="40% - Accent3 2 2" xfId="86"/>
    <cellStyle name="40% - Accent3 2 2 2" xfId="87"/>
    <cellStyle name="40% - Accent3 2 2 2 2" xfId="5984"/>
    <cellStyle name="40% - Accent3 2 2 3" xfId="88"/>
    <cellStyle name="40% - Accent3 2 2 4" xfId="5985"/>
    <cellStyle name="40% - Accent3 2 3" xfId="497"/>
    <cellStyle name="40% - Accent3 2 3 2" xfId="460"/>
    <cellStyle name="40% - Accent3 2 4" xfId="459"/>
    <cellStyle name="40% - Accent3 2 4 2" xfId="4666"/>
    <cellStyle name="40% - Accent3 2 4 2 2" xfId="4988"/>
    <cellStyle name="40% - Accent3 2 4 2 2 2" xfId="5986"/>
    <cellStyle name="40% - Accent3 2 4 3" xfId="5987"/>
    <cellStyle name="40% - Accent3 2 5" xfId="458"/>
    <cellStyle name="40% - Accent3 2 5 2" xfId="4665"/>
    <cellStyle name="40% - Accent3 2 5 2 2" xfId="5989"/>
    <cellStyle name="40% - Accent3 2 5 3" xfId="4989"/>
    <cellStyle name="40% - Accent3 2 5 4" xfId="5254"/>
    <cellStyle name="40% - Accent3 2 5 5" xfId="5988"/>
    <cellStyle name="40% - Accent3 2 6" xfId="4664"/>
    <cellStyle name="40% - Accent3 2 7" xfId="4663"/>
    <cellStyle name="40% - Accent3 2 8" xfId="4990"/>
    <cellStyle name="40% - Accent3 20" xfId="5992"/>
    <cellStyle name="40% - Accent3 21" xfId="5993"/>
    <cellStyle name="40% - Accent3 22" xfId="5994"/>
    <cellStyle name="40% - Accent3 23" xfId="5995"/>
    <cellStyle name="40% - Accent3 24" xfId="5996"/>
    <cellStyle name="40% - Accent3 25" xfId="6005"/>
    <cellStyle name="40% - Accent3 26" xfId="6006"/>
    <cellStyle name="40% - Accent3 27" xfId="6007"/>
    <cellStyle name="40% - Accent3 28" xfId="6008"/>
    <cellStyle name="40% - Accent3 3" xfId="89"/>
    <cellStyle name="40% - Accent3 3 2" xfId="90"/>
    <cellStyle name="40% - Accent3 3 3" xfId="6009"/>
    <cellStyle name="40% - Accent3 3 4" xfId="6012"/>
    <cellStyle name="40% - Accent3 4" xfId="91"/>
    <cellStyle name="40% - Accent3 4 2" xfId="456"/>
    <cellStyle name="40% - Accent3 4 2 2" xfId="4660"/>
    <cellStyle name="40% - Accent3 4 2 2 2" xfId="6014"/>
    <cellStyle name="40% - Accent3 4 2 3" xfId="6015"/>
    <cellStyle name="40% - Accent3 4 2 4" xfId="6013"/>
    <cellStyle name="40% - Accent3 4 3" xfId="4991"/>
    <cellStyle name="40% - Accent3 4 3 2" xfId="5261"/>
    <cellStyle name="40% - Accent3 4 3 3" xfId="6016"/>
    <cellStyle name="40% - Accent3 4 4" xfId="6017"/>
    <cellStyle name="40% - Accent3 4 5" xfId="6020"/>
    <cellStyle name="40% - Accent3 4 6" xfId="6021"/>
    <cellStyle name="40% - Accent3 5" xfId="455"/>
    <cellStyle name="40% - Accent3 5 2" xfId="4657"/>
    <cellStyle name="40% - Accent3 5 2 2" xfId="4992"/>
    <cellStyle name="40% - Accent3 5 3" xfId="6023"/>
    <cellStyle name="40% - Accent3 5 4" xfId="6024"/>
    <cellStyle name="40% - Accent3 5 5" xfId="6022"/>
    <cellStyle name="40% - Accent3 6" xfId="454"/>
    <cellStyle name="40% - Accent3 6 2" xfId="4647"/>
    <cellStyle name="40% - Accent3 6 2 2" xfId="6030"/>
    <cellStyle name="40% - Accent3 6 3" xfId="4993"/>
    <cellStyle name="40% - Accent3 6 3 2" xfId="6031"/>
    <cellStyle name="40% - Accent3 6 4" xfId="5264"/>
    <cellStyle name="40% - Accent3 6 5" xfId="6025"/>
    <cellStyle name="40% - Accent3 7" xfId="4994"/>
    <cellStyle name="40% - Accent3 7 2" xfId="6032"/>
    <cellStyle name="40% - Accent3 7 3" xfId="6033"/>
    <cellStyle name="40% - Accent3 8" xfId="5153"/>
    <cellStyle name="40% - Accent3 8 2" xfId="6034"/>
    <cellStyle name="40% - Accent3 9" xfId="5155"/>
    <cellStyle name="40% - Accent3 9 2" xfId="6037"/>
    <cellStyle name="40% - Accent4" xfId="10650" builtinId="43" customBuiltin="1"/>
    <cellStyle name="40% - Accent4 10" xfId="6038"/>
    <cellStyle name="40% - Accent4 11" xfId="6039"/>
    <cellStyle name="40% - Accent4 12" xfId="6040"/>
    <cellStyle name="40% - Accent4 13" xfId="6041"/>
    <cellStyle name="40% - Accent4 14" xfId="6069"/>
    <cellStyle name="40% - Accent4 15" xfId="6070"/>
    <cellStyle name="40% - Accent4 16" xfId="6071"/>
    <cellStyle name="40% - Accent4 17" xfId="6072"/>
    <cellStyle name="40% - Accent4 18" xfId="6073"/>
    <cellStyle name="40% - Accent4 19" xfId="6074"/>
    <cellStyle name="40% - Accent4 2" xfId="92"/>
    <cellStyle name="40% - Accent4 2 2" xfId="93"/>
    <cellStyle name="40% - Accent4 2 2 2" xfId="94"/>
    <cellStyle name="40% - Accent4 2 2 2 2" xfId="6075"/>
    <cellStyle name="40% - Accent4 2 2 3" xfId="95"/>
    <cellStyle name="40% - Accent4 2 2 4" xfId="6076"/>
    <cellStyle name="40% - Accent4 2 3" xfId="506"/>
    <cellStyle name="40% - Accent4 2 3 2" xfId="803"/>
    <cellStyle name="40% - Accent4 2 4" xfId="804"/>
    <cellStyle name="40% - Accent4 2 4 2" xfId="4638"/>
    <cellStyle name="40% - Accent4 2 4 2 2" xfId="4995"/>
    <cellStyle name="40% - Accent4 2 4 2 2 2" xfId="6077"/>
    <cellStyle name="40% - Accent4 2 4 3" xfId="6078"/>
    <cellStyle name="40% - Accent4 2 5" xfId="805"/>
    <cellStyle name="40% - Accent4 2 5 2" xfId="4637"/>
    <cellStyle name="40% - Accent4 2 5 2 2" xfId="6080"/>
    <cellStyle name="40% - Accent4 2 5 3" xfId="4996"/>
    <cellStyle name="40% - Accent4 2 5 4" xfId="5275"/>
    <cellStyle name="40% - Accent4 2 5 5" xfId="6079"/>
    <cellStyle name="40% - Accent4 2 6" xfId="4636"/>
    <cellStyle name="40% - Accent4 2 7" xfId="4635"/>
    <cellStyle name="40% - Accent4 2 8" xfId="4997"/>
    <cellStyle name="40% - Accent4 20" xfId="6081"/>
    <cellStyle name="40% - Accent4 21" xfId="6082"/>
    <cellStyle name="40% - Accent4 22" xfId="6083"/>
    <cellStyle name="40% - Accent4 23" xfId="6084"/>
    <cellStyle name="40% - Accent4 24" xfId="6085"/>
    <cellStyle name="40% - Accent4 25" xfId="6086"/>
    <cellStyle name="40% - Accent4 26" xfId="6087"/>
    <cellStyle name="40% - Accent4 27" xfId="6088"/>
    <cellStyle name="40% - Accent4 28" xfId="6089"/>
    <cellStyle name="40% - Accent4 3" xfId="96"/>
    <cellStyle name="40% - Accent4 3 2" xfId="97"/>
    <cellStyle name="40% - Accent4 3 3" xfId="6090"/>
    <cellStyle name="40% - Accent4 3 4" xfId="6091"/>
    <cellStyle name="40% - Accent4 4" xfId="98"/>
    <cellStyle name="40% - Accent4 4 2" xfId="806"/>
    <cellStyle name="40% - Accent4 4 2 2" xfId="4631"/>
    <cellStyle name="40% - Accent4 4 2 2 2" xfId="6093"/>
    <cellStyle name="40% - Accent4 4 2 3" xfId="6094"/>
    <cellStyle name="40% - Accent4 4 2 4" xfId="6092"/>
    <cellStyle name="40% - Accent4 4 3" xfId="4998"/>
    <cellStyle name="40% - Accent4 4 3 2" xfId="5282"/>
    <cellStyle name="40% - Accent4 4 3 3" xfId="6095"/>
    <cellStyle name="40% - Accent4 4 4" xfId="6096"/>
    <cellStyle name="40% - Accent4 4 5" xfId="6097"/>
    <cellStyle name="40% - Accent4 4 6" xfId="6098"/>
    <cellStyle name="40% - Accent4 5" xfId="807"/>
    <cellStyle name="40% - Accent4 5 2" xfId="4630"/>
    <cellStyle name="40% - Accent4 5 2 2" xfId="4999"/>
    <cellStyle name="40% - Accent4 5 3" xfId="6100"/>
    <cellStyle name="40% - Accent4 5 4" xfId="6101"/>
    <cellStyle name="40% - Accent4 5 5" xfId="6099"/>
    <cellStyle name="40% - Accent4 6" xfId="808"/>
    <cellStyle name="40% - Accent4 6 2" xfId="4629"/>
    <cellStyle name="40% - Accent4 6 2 2" xfId="6103"/>
    <cellStyle name="40% - Accent4 6 3" xfId="5000"/>
    <cellStyle name="40% - Accent4 6 3 2" xfId="6104"/>
    <cellStyle name="40% - Accent4 6 4" xfId="5285"/>
    <cellStyle name="40% - Accent4 6 5" xfId="6102"/>
    <cellStyle name="40% - Accent4 7" xfId="5001"/>
    <cellStyle name="40% - Accent4 7 2" xfId="6105"/>
    <cellStyle name="40% - Accent4 7 3" xfId="6106"/>
    <cellStyle name="40% - Accent4 8" xfId="5161"/>
    <cellStyle name="40% - Accent4 8 2" xfId="6107"/>
    <cellStyle name="40% - Accent4 9" xfId="5162"/>
    <cellStyle name="40% - Accent4 9 2" xfId="6108"/>
    <cellStyle name="40% - Accent5" xfId="10654" builtinId="47" customBuiltin="1"/>
    <cellStyle name="40% - Accent5 10" xfId="6109"/>
    <cellStyle name="40% - Accent5 11" xfId="6110"/>
    <cellStyle name="40% - Accent5 12" xfId="6111"/>
    <cellStyle name="40% - Accent5 13" xfId="6112"/>
    <cellStyle name="40% - Accent5 14" xfId="6113"/>
    <cellStyle name="40% - Accent5 15" xfId="6114"/>
    <cellStyle name="40% - Accent5 16" xfId="6115"/>
    <cellStyle name="40% - Accent5 17" xfId="6116"/>
    <cellStyle name="40% - Accent5 18" xfId="6117"/>
    <cellStyle name="40% - Accent5 19" xfId="6118"/>
    <cellStyle name="40% - Accent5 2" xfId="99"/>
    <cellStyle name="40% - Accent5 2 2" xfId="100"/>
    <cellStyle name="40% - Accent5 2 2 2" xfId="101"/>
    <cellStyle name="40% - Accent5 2 3" xfId="908"/>
    <cellStyle name="40% - Accent5 2 3 2" xfId="6119"/>
    <cellStyle name="40% - Accent5 2 3 3" xfId="6120"/>
    <cellStyle name="40% - Accent5 2 4" xfId="909"/>
    <cellStyle name="40% - Accent5 2 4 2" xfId="4621"/>
    <cellStyle name="40% - Accent5 2 4 2 2" xfId="6121"/>
    <cellStyle name="40% - Accent5 2 5" xfId="4620"/>
    <cellStyle name="40% - Accent5 2 5 2" xfId="5002"/>
    <cellStyle name="40% - Accent5 2 5 3" xfId="5291"/>
    <cellStyle name="40% - Accent5 2 6" xfId="4618"/>
    <cellStyle name="40% - Accent5 2 7" xfId="4617"/>
    <cellStyle name="40% - Accent5 2 8" xfId="5003"/>
    <cellStyle name="40% - Accent5 20" xfId="6122"/>
    <cellStyle name="40% - Accent5 21" xfId="6123"/>
    <cellStyle name="40% - Accent5 22" xfId="6124"/>
    <cellStyle name="40% - Accent5 23" xfId="6125"/>
    <cellStyle name="40% - Accent5 24" xfId="6126"/>
    <cellStyle name="40% - Accent5 25" xfId="6127"/>
    <cellStyle name="40% - Accent5 26" xfId="6128"/>
    <cellStyle name="40% - Accent5 27" xfId="6129"/>
    <cellStyle name="40% - Accent5 28" xfId="6130"/>
    <cellStyle name="40% - Accent5 3" xfId="102"/>
    <cellStyle name="40% - Accent5 3 2" xfId="103"/>
    <cellStyle name="40% - Accent5 3 3" xfId="6131"/>
    <cellStyle name="40% - Accent5 3 4" xfId="6132"/>
    <cellStyle name="40% - Accent5 4" xfId="104"/>
    <cellStyle name="40% - Accent5 4 2" xfId="910"/>
    <cellStyle name="40% - Accent5 4 2 2" xfId="4613"/>
    <cellStyle name="40% - Accent5 4 2 2 2" xfId="6133"/>
    <cellStyle name="40% - Accent5 4 2 3" xfId="6134"/>
    <cellStyle name="40% - Accent5 4 3" xfId="5004"/>
    <cellStyle name="40% - Accent5 4 3 2" xfId="5299"/>
    <cellStyle name="40% - Accent5 4 4" xfId="6135"/>
    <cellStyle name="40% - Accent5 4 5" xfId="6136"/>
    <cellStyle name="40% - Accent5 4 6" xfId="6137"/>
    <cellStyle name="40% - Accent5 5" xfId="911"/>
    <cellStyle name="40% - Accent5 5 2" xfId="4612"/>
    <cellStyle name="40% - Accent5 5 2 2" xfId="5005"/>
    <cellStyle name="40% - Accent5 5 3" xfId="6138"/>
    <cellStyle name="40% - Accent5 5 4" xfId="6139"/>
    <cellStyle name="40% - Accent5 6" xfId="912"/>
    <cellStyle name="40% - Accent5 6 2" xfId="4609"/>
    <cellStyle name="40% - Accent5 6 2 2" xfId="6140"/>
    <cellStyle name="40% - Accent5 6 3" xfId="5006"/>
    <cellStyle name="40% - Accent5 6 3 2" xfId="6141"/>
    <cellStyle name="40% - Accent5 6 4" xfId="5301"/>
    <cellStyle name="40% - Accent5 7" xfId="5007"/>
    <cellStyle name="40% - Accent5 7 2" xfId="6142"/>
    <cellStyle name="40% - Accent5 7 3" xfId="6143"/>
    <cellStyle name="40% - Accent5 8" xfId="5172"/>
    <cellStyle name="40% - Accent5 8 2" xfId="6144"/>
    <cellStyle name="40% - Accent5 9" xfId="5173"/>
    <cellStyle name="40% - Accent5 9 2" xfId="6145"/>
    <cellStyle name="40% - Accent6" xfId="10658" builtinId="51" customBuiltin="1"/>
    <cellStyle name="40% - Accent6 10" xfId="6146"/>
    <cellStyle name="40% - Accent6 11" xfId="6147"/>
    <cellStyle name="40% - Accent6 12" xfId="6148"/>
    <cellStyle name="40% - Accent6 13" xfId="6149"/>
    <cellStyle name="40% - Accent6 14" xfId="6150"/>
    <cellStyle name="40% - Accent6 15" xfId="6151"/>
    <cellStyle name="40% - Accent6 16" xfId="6152"/>
    <cellStyle name="40% - Accent6 17" xfId="6153"/>
    <cellStyle name="40% - Accent6 18" xfId="6154"/>
    <cellStyle name="40% - Accent6 19" xfId="6155"/>
    <cellStyle name="40% - Accent6 2" xfId="105"/>
    <cellStyle name="40% - Accent6 2 2" xfId="106"/>
    <cellStyle name="40% - Accent6 2 2 2" xfId="107"/>
    <cellStyle name="40% - Accent6 2 2 2 2" xfId="6158"/>
    <cellStyle name="40% - Accent6 2 2 3" xfId="108"/>
    <cellStyle name="40% - Accent6 2 2 4" xfId="6159"/>
    <cellStyle name="40% - Accent6 2 3" xfId="521"/>
    <cellStyle name="40% - Accent6 2 3 2" xfId="913"/>
    <cellStyle name="40% - Accent6 2 4" xfId="914"/>
    <cellStyle name="40% - Accent6 2 4 2" xfId="4601"/>
    <cellStyle name="40% - Accent6 2 4 2 2" xfId="5008"/>
    <cellStyle name="40% - Accent6 2 4 2 2 2" xfId="6162"/>
    <cellStyle name="40% - Accent6 2 4 3" xfId="6163"/>
    <cellStyle name="40% - Accent6 2 5" xfId="915"/>
    <cellStyle name="40% - Accent6 2 5 2" xfId="4599"/>
    <cellStyle name="40% - Accent6 2 5 2 2" xfId="6165"/>
    <cellStyle name="40% - Accent6 2 5 3" xfId="5009"/>
    <cellStyle name="40% - Accent6 2 5 4" xfId="5311"/>
    <cellStyle name="40% - Accent6 2 5 5" xfId="6164"/>
    <cellStyle name="40% - Accent6 2 6" xfId="4598"/>
    <cellStyle name="40% - Accent6 2 7" xfId="4594"/>
    <cellStyle name="40% - Accent6 2 8" xfId="5010"/>
    <cellStyle name="40% - Accent6 20" xfId="6168"/>
    <cellStyle name="40% - Accent6 21" xfId="6169"/>
    <cellStyle name="40% - Accent6 22" xfId="6170"/>
    <cellStyle name="40% - Accent6 23" xfId="6171"/>
    <cellStyle name="40% - Accent6 24" xfId="6172"/>
    <cellStyle name="40% - Accent6 25" xfId="6173"/>
    <cellStyle name="40% - Accent6 26" xfId="6174"/>
    <cellStyle name="40% - Accent6 27" xfId="6177"/>
    <cellStyle name="40% - Accent6 28" xfId="6178"/>
    <cellStyle name="40% - Accent6 3" xfId="109"/>
    <cellStyle name="40% - Accent6 3 2" xfId="110"/>
    <cellStyle name="40% - Accent6 3 3" xfId="6179"/>
    <cellStyle name="40% - Accent6 3 4" xfId="6180"/>
    <cellStyle name="40% - Accent6 4" xfId="111"/>
    <cellStyle name="40% - Accent6 4 2" xfId="916"/>
    <cellStyle name="40% - Accent6 4 2 2" xfId="4590"/>
    <cellStyle name="40% - Accent6 4 2 2 2" xfId="6184"/>
    <cellStyle name="40% - Accent6 4 2 3" xfId="6185"/>
    <cellStyle name="40% - Accent6 4 2 4" xfId="6183"/>
    <cellStyle name="40% - Accent6 4 3" xfId="5011"/>
    <cellStyle name="40% - Accent6 4 3 2" xfId="5319"/>
    <cellStyle name="40% - Accent6 4 3 3" xfId="6186"/>
    <cellStyle name="40% - Accent6 4 4" xfId="6187"/>
    <cellStyle name="40% - Accent6 4 5" xfId="6188"/>
    <cellStyle name="40% - Accent6 4 6" xfId="6189"/>
    <cellStyle name="40% - Accent6 5" xfId="917"/>
    <cellStyle name="40% - Accent6 5 2" xfId="4589"/>
    <cellStyle name="40% - Accent6 5 2 2" xfId="5012"/>
    <cellStyle name="40% - Accent6 5 3" xfId="6193"/>
    <cellStyle name="40% - Accent6 5 4" xfId="6194"/>
    <cellStyle name="40% - Accent6 5 5" xfId="6192"/>
    <cellStyle name="40% - Accent6 6" xfId="918"/>
    <cellStyle name="40% - Accent6 6 2" xfId="4584"/>
    <cellStyle name="40% - Accent6 6 2 2" xfId="6196"/>
    <cellStyle name="40% - Accent6 6 3" xfId="5013"/>
    <cellStyle name="40% - Accent6 6 3 2" xfId="6197"/>
    <cellStyle name="40% - Accent6 6 4" xfId="5322"/>
    <cellStyle name="40% - Accent6 6 5" xfId="6195"/>
    <cellStyle name="40% - Accent6 7" xfId="5014"/>
    <cellStyle name="40% - Accent6 7 2" xfId="6200"/>
    <cellStyle name="40% - Accent6 7 3" xfId="6201"/>
    <cellStyle name="40% - Accent6 8" xfId="5200"/>
    <cellStyle name="40% - Accent6 8 2" xfId="6202"/>
    <cellStyle name="40% - Accent6 9" xfId="5202"/>
    <cellStyle name="40% - Accent6 9 2" xfId="6203"/>
    <cellStyle name="40% - Akzent1" xfId="112"/>
    <cellStyle name="40% - Akzent2" xfId="113"/>
    <cellStyle name="40% - Akzent3" xfId="114"/>
    <cellStyle name="40% - Akzent4" xfId="115"/>
    <cellStyle name="40% - Akzent5" xfId="116"/>
    <cellStyle name="40% - Akzent6" xfId="117"/>
    <cellStyle name="40% - Ênfase1" xfId="919"/>
    <cellStyle name="40% - Ênfase2" xfId="920"/>
    <cellStyle name="40% - Ênfase3" xfId="921"/>
    <cellStyle name="40% - Ênfase4" xfId="922"/>
    <cellStyle name="40% - Ênfase5" xfId="923"/>
    <cellStyle name="40% - Ênfase6" xfId="924"/>
    <cellStyle name="40% - Énfasis1" xfId="925"/>
    <cellStyle name="40% - Énfasis2" xfId="926"/>
    <cellStyle name="40% - Énfasis3" xfId="927"/>
    <cellStyle name="40% - Énfasis4" xfId="928"/>
    <cellStyle name="40% - Énfasis5" xfId="929"/>
    <cellStyle name="40% - Énfasis6" xfId="930"/>
    <cellStyle name="40% - Έμφαση1" xfId="931"/>
    <cellStyle name="40% - Έμφαση2" xfId="932"/>
    <cellStyle name="40% - Έμφαση3" xfId="933"/>
    <cellStyle name="40% - Έμφαση4" xfId="934"/>
    <cellStyle name="40% - Έμφαση5" xfId="935"/>
    <cellStyle name="40% - Έμφαση6" xfId="936"/>
    <cellStyle name="40% - Акцент1" xfId="937"/>
    <cellStyle name="40% - Акцент1 2" xfId="938"/>
    <cellStyle name="40% - Акцент2" xfId="939"/>
    <cellStyle name="40% - Акцент3" xfId="940"/>
    <cellStyle name="40% - Акцент3 2" xfId="941"/>
    <cellStyle name="40% - Акцент4" xfId="942"/>
    <cellStyle name="40% - Акцент4 2" xfId="943"/>
    <cellStyle name="40% - Акцент5" xfId="944"/>
    <cellStyle name="40% - Акцент5 2" xfId="945"/>
    <cellStyle name="40% - Акцент6" xfId="950"/>
    <cellStyle name="40% - Акцент6 2" xfId="951"/>
    <cellStyle name="5 indents" xfId="952"/>
    <cellStyle name="5 indents 2" xfId="953"/>
    <cellStyle name="5 indents 3" xfId="954"/>
    <cellStyle name="60 % - Accent1" xfId="955"/>
    <cellStyle name="60 % - Accent2" xfId="956"/>
    <cellStyle name="60 % - Accent3" xfId="957"/>
    <cellStyle name="60 % - Accent4" xfId="958"/>
    <cellStyle name="60 % - Accent5" xfId="959"/>
    <cellStyle name="60 % - Accent6" xfId="960"/>
    <cellStyle name="60% - ANZg 1" xfId="961"/>
    <cellStyle name="60% - ANZg 2" xfId="962"/>
    <cellStyle name="60% - ANZg 3" xfId="963"/>
    <cellStyle name="60% - ANZg 4" xfId="964"/>
    <cellStyle name="60% - ANZg 5" xfId="965"/>
    <cellStyle name="60% - ANZg 6" xfId="966"/>
    <cellStyle name="60% - Accent1" xfId="10639" builtinId="32" customBuiltin="1"/>
    <cellStyle name="60% - Accent1 10" xfId="6204"/>
    <cellStyle name="60% - Accent1 11" xfId="6205"/>
    <cellStyle name="60% - Accent1 12" xfId="6206"/>
    <cellStyle name="60% - Accent1 13" xfId="6207"/>
    <cellStyle name="60% - Accent1 14" xfId="6208"/>
    <cellStyle name="60% - Accent1 15" xfId="6209"/>
    <cellStyle name="60% - Accent1 16" xfId="6210"/>
    <cellStyle name="60% - Accent1 17" xfId="6211"/>
    <cellStyle name="60% - Accent1 18" xfId="6212"/>
    <cellStyle name="60% - Accent1 19" xfId="6213"/>
    <cellStyle name="60% - Accent1 2" xfId="118"/>
    <cellStyle name="60% - Accent1 2 2" xfId="119"/>
    <cellStyle name="60% - Accent1 2 2 2" xfId="120"/>
    <cellStyle name="60% - Accent1 2 2 2 2" xfId="6214"/>
    <cellStyle name="60% - Accent1 2 2 3" xfId="121"/>
    <cellStyle name="60% - Accent1 2 2 4" xfId="967"/>
    <cellStyle name="60% - Accent1 2 2 5" xfId="6215"/>
    <cellStyle name="60% - Accent1 2 3" xfId="528"/>
    <cellStyle name="60% - Accent1 2 3 2" xfId="4548"/>
    <cellStyle name="60% - Accent1 2 3 2 2" xfId="6217"/>
    <cellStyle name="60% - Accent1 2 3 2 3" xfId="6216"/>
    <cellStyle name="60% - Accent1 2 3 3" xfId="6218"/>
    <cellStyle name="60% - Accent1 2 4" xfId="968"/>
    <cellStyle name="60% - Accent1 2 4 2" xfId="6219"/>
    <cellStyle name="60% - Accent1 20" xfId="6220"/>
    <cellStyle name="60% - Accent1 21" xfId="6221"/>
    <cellStyle name="60% - Accent1 22" xfId="6222"/>
    <cellStyle name="60% - Accent1 23" xfId="6223"/>
    <cellStyle name="60% - Accent1 24" xfId="6224"/>
    <cellStyle name="60% - Accent1 25" xfId="6225"/>
    <cellStyle name="60% - Accent1 26" xfId="6226"/>
    <cellStyle name="60% - Accent1 3" xfId="122"/>
    <cellStyle name="60% - Accent1 3 2" xfId="123"/>
    <cellStyle name="60% - Accent1 3 3" xfId="6227"/>
    <cellStyle name="60% - Accent1 3 4" xfId="6228"/>
    <cellStyle name="60% - Accent1 4" xfId="124"/>
    <cellStyle name="60% - Accent1 4 2" xfId="969"/>
    <cellStyle name="60% - Accent1 4 2 2" xfId="4547"/>
    <cellStyle name="60% - Accent1 4 2 2 2" xfId="6230"/>
    <cellStyle name="60% - Accent1 4 2 3" xfId="6229"/>
    <cellStyle name="60% - Accent1 4 3" xfId="5015"/>
    <cellStyle name="60% - Accent1 4 3 2" xfId="6231"/>
    <cellStyle name="60% - Accent1 4 4" xfId="6232"/>
    <cellStyle name="60% - Accent1 5" xfId="970"/>
    <cellStyle name="60% - Accent1 5 2" xfId="4546"/>
    <cellStyle name="60% - Accent1 5 2 2" xfId="5016"/>
    <cellStyle name="60% - Accent1 5 3" xfId="6234"/>
    <cellStyle name="60% - Accent1 5 4" xfId="6235"/>
    <cellStyle name="60% - Accent1 5 5" xfId="6233"/>
    <cellStyle name="60% - Accent1 6" xfId="971"/>
    <cellStyle name="60% - Accent1 6 2" xfId="5226"/>
    <cellStyle name="60% - Accent1 6 2 2" xfId="6236"/>
    <cellStyle name="60% - Accent1 6 3" xfId="6237"/>
    <cellStyle name="60% - Accent1 7" xfId="5227"/>
    <cellStyle name="60% - Accent1 7 2" xfId="6238"/>
    <cellStyle name="60% - Accent1 7 3" xfId="6239"/>
    <cellStyle name="60% - Accent1 8" xfId="6240"/>
    <cellStyle name="60% - Accent1 9" xfId="6241"/>
    <cellStyle name="60% - Accent2" xfId="10643" builtinId="36" customBuiltin="1"/>
    <cellStyle name="60% - Accent2 10" xfId="6242"/>
    <cellStyle name="60% - Accent2 11" xfId="6243"/>
    <cellStyle name="60% - Accent2 12" xfId="6244"/>
    <cellStyle name="60% - Accent2 13" xfId="6245"/>
    <cellStyle name="60% - Accent2 14" xfId="6246"/>
    <cellStyle name="60% - Accent2 15" xfId="6247"/>
    <cellStyle name="60% - Accent2 16" xfId="6248"/>
    <cellStyle name="60% - Accent2 17" xfId="6249"/>
    <cellStyle name="60% - Accent2 18" xfId="6250"/>
    <cellStyle name="60% - Accent2 19" xfId="6251"/>
    <cellStyle name="60% - Accent2 2" xfId="125"/>
    <cellStyle name="60% - Accent2 2 2" xfId="126"/>
    <cellStyle name="60% - Accent2 2 2 2" xfId="972"/>
    <cellStyle name="60% - Accent2 2 2 3" xfId="6252"/>
    <cellStyle name="60% - Accent2 2 3" xfId="4545"/>
    <cellStyle name="60% - Accent2 2 3 2" xfId="6253"/>
    <cellStyle name="60% - Accent2 2 3 3" xfId="6254"/>
    <cellStyle name="60% - Accent2 20" xfId="6255"/>
    <cellStyle name="60% - Accent2 21" xfId="6256"/>
    <cellStyle name="60% - Accent2 22" xfId="6257"/>
    <cellStyle name="60% - Accent2 23" xfId="6258"/>
    <cellStyle name="60% - Accent2 24" xfId="6259"/>
    <cellStyle name="60% - Accent2 25" xfId="6260"/>
    <cellStyle name="60% - Accent2 26" xfId="6261"/>
    <cellStyle name="60% - Accent2 3" xfId="127"/>
    <cellStyle name="60% - Accent2 3 2" xfId="128"/>
    <cellStyle name="60% - Accent2 3 3" xfId="6262"/>
    <cellStyle name="60% - Accent2 3 4" xfId="6263"/>
    <cellStyle name="60% - Accent2 4" xfId="129"/>
    <cellStyle name="60% - Accent2 4 2" xfId="973"/>
    <cellStyle name="60% - Accent2 4 2 2" xfId="4544"/>
    <cellStyle name="60% - Accent2 4 2 2 2" xfId="6264"/>
    <cellStyle name="60% - Accent2 4 3" xfId="5017"/>
    <cellStyle name="60% - Accent2 4 4" xfId="6265"/>
    <cellStyle name="60% - Accent2 5" xfId="974"/>
    <cellStyle name="60% - Accent2 5 2" xfId="4543"/>
    <cellStyle name="60% - Accent2 5 2 2" xfId="6266"/>
    <cellStyle name="60% - Accent2 5 3" xfId="6267"/>
    <cellStyle name="60% - Accent2 5 4" xfId="6268"/>
    <cellStyle name="60% - Accent2 6" xfId="5239"/>
    <cellStyle name="60% - Accent2 6 2" xfId="6269"/>
    <cellStyle name="60% - Accent2 6 3" xfId="6270"/>
    <cellStyle name="60% - Accent2 7" xfId="5240"/>
    <cellStyle name="60% - Accent2 7 2" xfId="6271"/>
    <cellStyle name="60% - Accent2 7 3" xfId="6272"/>
    <cellStyle name="60% - Accent2 8" xfId="6273"/>
    <cellStyle name="60% - Accent2 9" xfId="6274"/>
    <cellStyle name="60% - Accent3" xfId="10647" builtinId="40" customBuiltin="1"/>
    <cellStyle name="60% - Accent3 10" xfId="6275"/>
    <cellStyle name="60% - Accent3 11" xfId="6276"/>
    <cellStyle name="60% - Accent3 12" xfId="6277"/>
    <cellStyle name="60% - Accent3 13" xfId="6278"/>
    <cellStyle name="60% - Accent3 14" xfId="6279"/>
    <cellStyle name="60% - Accent3 15" xfId="6280"/>
    <cellStyle name="60% - Accent3 16" xfId="6281"/>
    <cellStyle name="60% - Accent3 17" xfId="6282"/>
    <cellStyle name="60% - Accent3 18" xfId="6283"/>
    <cellStyle name="60% - Accent3 19" xfId="6284"/>
    <cellStyle name="60% - Accent3 2" xfId="130"/>
    <cellStyle name="60% - Accent3 2 2" xfId="131"/>
    <cellStyle name="60% - Accent3 2 2 2" xfId="132"/>
    <cellStyle name="60% - Accent3 2 2 2 2" xfId="6285"/>
    <cellStyle name="60% - Accent3 2 2 3" xfId="133"/>
    <cellStyle name="60% - Accent3 2 2 4" xfId="976"/>
    <cellStyle name="60% - Accent3 2 2 5" xfId="6286"/>
    <cellStyle name="60% - Accent3 2 3" xfId="534"/>
    <cellStyle name="60% - Accent3 2 3 2" xfId="4542"/>
    <cellStyle name="60% - Accent3 2 3 2 2" xfId="6288"/>
    <cellStyle name="60% - Accent3 2 3 2 3" xfId="6287"/>
    <cellStyle name="60% - Accent3 2 3 3" xfId="6289"/>
    <cellStyle name="60% - Accent3 2 4" xfId="977"/>
    <cellStyle name="60% - Accent3 2 4 2" xfId="6290"/>
    <cellStyle name="60% - Accent3 20" xfId="6291"/>
    <cellStyle name="60% - Accent3 21" xfId="6292"/>
    <cellStyle name="60% - Accent3 22" xfId="6293"/>
    <cellStyle name="60% - Accent3 23" xfId="6294"/>
    <cellStyle name="60% - Accent3 24" xfId="6295"/>
    <cellStyle name="60% - Accent3 25" xfId="6296"/>
    <cellStyle name="60% - Accent3 26" xfId="6297"/>
    <cellStyle name="60% - Accent3 3" xfId="134"/>
    <cellStyle name="60% - Accent3 3 2" xfId="135"/>
    <cellStyle name="60% - Accent3 3 3" xfId="6298"/>
    <cellStyle name="60% - Accent3 3 4" xfId="6299"/>
    <cellStyle name="60% - Accent3 4" xfId="136"/>
    <cellStyle name="60% - Accent3 4 2" xfId="979"/>
    <cellStyle name="60% - Accent3 4 2 2" xfId="4541"/>
    <cellStyle name="60% - Accent3 4 2 2 2" xfId="6301"/>
    <cellStyle name="60% - Accent3 4 2 3" xfId="6300"/>
    <cellStyle name="60% - Accent3 4 3" xfId="5018"/>
    <cellStyle name="60% - Accent3 4 3 2" xfId="6302"/>
    <cellStyle name="60% - Accent3 4 4" xfId="6303"/>
    <cellStyle name="60% - Accent3 5" xfId="980"/>
    <cellStyle name="60% - Accent3 5 2" xfId="4540"/>
    <cellStyle name="60% - Accent3 5 2 2" xfId="5019"/>
    <cellStyle name="60% - Accent3 5 3" xfId="6305"/>
    <cellStyle name="60% - Accent3 5 4" xfId="6306"/>
    <cellStyle name="60% - Accent3 5 5" xfId="6304"/>
    <cellStyle name="60% - Accent3 6" xfId="981"/>
    <cellStyle name="60% - Accent3 6 2" xfId="5255"/>
    <cellStyle name="60% - Accent3 6 2 2" xfId="6307"/>
    <cellStyle name="60% - Accent3 6 3" xfId="6308"/>
    <cellStyle name="60% - Accent3 7" xfId="5256"/>
    <cellStyle name="60% - Accent3 7 2" xfId="6309"/>
    <cellStyle name="60% - Accent3 7 3" xfId="6310"/>
    <cellStyle name="60% - Accent3 8" xfId="6311"/>
    <cellStyle name="60% - Accent3 9" xfId="6312"/>
    <cellStyle name="60% - Accent4" xfId="10651" builtinId="44" customBuiltin="1"/>
    <cellStyle name="60% - Accent4 10" xfId="6313"/>
    <cellStyle name="60% - Accent4 11" xfId="6314"/>
    <cellStyle name="60% - Accent4 12" xfId="6315"/>
    <cellStyle name="60% - Accent4 13" xfId="6316"/>
    <cellStyle name="60% - Accent4 14" xfId="6317"/>
    <cellStyle name="60% - Accent4 15" xfId="6318"/>
    <cellStyle name="60% - Accent4 16" xfId="6319"/>
    <cellStyle name="60% - Accent4 17" xfId="6320"/>
    <cellStyle name="60% - Accent4 18" xfId="6321"/>
    <cellStyle name="60% - Accent4 19" xfId="6322"/>
    <cellStyle name="60% - Accent4 2" xfId="137"/>
    <cellStyle name="60% - Accent4 2 2" xfId="138"/>
    <cellStyle name="60% - Accent4 2 2 2" xfId="139"/>
    <cellStyle name="60% - Accent4 2 2 2 2" xfId="6323"/>
    <cellStyle name="60% - Accent4 2 2 3" xfId="140"/>
    <cellStyle name="60% - Accent4 2 2 4" xfId="982"/>
    <cellStyle name="60% - Accent4 2 2 5" xfId="6324"/>
    <cellStyle name="60% - Accent4 2 3" xfId="539"/>
    <cellStyle name="60% - Accent4 2 3 2" xfId="4539"/>
    <cellStyle name="60% - Accent4 2 3 2 2" xfId="6326"/>
    <cellStyle name="60% - Accent4 2 3 2 3" xfId="6325"/>
    <cellStyle name="60% - Accent4 2 3 3" xfId="6327"/>
    <cellStyle name="60% - Accent4 2 4" xfId="983"/>
    <cellStyle name="60% - Accent4 2 4 2" xfId="6328"/>
    <cellStyle name="60% - Accent4 20" xfId="6329"/>
    <cellStyle name="60% - Accent4 21" xfId="6330"/>
    <cellStyle name="60% - Accent4 22" xfId="6331"/>
    <cellStyle name="60% - Accent4 23" xfId="6332"/>
    <cellStyle name="60% - Accent4 24" xfId="6333"/>
    <cellStyle name="60% - Accent4 25" xfId="6334"/>
    <cellStyle name="60% - Accent4 26" xfId="6335"/>
    <cellStyle name="60% - Accent4 3" xfId="141"/>
    <cellStyle name="60% - Accent4 3 2" xfId="142"/>
    <cellStyle name="60% - Accent4 3 3" xfId="6336"/>
    <cellStyle name="60% - Accent4 3 4" xfId="6337"/>
    <cellStyle name="60% - Accent4 4" xfId="143"/>
    <cellStyle name="60% - Accent4 4 2" xfId="985"/>
    <cellStyle name="60% - Accent4 4 2 2" xfId="4538"/>
    <cellStyle name="60% - Accent4 4 2 2 2" xfId="6339"/>
    <cellStyle name="60% - Accent4 4 2 3" xfId="6338"/>
    <cellStyle name="60% - Accent4 4 3" xfId="5020"/>
    <cellStyle name="60% - Accent4 4 3 2" xfId="6340"/>
    <cellStyle name="60% - Accent4 4 4" xfId="6341"/>
    <cellStyle name="60% - Accent4 5" xfId="986"/>
    <cellStyle name="60% - Accent4 5 2" xfId="4537"/>
    <cellStyle name="60% - Accent4 5 2 2" xfId="5021"/>
    <cellStyle name="60% - Accent4 5 3" xfId="6343"/>
    <cellStyle name="60% - Accent4 5 4" xfId="6344"/>
    <cellStyle name="60% - Accent4 5 5" xfId="6342"/>
    <cellStyle name="60% - Accent4 6" xfId="987"/>
    <cellStyle name="60% - Accent4 6 2" xfId="5277"/>
    <cellStyle name="60% - Accent4 6 2 2" xfId="6345"/>
    <cellStyle name="60% - Accent4 6 3" xfId="6346"/>
    <cellStyle name="60% - Accent4 7" xfId="5278"/>
    <cellStyle name="60% - Accent4 7 2" xfId="6347"/>
    <cellStyle name="60% - Accent4 7 3" xfId="6348"/>
    <cellStyle name="60% - Accent4 8" xfId="6349"/>
    <cellStyle name="60% - Accent4 9" xfId="6350"/>
    <cellStyle name="60% - Accent5" xfId="10655" builtinId="48" customBuiltin="1"/>
    <cellStyle name="60% - Accent5 10" xfId="6351"/>
    <cellStyle name="60% - Accent5 11" xfId="6352"/>
    <cellStyle name="60% - Accent5 12" xfId="6353"/>
    <cellStyle name="60% - Accent5 13" xfId="6354"/>
    <cellStyle name="60% - Accent5 14" xfId="6355"/>
    <cellStyle name="60% - Accent5 15" xfId="6356"/>
    <cellStyle name="60% - Accent5 16" xfId="6357"/>
    <cellStyle name="60% - Accent5 17" xfId="6358"/>
    <cellStyle name="60% - Accent5 18" xfId="6359"/>
    <cellStyle name="60% - Accent5 19" xfId="6360"/>
    <cellStyle name="60% - Accent5 2" xfId="144"/>
    <cellStyle name="60% - Accent5 2 2" xfId="145"/>
    <cellStyle name="60% - Accent5 2 2 2" xfId="989"/>
    <cellStyle name="60% - Accent5 2 2 3" xfId="6361"/>
    <cellStyle name="60% - Accent5 2 3" xfId="4536"/>
    <cellStyle name="60% - Accent5 2 3 2" xfId="6362"/>
    <cellStyle name="60% - Accent5 2 3 3" xfId="6363"/>
    <cellStyle name="60% - Accent5 20" xfId="6364"/>
    <cellStyle name="60% - Accent5 21" xfId="6365"/>
    <cellStyle name="60% - Accent5 22" xfId="6366"/>
    <cellStyle name="60% - Accent5 23" xfId="6367"/>
    <cellStyle name="60% - Accent5 24" xfId="6368"/>
    <cellStyle name="60% - Accent5 25" xfId="6369"/>
    <cellStyle name="60% - Accent5 26" xfId="6370"/>
    <cellStyle name="60% - Accent5 3" xfId="146"/>
    <cellStyle name="60% - Accent5 3 2" xfId="147"/>
    <cellStyle name="60% - Accent5 3 3" xfId="6371"/>
    <cellStyle name="60% - Accent5 3 4" xfId="6372"/>
    <cellStyle name="60% - Accent5 4" xfId="148"/>
    <cellStyle name="60% - Accent5 4 2" xfId="990"/>
    <cellStyle name="60% - Accent5 4 2 2" xfId="4535"/>
    <cellStyle name="60% - Accent5 4 2 2 2" xfId="6373"/>
    <cellStyle name="60% - Accent5 4 3" xfId="5022"/>
    <cellStyle name="60% - Accent5 4 4" xfId="6374"/>
    <cellStyle name="60% - Accent5 5" xfId="991"/>
    <cellStyle name="60% - Accent5 5 2" xfId="4534"/>
    <cellStyle name="60% - Accent5 5 2 2" xfId="6375"/>
    <cellStyle name="60% - Accent5 5 3" xfId="6376"/>
    <cellStyle name="60% - Accent5 5 4" xfId="6377"/>
    <cellStyle name="60% - Accent5 6" xfId="5292"/>
    <cellStyle name="60% - Accent5 6 2" xfId="6378"/>
    <cellStyle name="60% - Accent5 6 3" xfId="6379"/>
    <cellStyle name="60% - Accent5 7" xfId="5293"/>
    <cellStyle name="60% - Accent5 7 2" xfId="6380"/>
    <cellStyle name="60% - Accent5 7 3" xfId="6381"/>
    <cellStyle name="60% - Accent5 8" xfId="6382"/>
    <cellStyle name="60% - Accent5 9" xfId="6383"/>
    <cellStyle name="60% - Accent6" xfId="10659" builtinId="52" customBuiltin="1"/>
    <cellStyle name="60% - Accent6 10" xfId="6384"/>
    <cellStyle name="60% - Accent6 11" xfId="6385"/>
    <cellStyle name="60% - Accent6 12" xfId="6386"/>
    <cellStyle name="60% - Accent6 13" xfId="6387"/>
    <cellStyle name="60% - Accent6 14" xfId="6388"/>
    <cellStyle name="60% - Accent6 15" xfId="6389"/>
    <cellStyle name="60% - Accent6 16" xfId="6390"/>
    <cellStyle name="60% - Accent6 17" xfId="6391"/>
    <cellStyle name="60% - Accent6 18" xfId="6392"/>
    <cellStyle name="60% - Accent6 19" xfId="6393"/>
    <cellStyle name="60% - Accent6 2" xfId="149"/>
    <cellStyle name="60% - Accent6 2 2" xfId="150"/>
    <cellStyle name="60% - Accent6 2 2 2" xfId="151"/>
    <cellStyle name="60% - Accent6 2 2 2 2" xfId="6394"/>
    <cellStyle name="60% - Accent6 2 2 3" xfId="152"/>
    <cellStyle name="60% - Accent6 2 2 4" xfId="6395"/>
    <cellStyle name="60% - Accent6 2 3" xfId="545"/>
    <cellStyle name="60% - Accent6 2 3 2" xfId="4531"/>
    <cellStyle name="60% - Accent6 2 3 2 2" xfId="6397"/>
    <cellStyle name="60% - Accent6 2 3 2 3" xfId="6396"/>
    <cellStyle name="60% - Accent6 2 3 3" xfId="6398"/>
    <cellStyle name="60% - Accent6 2 4" xfId="993"/>
    <cellStyle name="60% - Accent6 2 4 2" xfId="6399"/>
    <cellStyle name="60% - Accent6 20" xfId="6400"/>
    <cellStyle name="60% - Accent6 21" xfId="6401"/>
    <cellStyle name="60% - Accent6 22" xfId="6402"/>
    <cellStyle name="60% - Accent6 23" xfId="6403"/>
    <cellStyle name="60% - Accent6 24" xfId="6404"/>
    <cellStyle name="60% - Accent6 25" xfId="6405"/>
    <cellStyle name="60% - Accent6 26" xfId="6406"/>
    <cellStyle name="60% - Accent6 3" xfId="153"/>
    <cellStyle name="60% - Accent6 3 2" xfId="154"/>
    <cellStyle name="60% - Accent6 3 3" xfId="6407"/>
    <cellStyle name="60% - Accent6 3 4" xfId="6408"/>
    <cellStyle name="60% - Accent6 4" xfId="155"/>
    <cellStyle name="60% - Accent6 4 2" xfId="996"/>
    <cellStyle name="60% - Accent6 4 2 2" xfId="4530"/>
    <cellStyle name="60% - Accent6 4 2 2 2" xfId="6410"/>
    <cellStyle name="60% - Accent6 4 2 3" xfId="6409"/>
    <cellStyle name="60% - Accent6 4 3" xfId="5023"/>
    <cellStyle name="60% - Accent6 4 3 2" xfId="6411"/>
    <cellStyle name="60% - Accent6 4 4" xfId="6412"/>
    <cellStyle name="60% - Accent6 5" xfId="997"/>
    <cellStyle name="60% - Accent6 5 2" xfId="4529"/>
    <cellStyle name="60% - Accent6 5 2 2" xfId="5024"/>
    <cellStyle name="60% - Accent6 5 3" xfId="6414"/>
    <cellStyle name="60% - Accent6 5 4" xfId="6415"/>
    <cellStyle name="60% - Accent6 5 5" xfId="6413"/>
    <cellStyle name="60% - Accent6 6" xfId="998"/>
    <cellStyle name="60% - Accent6 6 2" xfId="5314"/>
    <cellStyle name="60% - Accent6 6 2 2" xfId="6416"/>
    <cellStyle name="60% - Accent6 6 3" xfId="6417"/>
    <cellStyle name="60% - Accent6 7" xfId="5315"/>
    <cellStyle name="60% - Accent6 7 2" xfId="6418"/>
    <cellStyle name="60% - Accent6 7 3" xfId="6419"/>
    <cellStyle name="60% - Accent6 8" xfId="6420"/>
    <cellStyle name="60% - Accent6 9" xfId="6421"/>
    <cellStyle name="60% - Akzent1" xfId="156"/>
    <cellStyle name="60% - Akzent1 2" xfId="547"/>
    <cellStyle name="60% - Akzent2" xfId="157"/>
    <cellStyle name="60% - Akzent2 2" xfId="549"/>
    <cellStyle name="60% - Akzent3" xfId="158"/>
    <cellStyle name="60% - Akzent3 2" xfId="551"/>
    <cellStyle name="60% - Akzent4" xfId="159"/>
    <cellStyle name="60% - Akzent4 2" xfId="553"/>
    <cellStyle name="60% - Akzent5" xfId="160"/>
    <cellStyle name="60% - Akzent5 2" xfId="554"/>
    <cellStyle name="60% - Akzent6" xfId="161"/>
    <cellStyle name="60% - Akzent6 2" xfId="555"/>
    <cellStyle name="60% - Ênfase1" xfId="1002"/>
    <cellStyle name="60% - Ênfase2" xfId="1003"/>
    <cellStyle name="60% - Ênfase3" xfId="1004"/>
    <cellStyle name="60% - Ênfase4" xfId="1005"/>
    <cellStyle name="60% - Ênfase5" xfId="1006"/>
    <cellStyle name="60% - Ênfase6" xfId="1007"/>
    <cellStyle name="60% - Énfasis1" xfId="1008"/>
    <cellStyle name="60% - Énfasis2" xfId="1009"/>
    <cellStyle name="60% - Énfasis3" xfId="1010"/>
    <cellStyle name="60% - Énfasis4" xfId="1011"/>
    <cellStyle name="60% - Énfasis5" xfId="1012"/>
    <cellStyle name="60% - Énfasis6" xfId="1013"/>
    <cellStyle name="60% - Έμφαση1" xfId="1014"/>
    <cellStyle name="60% - Έμφαση2" xfId="1015"/>
    <cellStyle name="60% - Έμφαση3" xfId="1016"/>
    <cellStyle name="60% - Έμφαση4" xfId="1017"/>
    <cellStyle name="60% - Έμφαση5" xfId="1018"/>
    <cellStyle name="60% - Έμφαση6" xfId="1019"/>
    <cellStyle name="60% - Акцент1" xfId="1020"/>
    <cellStyle name="60% - Акцент1 2" xfId="1021"/>
    <cellStyle name="60% - Акцент2" xfId="1022"/>
    <cellStyle name="60% - Акцент2 2" xfId="1023"/>
    <cellStyle name="60% - Акцент3" xfId="1024"/>
    <cellStyle name="60% - Акцент3 2" xfId="1025"/>
    <cellStyle name="60% - Акцент4" xfId="1026"/>
    <cellStyle name="60% - Акцент4 2" xfId="1027"/>
    <cellStyle name="60% - Акцент5" xfId="1028"/>
    <cellStyle name="60% - Акцент5 2" xfId="1029"/>
    <cellStyle name="60% - Акцент6" xfId="1030"/>
    <cellStyle name="60% - Акцент6 2" xfId="1031"/>
    <cellStyle name="A3 297 x 420 mm" xfId="1032"/>
    <cellStyle name="Accent1" xfId="10636" builtinId="29" customBuiltin="1"/>
    <cellStyle name="Accent1 - 20%" xfId="1033"/>
    <cellStyle name="Accent1 - 40%" xfId="1034"/>
    <cellStyle name="Accent1 - 60%" xfId="1035"/>
    <cellStyle name="Accent1 10" xfId="4370"/>
    <cellStyle name="Accent1 10 2" xfId="6424"/>
    <cellStyle name="Accent1 10 3" xfId="6423"/>
    <cellStyle name="Accent1 100" xfId="6957"/>
    <cellStyle name="Accent1 101" xfId="10422"/>
    <cellStyle name="Accent1 102" xfId="6991"/>
    <cellStyle name="Accent1 103" xfId="10424"/>
    <cellStyle name="Accent1 104" xfId="6997"/>
    <cellStyle name="Accent1 105" xfId="10426"/>
    <cellStyle name="Accent1 106" xfId="7000"/>
    <cellStyle name="Accent1 107" xfId="10427"/>
    <cellStyle name="Accent1 108" xfId="7001"/>
    <cellStyle name="Accent1 109" xfId="10428"/>
    <cellStyle name="Accent1 11" xfId="2361"/>
    <cellStyle name="Accent1 11 2" xfId="6426"/>
    <cellStyle name="Accent1 11 3" xfId="6425"/>
    <cellStyle name="Accent1 110" xfId="7002"/>
    <cellStyle name="Accent1 111" xfId="10429"/>
    <cellStyle name="Accent1 112" xfId="7003"/>
    <cellStyle name="Accent1 113" xfId="10430"/>
    <cellStyle name="Accent1 114" xfId="7004"/>
    <cellStyle name="Accent1 115" xfId="10431"/>
    <cellStyle name="Accent1 12" xfId="995"/>
    <cellStyle name="Accent1 12 2" xfId="6428"/>
    <cellStyle name="Accent1 12 3" xfId="6427"/>
    <cellStyle name="Accent1 13" xfId="2386"/>
    <cellStyle name="Accent1 13 2" xfId="6430"/>
    <cellStyle name="Accent1 13 3" xfId="6429"/>
    <cellStyle name="Accent1 14" xfId="992"/>
    <cellStyle name="Accent1 14 2" xfId="6432"/>
    <cellStyle name="Accent1 14 3" xfId="6431"/>
    <cellStyle name="Accent1 15" xfId="2396"/>
    <cellStyle name="Accent1 15 2" xfId="6434"/>
    <cellStyle name="Accent1 15 3" xfId="6433"/>
    <cellStyle name="Accent1 16" xfId="988"/>
    <cellStyle name="Accent1 16 2" xfId="6436"/>
    <cellStyle name="Accent1 16 3" xfId="6435"/>
    <cellStyle name="Accent1 17" xfId="4501"/>
    <cellStyle name="Accent1 17 2" xfId="6438"/>
    <cellStyle name="Accent1 17 3" xfId="6437"/>
    <cellStyle name="Accent1 18" xfId="4582"/>
    <cellStyle name="Accent1 18 2" xfId="6440"/>
    <cellStyle name="Accent1 18 3" xfId="6439"/>
    <cellStyle name="Accent1 19" xfId="4472"/>
    <cellStyle name="Accent1 19 2" xfId="6442"/>
    <cellStyle name="Accent1 19 3" xfId="6441"/>
    <cellStyle name="Accent1 2" xfId="162"/>
    <cellStyle name="Accent1 2 2" xfId="163"/>
    <cellStyle name="Accent1 2 2 2" xfId="164"/>
    <cellStyle name="Accent1 2 2 2 2" xfId="6443"/>
    <cellStyle name="Accent1 2 2 3" xfId="165"/>
    <cellStyle name="Accent1 2 2 4" xfId="1037"/>
    <cellStyle name="Accent1 2 2 5" xfId="6444"/>
    <cellStyle name="Accent1 2 3" xfId="557"/>
    <cellStyle name="Accent1 2 3 2" xfId="4492"/>
    <cellStyle name="Accent1 2 3 2 2" xfId="6446"/>
    <cellStyle name="Accent1 2 3 2 3" xfId="6445"/>
    <cellStyle name="Accent1 2 3 3" xfId="6447"/>
    <cellStyle name="Accent1 2 4" xfId="1039"/>
    <cellStyle name="Accent1 2 4 2" xfId="6449"/>
    <cellStyle name="Accent1 2 4 3" xfId="6448"/>
    <cellStyle name="Accent1 2 5" xfId="6450"/>
    <cellStyle name="Accent1 20" xfId="4587"/>
    <cellStyle name="Accent1 20 2" xfId="6452"/>
    <cellStyle name="Accent1 20 3" xfId="6451"/>
    <cellStyle name="Accent1 21" xfId="4467"/>
    <cellStyle name="Accent1 21 2" xfId="6454"/>
    <cellStyle name="Accent1 21 3" xfId="6453"/>
    <cellStyle name="Accent1 22" xfId="4592"/>
    <cellStyle name="Accent1 22 2" xfId="6456"/>
    <cellStyle name="Accent1 22 3" xfId="6455"/>
    <cellStyle name="Accent1 23" xfId="4462"/>
    <cellStyle name="Accent1 23 2" xfId="6458"/>
    <cellStyle name="Accent1 23 3" xfId="6457"/>
    <cellStyle name="Accent1 24" xfId="4596"/>
    <cellStyle name="Accent1 24 2" xfId="6460"/>
    <cellStyle name="Accent1 24 3" xfId="6459"/>
    <cellStyle name="Accent1 25" xfId="4456"/>
    <cellStyle name="Accent1 25 2" xfId="6462"/>
    <cellStyle name="Accent1 25 3" xfId="6461"/>
    <cellStyle name="Accent1 26" xfId="4603"/>
    <cellStyle name="Accent1 26 2" xfId="6463"/>
    <cellStyle name="Accent1 27" xfId="4449"/>
    <cellStyle name="Accent1 27 2" xfId="6465"/>
    <cellStyle name="Accent1 27 3" xfId="6464"/>
    <cellStyle name="Accent1 28" xfId="4606"/>
    <cellStyle name="Accent1 28 2" xfId="6466"/>
    <cellStyle name="Accent1 29" xfId="4444"/>
    <cellStyle name="Accent1 29 2" xfId="6467"/>
    <cellStyle name="Accent1 3" xfId="166"/>
    <cellStyle name="Accent1 3 2" xfId="167"/>
    <cellStyle name="Accent1 3 2 2" xfId="6468"/>
    <cellStyle name="Accent1 3 2 3" xfId="6469"/>
    <cellStyle name="Accent1 3 3" xfId="168"/>
    <cellStyle name="Accent1 3 3 2" xfId="1040"/>
    <cellStyle name="Accent1 3 3 2 2" xfId="6470"/>
    <cellStyle name="Accent1 3 3 3" xfId="6471"/>
    <cellStyle name="Accent1 3 4" xfId="6472"/>
    <cellStyle name="Accent1 30" xfId="4610"/>
    <cellStyle name="Accent1 30 2" xfId="6473"/>
    <cellStyle name="Accent1 31" xfId="4438"/>
    <cellStyle name="Accent1 31 2" xfId="6474"/>
    <cellStyle name="Accent1 32" xfId="4616"/>
    <cellStyle name="Accent1 33" xfId="4433"/>
    <cellStyle name="Accent1 34" xfId="4622"/>
    <cellStyle name="Accent1 35" xfId="4428"/>
    <cellStyle name="Accent1 36" xfId="4516"/>
    <cellStyle name="Accent1 37" xfId="4404"/>
    <cellStyle name="Accent1 38" xfId="4724"/>
    <cellStyle name="Accent1 39" xfId="4402"/>
    <cellStyle name="Accent1 4" xfId="169"/>
    <cellStyle name="Accent1 4 2" xfId="1041"/>
    <cellStyle name="Accent1 4 2 2" xfId="4480"/>
    <cellStyle name="Accent1 4 2 2 2" xfId="6476"/>
    <cellStyle name="Accent1 4 2 3" xfId="6475"/>
    <cellStyle name="Accent1 4 3" xfId="5026"/>
    <cellStyle name="Accent1 4 3 2" xfId="6477"/>
    <cellStyle name="Accent1 4 4" xfId="6478"/>
    <cellStyle name="Accent1 40" xfId="4730"/>
    <cellStyle name="Accent1 41" xfId="4399"/>
    <cellStyle name="Accent1 42" xfId="4747"/>
    <cellStyle name="Accent1 43" xfId="4393"/>
    <cellStyle name="Accent1 44" xfId="4767"/>
    <cellStyle name="Accent1 45" xfId="4391"/>
    <cellStyle name="Accent1 46" xfId="4776"/>
    <cellStyle name="Accent1 47" xfId="4386"/>
    <cellStyle name="Accent1 48" xfId="4786"/>
    <cellStyle name="Accent1 49" xfId="4382"/>
    <cellStyle name="Accent1 5" xfId="1042"/>
    <cellStyle name="Accent1 5 2" xfId="4476"/>
    <cellStyle name="Accent1 5 2 2" xfId="5027"/>
    <cellStyle name="Accent1 5 3" xfId="6480"/>
    <cellStyle name="Accent1 5 4" xfId="6481"/>
    <cellStyle name="Accent1 5 5" xfId="6479"/>
    <cellStyle name="Accent1 50" xfId="4804"/>
    <cellStyle name="Accent1 51" xfId="4379"/>
    <cellStyle name="Accent1 52" xfId="5025"/>
    <cellStyle name="Accent1 53" xfId="5047"/>
    <cellStyle name="Accent1 54" xfId="5403"/>
    <cellStyle name="Accent1 55" xfId="5552"/>
    <cellStyle name="Accent1 56" xfId="5373"/>
    <cellStyle name="Accent1 57" xfId="5557"/>
    <cellStyle name="Accent1 58" xfId="5368"/>
    <cellStyle name="Accent1 59" xfId="5561"/>
    <cellStyle name="Accent1 6" xfId="1043"/>
    <cellStyle name="Accent1 6 2" xfId="5360"/>
    <cellStyle name="Accent1 6 2 2" xfId="6482"/>
    <cellStyle name="Accent1 6 3" xfId="6483"/>
    <cellStyle name="Accent1 60" xfId="5364"/>
    <cellStyle name="Accent1 61" xfId="5566"/>
    <cellStyle name="Accent1 62" xfId="5358"/>
    <cellStyle name="Accent1 63" xfId="5571"/>
    <cellStyle name="Accent1 64" xfId="5353"/>
    <cellStyle name="Accent1 65" xfId="5576"/>
    <cellStyle name="Accent1 66" xfId="5347"/>
    <cellStyle name="Accent1 67" xfId="5582"/>
    <cellStyle name="Accent1 68" xfId="5341"/>
    <cellStyle name="Accent1 69" xfId="5587"/>
    <cellStyle name="Accent1 7" xfId="4342"/>
    <cellStyle name="Accent1 7 2" xfId="5361"/>
    <cellStyle name="Accent1 7 2 2" xfId="6484"/>
    <cellStyle name="Accent1 7 3" xfId="6485"/>
    <cellStyle name="Accent1 70" xfId="5337"/>
    <cellStyle name="Accent1 71" xfId="5586"/>
    <cellStyle name="Accent1 72" xfId="5323"/>
    <cellStyle name="Accent1 73" xfId="5591"/>
    <cellStyle name="Accent1 74" xfId="5317"/>
    <cellStyle name="Accent1 75" xfId="5597"/>
    <cellStyle name="Accent1 76" xfId="5310"/>
    <cellStyle name="Accent1 77" xfId="5603"/>
    <cellStyle name="Accent1 78" xfId="5304"/>
    <cellStyle name="Accent1 79" xfId="5609"/>
    <cellStyle name="Accent1 8" xfId="4369"/>
    <cellStyle name="Accent1 8 2" xfId="6487"/>
    <cellStyle name="Accent1 8 3" xfId="6486"/>
    <cellStyle name="Accent1 80" xfId="5298"/>
    <cellStyle name="Accent1 81" xfId="5614"/>
    <cellStyle name="Accent1 82" xfId="5290"/>
    <cellStyle name="Accent1 83" xfId="5619"/>
    <cellStyle name="Accent1 84" xfId="5333"/>
    <cellStyle name="Accent1 85" xfId="5661"/>
    <cellStyle name="Accent1 86" xfId="5206"/>
    <cellStyle name="Accent1 87" xfId="5667"/>
    <cellStyle name="Accent1 88" xfId="5197"/>
    <cellStyle name="Accent1 89" xfId="5674"/>
    <cellStyle name="Accent1 9" xfId="4341"/>
    <cellStyle name="Accent1 9 2" xfId="6489"/>
    <cellStyle name="Accent1 9 3" xfId="6488"/>
    <cellStyle name="Accent1 90" xfId="5191"/>
    <cellStyle name="Accent1 91" xfId="5682"/>
    <cellStyle name="Accent1 92" xfId="5182"/>
    <cellStyle name="Accent1 93" xfId="5688"/>
    <cellStyle name="Accent1 94" xfId="5176"/>
    <cellStyle name="Accent1 95" xfId="5694"/>
    <cellStyle name="Accent1 96" xfId="5169"/>
    <cellStyle name="Accent1 97" xfId="5698"/>
    <cellStyle name="Accent1 98" xfId="5164"/>
    <cellStyle name="Accent1 99" xfId="6422"/>
    <cellStyle name="Accent2" xfId="10640" builtinId="33" customBuiltin="1"/>
    <cellStyle name="Accent2 - 20%" xfId="1045"/>
    <cellStyle name="Accent2 - 40%" xfId="1046"/>
    <cellStyle name="Accent2 - 60%" xfId="1047"/>
    <cellStyle name="Accent2 10" xfId="4368"/>
    <cellStyle name="Accent2 10 2" xfId="6492"/>
    <cellStyle name="Accent2 10 3" xfId="6491"/>
    <cellStyle name="Accent2 100" xfId="6917"/>
    <cellStyle name="Accent2 101" xfId="10414"/>
    <cellStyle name="Accent2 102" xfId="6920"/>
    <cellStyle name="Accent2 103" xfId="10416"/>
    <cellStyle name="Accent2 104" xfId="6925"/>
    <cellStyle name="Accent2 105" xfId="10418"/>
    <cellStyle name="Accent2 106" xfId="6930"/>
    <cellStyle name="Accent2 107" xfId="10419"/>
    <cellStyle name="Accent2 108" xfId="6944"/>
    <cellStyle name="Accent2 109" xfId="10420"/>
    <cellStyle name="Accent2 11" xfId="2319"/>
    <cellStyle name="Accent2 11 2" xfId="6494"/>
    <cellStyle name="Accent2 11 3" xfId="6493"/>
    <cellStyle name="Accent2 110" xfId="6952"/>
    <cellStyle name="Accent2 111" xfId="10421"/>
    <cellStyle name="Accent2 112" xfId="6990"/>
    <cellStyle name="Accent2 113" xfId="10423"/>
    <cellStyle name="Accent2 114" xfId="6992"/>
    <cellStyle name="Accent2 115" xfId="10425"/>
    <cellStyle name="Accent2 12" xfId="1000"/>
    <cellStyle name="Accent2 12 2" xfId="6496"/>
    <cellStyle name="Accent2 12 3" xfId="6495"/>
    <cellStyle name="Accent2 13" xfId="2335"/>
    <cellStyle name="Accent2 13 2" xfId="6498"/>
    <cellStyle name="Accent2 13 3" xfId="6497"/>
    <cellStyle name="Accent2 14" xfId="999"/>
    <cellStyle name="Accent2 14 2" xfId="6500"/>
    <cellStyle name="Accent2 14 3" xfId="6499"/>
    <cellStyle name="Accent2 15" xfId="2362"/>
    <cellStyle name="Accent2 15 2" xfId="6502"/>
    <cellStyle name="Accent2 15 3" xfId="6501"/>
    <cellStyle name="Accent2 16" xfId="994"/>
    <cellStyle name="Accent2 16 2" xfId="6504"/>
    <cellStyle name="Accent2 16 3" xfId="6503"/>
    <cellStyle name="Accent2 17" xfId="4511"/>
    <cellStyle name="Accent2 17 2" xfId="6506"/>
    <cellStyle name="Accent2 17 3" xfId="6505"/>
    <cellStyle name="Accent2 18" xfId="4576"/>
    <cellStyle name="Accent2 18 2" xfId="6508"/>
    <cellStyle name="Accent2 18 3" xfId="6507"/>
    <cellStyle name="Accent2 19" xfId="4481"/>
    <cellStyle name="Accent2 19 2" xfId="6510"/>
    <cellStyle name="Accent2 19 3" xfId="6509"/>
    <cellStyle name="Accent2 2" xfId="170"/>
    <cellStyle name="Accent2 2 2" xfId="171"/>
    <cellStyle name="Accent2 2 2 2" xfId="172"/>
    <cellStyle name="Accent2 2 2 2 2" xfId="6511"/>
    <cellStyle name="Accent2 2 2 3" xfId="173"/>
    <cellStyle name="Accent2 2 2 4" xfId="1049"/>
    <cellStyle name="Accent2 2 3" xfId="563"/>
    <cellStyle name="Accent2 2 3 2" xfId="4460"/>
    <cellStyle name="Accent2 2 3 2 2" xfId="6513"/>
    <cellStyle name="Accent2 2 3 2 3" xfId="6512"/>
    <cellStyle name="Accent2 2 3 3" xfId="6514"/>
    <cellStyle name="Accent2 2 4" xfId="1050"/>
    <cellStyle name="Accent2 2 4 2" xfId="6515"/>
    <cellStyle name="Accent2 20" xfId="4579"/>
    <cellStyle name="Accent2 20 2" xfId="6517"/>
    <cellStyle name="Accent2 20 3" xfId="6516"/>
    <cellStyle name="Accent2 21" xfId="4477"/>
    <cellStyle name="Accent2 21 2" xfId="6519"/>
    <cellStyle name="Accent2 21 3" xfId="6518"/>
    <cellStyle name="Accent2 22" xfId="4583"/>
    <cellStyle name="Accent2 22 2" xfId="6521"/>
    <cellStyle name="Accent2 22 3" xfId="6520"/>
    <cellStyle name="Accent2 23" xfId="4471"/>
    <cellStyle name="Accent2 23 2" xfId="6523"/>
    <cellStyle name="Accent2 23 3" xfId="6522"/>
    <cellStyle name="Accent2 24" xfId="4588"/>
    <cellStyle name="Accent2 24 2" xfId="6525"/>
    <cellStyle name="Accent2 24 3" xfId="6524"/>
    <cellStyle name="Accent2 25" xfId="4466"/>
    <cellStyle name="Accent2 25 2" xfId="6527"/>
    <cellStyle name="Accent2 25 3" xfId="6526"/>
    <cellStyle name="Accent2 26" xfId="4593"/>
    <cellStyle name="Accent2 26 2" xfId="6528"/>
    <cellStyle name="Accent2 27" xfId="4461"/>
    <cellStyle name="Accent2 27 2" xfId="6529"/>
    <cellStyle name="Accent2 28" xfId="4597"/>
    <cellStyle name="Accent2 28 2" xfId="6530"/>
    <cellStyle name="Accent2 29" xfId="4455"/>
    <cellStyle name="Accent2 29 2" xfId="6531"/>
    <cellStyle name="Accent2 3" xfId="174"/>
    <cellStyle name="Accent2 3 2" xfId="175"/>
    <cellStyle name="Accent2 3 3" xfId="6532"/>
    <cellStyle name="Accent2 3 4" xfId="6533"/>
    <cellStyle name="Accent2 30" xfId="4604"/>
    <cellStyle name="Accent2 30 2" xfId="6534"/>
    <cellStyle name="Accent2 31" xfId="4448"/>
    <cellStyle name="Accent2 31 2" xfId="6535"/>
    <cellStyle name="Accent2 32" xfId="4607"/>
    <cellStyle name="Accent2 33" xfId="4443"/>
    <cellStyle name="Accent2 34" xfId="4611"/>
    <cellStyle name="Accent2 35" xfId="4437"/>
    <cellStyle name="Accent2 36" xfId="4475"/>
    <cellStyle name="Accent2 37" xfId="4419"/>
    <cellStyle name="Accent2 38" xfId="4701"/>
    <cellStyle name="Accent2 39" xfId="4411"/>
    <cellStyle name="Accent2 4" xfId="176"/>
    <cellStyle name="Accent2 4 2" xfId="1052"/>
    <cellStyle name="Accent2 4 2 2" xfId="4453"/>
    <cellStyle name="Accent2 4 2 2 2" xfId="6537"/>
    <cellStyle name="Accent2 4 2 3" xfId="6536"/>
    <cellStyle name="Accent2 4 3" xfId="5030"/>
    <cellStyle name="Accent2 4 3 2" xfId="6538"/>
    <cellStyle name="Accent2 4 4" xfId="6539"/>
    <cellStyle name="Accent2 40" xfId="4712"/>
    <cellStyle name="Accent2 41" xfId="4406"/>
    <cellStyle name="Accent2 42" xfId="4718"/>
    <cellStyle name="Accent2 43" xfId="4403"/>
    <cellStyle name="Accent2 44" xfId="4726"/>
    <cellStyle name="Accent2 45" xfId="4400"/>
    <cellStyle name="Accent2 46" xfId="4736"/>
    <cellStyle name="Accent2 47" xfId="4396"/>
    <cellStyle name="Accent2 48" xfId="4751"/>
    <cellStyle name="Accent2 49" xfId="4392"/>
    <cellStyle name="Accent2 5" xfId="1053"/>
    <cellStyle name="Accent2 5 2" xfId="4451"/>
    <cellStyle name="Accent2 5 2 2" xfId="5031"/>
    <cellStyle name="Accent2 5 3" xfId="6541"/>
    <cellStyle name="Accent2 5 4" xfId="6542"/>
    <cellStyle name="Accent2 5 5" xfId="6540"/>
    <cellStyle name="Accent2 50" xfId="4768"/>
    <cellStyle name="Accent2 51" xfId="4387"/>
    <cellStyle name="Accent2 52" xfId="5028"/>
    <cellStyle name="Accent2 53" xfId="5045"/>
    <cellStyle name="Accent2 54" xfId="5419"/>
    <cellStyle name="Accent2 55" xfId="5536"/>
    <cellStyle name="Accent2 56" xfId="5385"/>
    <cellStyle name="Accent2 57" xfId="5541"/>
    <cellStyle name="Accent2 58" xfId="5381"/>
    <cellStyle name="Accent2 59" xfId="5546"/>
    <cellStyle name="Accent2 6" xfId="1054"/>
    <cellStyle name="Accent2 6 2" xfId="5395"/>
    <cellStyle name="Accent2 6 2 2" xfId="6543"/>
    <cellStyle name="Accent2 6 3" xfId="6544"/>
    <cellStyle name="Accent2 60" xfId="5378"/>
    <cellStyle name="Accent2 61" xfId="5551"/>
    <cellStyle name="Accent2 62" xfId="5374"/>
    <cellStyle name="Accent2 63" xfId="5556"/>
    <cellStyle name="Accent2 64" xfId="5369"/>
    <cellStyle name="Accent2 65" xfId="5560"/>
    <cellStyle name="Accent2 66" xfId="5365"/>
    <cellStyle name="Accent2 67" xfId="5565"/>
    <cellStyle name="Accent2 68" xfId="5359"/>
    <cellStyle name="Accent2 69" xfId="5570"/>
    <cellStyle name="Accent2 7" xfId="4345"/>
    <cellStyle name="Accent2 7 2" xfId="5396"/>
    <cellStyle name="Accent2 7 2 2" xfId="6545"/>
    <cellStyle name="Accent2 7 3" xfId="6546"/>
    <cellStyle name="Accent2 70" xfId="5354"/>
    <cellStyle name="Accent2 71" xfId="5568"/>
    <cellStyle name="Accent2 72" xfId="5336"/>
    <cellStyle name="Accent2 73" xfId="5574"/>
    <cellStyle name="Accent2 74" xfId="5332"/>
    <cellStyle name="Accent2 75" xfId="5580"/>
    <cellStyle name="Accent2 76" xfId="5328"/>
    <cellStyle name="Accent2 77" xfId="5585"/>
    <cellStyle name="Accent2 78" xfId="5324"/>
    <cellStyle name="Accent2 79" xfId="5590"/>
    <cellStyle name="Accent2 8" xfId="4367"/>
    <cellStyle name="Accent2 8 2" xfId="6548"/>
    <cellStyle name="Accent2 8 3" xfId="6547"/>
    <cellStyle name="Accent2 80" xfId="5318"/>
    <cellStyle name="Accent2 81" xfId="5596"/>
    <cellStyle name="Accent2 82" xfId="5312"/>
    <cellStyle name="Accent2 83" xfId="5602"/>
    <cellStyle name="Accent2 84" xfId="5363"/>
    <cellStyle name="Accent2 85" xfId="5636"/>
    <cellStyle name="Accent2 86" xfId="5230"/>
    <cellStyle name="Accent2 87" xfId="5644"/>
    <cellStyle name="Accent2 88" xfId="5223"/>
    <cellStyle name="Accent2 89" xfId="5653"/>
    <cellStyle name="Accent2 9" xfId="4343"/>
    <cellStyle name="Accent2 9 2" xfId="6550"/>
    <cellStyle name="Accent2 9 3" xfId="6549"/>
    <cellStyle name="Accent2 90" xfId="5217"/>
    <cellStyle name="Accent2 91" xfId="5658"/>
    <cellStyle name="Accent2 92" xfId="5211"/>
    <cellStyle name="Accent2 93" xfId="5663"/>
    <cellStyle name="Accent2 94" xfId="5204"/>
    <cellStyle name="Accent2 95" xfId="5670"/>
    <cellStyle name="Accent2 96" xfId="5195"/>
    <cellStyle name="Accent2 97" xfId="5681"/>
    <cellStyle name="Accent2 98" xfId="5188"/>
    <cellStyle name="Accent2 99" xfId="6490"/>
    <cellStyle name="Accent3" xfId="10644" builtinId="37" customBuiltin="1"/>
    <cellStyle name="Accent3 - 20%" xfId="1055"/>
    <cellStyle name="Accent3 - 40%" xfId="1056"/>
    <cellStyle name="Accent3 - 60%" xfId="1057"/>
    <cellStyle name="Accent3 10" xfId="4366"/>
    <cellStyle name="Accent3 10 2" xfId="6553"/>
    <cellStyle name="Accent3 10 3" xfId="6552"/>
    <cellStyle name="Accent3 100" xfId="6872"/>
    <cellStyle name="Accent3 101" xfId="10407"/>
    <cellStyle name="Accent3 102" xfId="6874"/>
    <cellStyle name="Accent3 103" xfId="10409"/>
    <cellStyle name="Accent3 104" xfId="6896"/>
    <cellStyle name="Accent3 105" xfId="10410"/>
    <cellStyle name="Accent3 106" xfId="6912"/>
    <cellStyle name="Accent3 107" xfId="10411"/>
    <cellStyle name="Accent3 108" xfId="6915"/>
    <cellStyle name="Accent3 109" xfId="10412"/>
    <cellStyle name="Accent3 11" xfId="2275"/>
    <cellStyle name="Accent3 11 2" xfId="6555"/>
    <cellStyle name="Accent3 11 3" xfId="6554"/>
    <cellStyle name="Accent3 110" xfId="6916"/>
    <cellStyle name="Accent3 111" xfId="10413"/>
    <cellStyle name="Accent3 112" xfId="6918"/>
    <cellStyle name="Accent3 113" xfId="10415"/>
    <cellStyle name="Accent3 114" xfId="6921"/>
    <cellStyle name="Accent3 115" xfId="10417"/>
    <cellStyle name="Accent3 12" xfId="1038"/>
    <cellStyle name="Accent3 12 2" xfId="6557"/>
    <cellStyle name="Accent3 12 3" xfId="6556"/>
    <cellStyle name="Accent3 13" xfId="2277"/>
    <cellStyle name="Accent3 13 2" xfId="6559"/>
    <cellStyle name="Accent3 13 3" xfId="6558"/>
    <cellStyle name="Accent3 14" xfId="1036"/>
    <cellStyle name="Accent3 14 2" xfId="6561"/>
    <cellStyle name="Accent3 14 3" xfId="6560"/>
    <cellStyle name="Accent3 15" xfId="2308"/>
    <cellStyle name="Accent3 15 2" xfId="6563"/>
    <cellStyle name="Accent3 15 3" xfId="6562"/>
    <cellStyle name="Accent3 16" xfId="1001"/>
    <cellStyle name="Accent3 16 2" xfId="6565"/>
    <cellStyle name="Accent3 16 3" xfId="6564"/>
    <cellStyle name="Accent3 17" xfId="4519"/>
    <cellStyle name="Accent3 17 2" xfId="6567"/>
    <cellStyle name="Accent3 17 3" xfId="6566"/>
    <cellStyle name="Accent3 18" xfId="4570"/>
    <cellStyle name="Accent3 18 2" xfId="6569"/>
    <cellStyle name="Accent3 18 3" xfId="6568"/>
    <cellStyle name="Accent3 19" xfId="4489"/>
    <cellStyle name="Accent3 19 2" xfId="6571"/>
    <cellStyle name="Accent3 19 3" xfId="6570"/>
    <cellStyle name="Accent3 2" xfId="177"/>
    <cellStyle name="Accent3 2 2" xfId="178"/>
    <cellStyle name="Accent3 2 2 2" xfId="179"/>
    <cellStyle name="Accent3 2 2 2 2" xfId="6572"/>
    <cellStyle name="Accent3 2 2 3" xfId="180"/>
    <cellStyle name="Accent3 2 2 4" xfId="1060"/>
    <cellStyle name="Accent3 2 3" xfId="567"/>
    <cellStyle name="Accent3 2 3 2" xfId="4440"/>
    <cellStyle name="Accent3 2 3 2 2" xfId="6574"/>
    <cellStyle name="Accent3 2 3 2 3" xfId="6573"/>
    <cellStyle name="Accent3 2 3 3" xfId="6575"/>
    <cellStyle name="Accent3 2 3 4" xfId="6576"/>
    <cellStyle name="Accent3 2 4" xfId="1061"/>
    <cellStyle name="Accent3 2 4 2" xfId="6578"/>
    <cellStyle name="Accent3 2 4 3" xfId="6577"/>
    <cellStyle name="Accent3 20" xfId="4573"/>
    <cellStyle name="Accent3 20 2" xfId="6580"/>
    <cellStyle name="Accent3 20 3" xfId="6579"/>
    <cellStyle name="Accent3 21" xfId="4485"/>
    <cellStyle name="Accent3 21 2" xfId="6582"/>
    <cellStyle name="Accent3 21 3" xfId="6581"/>
    <cellStyle name="Accent3 22" xfId="4575"/>
    <cellStyle name="Accent3 22 2" xfId="6584"/>
    <cellStyle name="Accent3 22 3" xfId="6583"/>
    <cellStyle name="Accent3 23" xfId="4482"/>
    <cellStyle name="Accent3 23 2" xfId="6586"/>
    <cellStyle name="Accent3 23 3" xfId="6585"/>
    <cellStyle name="Accent3 24" xfId="4578"/>
    <cellStyle name="Accent3 24 2" xfId="6588"/>
    <cellStyle name="Accent3 24 3" xfId="6587"/>
    <cellStyle name="Accent3 25" xfId="4478"/>
    <cellStyle name="Accent3 25 2" xfId="6590"/>
    <cellStyle name="Accent3 25 3" xfId="6589"/>
    <cellStyle name="Accent3 26" xfId="4581"/>
    <cellStyle name="Accent3 26 2" xfId="6591"/>
    <cellStyle name="Accent3 27" xfId="4473"/>
    <cellStyle name="Accent3 27 2" xfId="6593"/>
    <cellStyle name="Accent3 27 3" xfId="6592"/>
    <cellStyle name="Accent3 28" xfId="4586"/>
    <cellStyle name="Accent3 28 2" xfId="6594"/>
    <cellStyle name="Accent3 29" xfId="4468"/>
    <cellStyle name="Accent3 29 2" xfId="6595"/>
    <cellStyle name="Accent3 3" xfId="181"/>
    <cellStyle name="Accent3 3 2" xfId="182"/>
    <cellStyle name="Accent3 3 2 2" xfId="6596"/>
    <cellStyle name="Accent3 3 2 3" xfId="6597"/>
    <cellStyle name="Accent3 3 3" xfId="183"/>
    <cellStyle name="Accent3 3 3 2" xfId="1063"/>
    <cellStyle name="Accent3 3 3 2 2" xfId="6598"/>
    <cellStyle name="Accent3 3 3 3" xfId="6599"/>
    <cellStyle name="Accent3 30" xfId="4591"/>
    <cellStyle name="Accent3 30 2" xfId="6600"/>
    <cellStyle name="Accent3 31" xfId="4463"/>
    <cellStyle name="Accent3 31 2" xfId="6601"/>
    <cellStyle name="Accent3 32" xfId="4595"/>
    <cellStyle name="Accent3 33" xfId="4457"/>
    <cellStyle name="Accent3 34" xfId="4602"/>
    <cellStyle name="Accent3 35" xfId="4450"/>
    <cellStyle name="Accent3 36" xfId="4447"/>
    <cellStyle name="Accent3 37" xfId="4439"/>
    <cellStyle name="Accent3 38" xfId="4696"/>
    <cellStyle name="Accent3 39" xfId="4430"/>
    <cellStyle name="Accent3 4" xfId="184"/>
    <cellStyle name="Accent3 4 2" xfId="1064"/>
    <cellStyle name="Accent3 4 2 2" xfId="4434"/>
    <cellStyle name="Accent3 4 2 2 2" xfId="6603"/>
    <cellStyle name="Accent3 4 2 3" xfId="6602"/>
    <cellStyle name="Accent3 4 3" xfId="5034"/>
    <cellStyle name="Accent3 4 3 2" xfId="6604"/>
    <cellStyle name="Accent3 4 4" xfId="6605"/>
    <cellStyle name="Accent3 40" xfId="4698"/>
    <cellStyle name="Accent3 41" xfId="4427"/>
    <cellStyle name="Accent3 42" xfId="4700"/>
    <cellStyle name="Accent3 43" xfId="4418"/>
    <cellStyle name="Accent3 44" xfId="4706"/>
    <cellStyle name="Accent3 45" xfId="4410"/>
    <cellStyle name="Accent3 46" xfId="4713"/>
    <cellStyle name="Accent3 47" xfId="4405"/>
    <cellStyle name="Accent3 48" xfId="4714"/>
    <cellStyle name="Accent3 49" xfId="4401"/>
    <cellStyle name="Accent3 5" xfId="1065"/>
    <cellStyle name="Accent3 5 2" xfId="4432"/>
    <cellStyle name="Accent3 5 2 2" xfId="5035"/>
    <cellStyle name="Accent3 5 3" xfId="6607"/>
    <cellStyle name="Accent3 5 4" xfId="6608"/>
    <cellStyle name="Accent3 5 5" xfId="6606"/>
    <cellStyle name="Accent3 50" xfId="4725"/>
    <cellStyle name="Accent3 51" xfId="4397"/>
    <cellStyle name="Accent3 52" xfId="5032"/>
    <cellStyle name="Accent3 53" xfId="5043"/>
    <cellStyle name="Accent3 54" xfId="5433"/>
    <cellStyle name="Accent3 55" xfId="5521"/>
    <cellStyle name="Accent3 56" xfId="5397"/>
    <cellStyle name="Accent3 57" xfId="5525"/>
    <cellStyle name="Accent3 58" xfId="5393"/>
    <cellStyle name="Accent3 59" xfId="5529"/>
    <cellStyle name="Accent3 6" xfId="1066"/>
    <cellStyle name="Accent3 6 2" xfId="5442"/>
    <cellStyle name="Accent3 6 2 2" xfId="6609"/>
    <cellStyle name="Accent3 6 3" xfId="6610"/>
    <cellStyle name="Accent3 60" xfId="5389"/>
    <cellStyle name="Accent3 61" xfId="5533"/>
    <cellStyle name="Accent3 62" xfId="5387"/>
    <cellStyle name="Accent3 63" xfId="5538"/>
    <cellStyle name="Accent3 64" xfId="5383"/>
    <cellStyle name="Accent3 65" xfId="5543"/>
    <cellStyle name="Accent3 66" xfId="5380"/>
    <cellStyle name="Accent3 67" xfId="5548"/>
    <cellStyle name="Accent3 68" xfId="5377"/>
    <cellStyle name="Accent3 69" xfId="5553"/>
    <cellStyle name="Accent3 7" xfId="4347"/>
    <cellStyle name="Accent3 7 2" xfId="5443"/>
    <cellStyle name="Accent3 7 2 2" xfId="6611"/>
    <cellStyle name="Accent3 7 3" xfId="6612"/>
    <cellStyle name="Accent3 70" xfId="5371"/>
    <cellStyle name="Accent3 71" xfId="5545"/>
    <cellStyle name="Accent3 72" xfId="5352"/>
    <cellStyle name="Accent3 73" xfId="5555"/>
    <cellStyle name="Accent3 74" xfId="5348"/>
    <cellStyle name="Accent3 75" xfId="5559"/>
    <cellStyle name="Accent3 76" xfId="5343"/>
    <cellStyle name="Accent3 77" xfId="5564"/>
    <cellStyle name="Accent3 78" xfId="5339"/>
    <cellStyle name="Accent3 79" xfId="5572"/>
    <cellStyle name="Accent3 8" xfId="4365"/>
    <cellStyle name="Accent3 8 2" xfId="6614"/>
    <cellStyle name="Accent3 8 3" xfId="6613"/>
    <cellStyle name="Accent3 80" xfId="5334"/>
    <cellStyle name="Accent3 81" xfId="5577"/>
    <cellStyle name="Accent3 82" xfId="5331"/>
    <cellStyle name="Accent3 83" xfId="5583"/>
    <cellStyle name="Accent3 84" xfId="5399"/>
    <cellStyle name="Accent3 85" xfId="5616"/>
    <cellStyle name="Accent3 86" xfId="5249"/>
    <cellStyle name="Accent3 87" xfId="5622"/>
    <cellStyle name="Accent3 88" xfId="5243"/>
    <cellStyle name="Accent3 89" xfId="5625"/>
    <cellStyle name="Accent3 9" xfId="4346"/>
    <cellStyle name="Accent3 9 2" xfId="6616"/>
    <cellStyle name="Accent3 9 3" xfId="6615"/>
    <cellStyle name="Accent3 90" xfId="5241"/>
    <cellStyle name="Accent3 91" xfId="5631"/>
    <cellStyle name="Accent3 92" xfId="5236"/>
    <cellStyle name="Accent3 93" xfId="5635"/>
    <cellStyle name="Accent3 94" xfId="5231"/>
    <cellStyle name="Accent3 95" xfId="5643"/>
    <cellStyle name="Accent3 96" xfId="5225"/>
    <cellStyle name="Accent3 97" xfId="5651"/>
    <cellStyle name="Accent3 98" xfId="5218"/>
    <cellStyle name="Accent3 99" xfId="6551"/>
    <cellStyle name="Accent4" xfId="10648" builtinId="41" customBuiltin="1"/>
    <cellStyle name="Accent4 - 20%" xfId="1067"/>
    <cellStyle name="Accent4 - 40%" xfId="1068"/>
    <cellStyle name="Accent4 - 60%" xfId="1069"/>
    <cellStyle name="Accent4 10" xfId="4364"/>
    <cellStyle name="Accent4 10 2" xfId="6619"/>
    <cellStyle name="Accent4 10 3" xfId="6618"/>
    <cellStyle name="Accent4 100" xfId="6825"/>
    <cellStyle name="Accent4 101" xfId="10399"/>
    <cellStyle name="Accent4 102" xfId="6827"/>
    <cellStyle name="Accent4 103" xfId="10401"/>
    <cellStyle name="Accent4 104" xfId="6828"/>
    <cellStyle name="Accent4 105" xfId="10402"/>
    <cellStyle name="Accent4 106" xfId="6829"/>
    <cellStyle name="Accent4 107" xfId="10403"/>
    <cellStyle name="Accent4 108" xfId="6840"/>
    <cellStyle name="Accent4 109" xfId="10404"/>
    <cellStyle name="Accent4 11" xfId="2146"/>
    <cellStyle name="Accent4 11 2" xfId="6621"/>
    <cellStyle name="Accent4 11 3" xfId="6620"/>
    <cellStyle name="Accent4 110" xfId="6870"/>
    <cellStyle name="Accent4 111" xfId="10405"/>
    <cellStyle name="Accent4 112" xfId="6871"/>
    <cellStyle name="Accent4 113" xfId="10406"/>
    <cellStyle name="Accent4 114" xfId="6873"/>
    <cellStyle name="Accent4 115" xfId="10408"/>
    <cellStyle name="Accent4 12" xfId="1051"/>
    <cellStyle name="Accent4 12 2" xfId="6623"/>
    <cellStyle name="Accent4 12 3" xfId="6622"/>
    <cellStyle name="Accent4 13" xfId="2158"/>
    <cellStyle name="Accent4 13 2" xfId="6625"/>
    <cellStyle name="Accent4 13 3" xfId="6624"/>
    <cellStyle name="Accent4 14" xfId="1048"/>
    <cellStyle name="Accent4 14 2" xfId="6627"/>
    <cellStyle name="Accent4 14 3" xfId="6626"/>
    <cellStyle name="Accent4 15" xfId="2170"/>
    <cellStyle name="Accent4 15 2" xfId="6629"/>
    <cellStyle name="Accent4 15 3" xfId="6628"/>
    <cellStyle name="Accent4 16" xfId="1044"/>
    <cellStyle name="Accent4 16 2" xfId="6631"/>
    <cellStyle name="Accent4 16 3" xfId="6630"/>
    <cellStyle name="Accent4 17" xfId="4527"/>
    <cellStyle name="Accent4 17 2" xfId="6633"/>
    <cellStyle name="Accent4 17 3" xfId="6632"/>
    <cellStyle name="Accent4 18" xfId="4563"/>
    <cellStyle name="Accent4 18 2" xfId="6635"/>
    <cellStyle name="Accent4 18 3" xfId="6634"/>
    <cellStyle name="Accent4 19" xfId="4498"/>
    <cellStyle name="Accent4 19 2" xfId="6637"/>
    <cellStyle name="Accent4 19 3" xfId="6636"/>
    <cellStyle name="Accent4 2" xfId="185"/>
    <cellStyle name="Accent4 2 2" xfId="186"/>
    <cellStyle name="Accent4 2 2 2" xfId="187"/>
    <cellStyle name="Accent4 2 2 2 2" xfId="6638"/>
    <cellStyle name="Accent4 2 2 3" xfId="188"/>
    <cellStyle name="Accent4 2 2 4" xfId="6639"/>
    <cellStyle name="Accent4 2 3" xfId="571"/>
    <cellStyle name="Accent4 2 3 2" xfId="4426"/>
    <cellStyle name="Accent4 2 3 2 2" xfId="6641"/>
    <cellStyle name="Accent4 2 3 2 3" xfId="6640"/>
    <cellStyle name="Accent4 2 3 3" xfId="6642"/>
    <cellStyle name="Accent4 2 4" xfId="1073"/>
    <cellStyle name="Accent4 2 4 2" xfId="6643"/>
    <cellStyle name="Accent4 20" xfId="4565"/>
    <cellStyle name="Accent4 20 2" xfId="6645"/>
    <cellStyle name="Accent4 20 3" xfId="6644"/>
    <cellStyle name="Accent4 21" xfId="4495"/>
    <cellStyle name="Accent4 21 2" xfId="6647"/>
    <cellStyle name="Accent4 21 3" xfId="6646"/>
    <cellStyle name="Accent4 22" xfId="4567"/>
    <cellStyle name="Accent4 22 2" xfId="6649"/>
    <cellStyle name="Accent4 22 3" xfId="6648"/>
    <cellStyle name="Accent4 23" xfId="4493"/>
    <cellStyle name="Accent4 23 2" xfId="6651"/>
    <cellStyle name="Accent4 23 3" xfId="6650"/>
    <cellStyle name="Accent4 24" xfId="4569"/>
    <cellStyle name="Accent4 24 2" xfId="6653"/>
    <cellStyle name="Accent4 24 3" xfId="6652"/>
    <cellStyle name="Accent4 25" xfId="4490"/>
    <cellStyle name="Accent4 25 2" xfId="6655"/>
    <cellStyle name="Accent4 25 3" xfId="6654"/>
    <cellStyle name="Accent4 26" xfId="4572"/>
    <cellStyle name="Accent4 26 2" xfId="6656"/>
    <cellStyle name="Accent4 27" xfId="4486"/>
    <cellStyle name="Accent4 27 2" xfId="6657"/>
    <cellStyle name="Accent4 28" xfId="4574"/>
    <cellStyle name="Accent4 28 2" xfId="6658"/>
    <cellStyle name="Accent4 29" xfId="4483"/>
    <cellStyle name="Accent4 29 2" xfId="6659"/>
    <cellStyle name="Accent4 3" xfId="189"/>
    <cellStyle name="Accent4 3 2" xfId="190"/>
    <cellStyle name="Accent4 3 3" xfId="6660"/>
    <cellStyle name="Accent4 3 4" xfId="6661"/>
    <cellStyle name="Accent4 30" xfId="4577"/>
    <cellStyle name="Accent4 30 2" xfId="6662"/>
    <cellStyle name="Accent4 31" xfId="4479"/>
    <cellStyle name="Accent4 31 2" xfId="6663"/>
    <cellStyle name="Accent4 32" xfId="4580"/>
    <cellStyle name="Accent4 33" xfId="4474"/>
    <cellStyle name="Accent4 34" xfId="4585"/>
    <cellStyle name="Accent4 35" xfId="4469"/>
    <cellStyle name="Accent4 36" xfId="4431"/>
    <cellStyle name="Accent4 37" xfId="4470"/>
    <cellStyle name="Accent4 38" xfId="4672"/>
    <cellStyle name="Accent4 39" xfId="4465"/>
    <cellStyle name="Accent4 4" xfId="191"/>
    <cellStyle name="Accent4 4 2" xfId="1074"/>
    <cellStyle name="Accent4 4 2 2" xfId="4423"/>
    <cellStyle name="Accent4 4 2 2 2" xfId="6665"/>
    <cellStyle name="Accent4 4 2 3" xfId="6664"/>
    <cellStyle name="Accent4 4 3" xfId="5038"/>
    <cellStyle name="Accent4 4 3 2" xfId="6666"/>
    <cellStyle name="Accent4 4 4" xfId="6667"/>
    <cellStyle name="Accent4 40" xfId="4679"/>
    <cellStyle name="Accent4 41" xfId="4458"/>
    <cellStyle name="Accent4 42" xfId="4685"/>
    <cellStyle name="Accent4 43" xfId="4445"/>
    <cellStyle name="Accent4 44" xfId="4686"/>
    <cellStyle name="Accent4 45" xfId="4442"/>
    <cellStyle name="Accent4 46" xfId="4691"/>
    <cellStyle name="Accent4 47" xfId="4435"/>
    <cellStyle name="Accent4 48" xfId="4697"/>
    <cellStyle name="Accent4 49" xfId="4424"/>
    <cellStyle name="Accent4 5" xfId="1075"/>
    <cellStyle name="Accent4 5 2" xfId="4422"/>
    <cellStyle name="Accent4 5 2 2" xfId="5039"/>
    <cellStyle name="Accent4 5 3" xfId="6669"/>
    <cellStyle name="Accent4 5 4" xfId="6670"/>
    <cellStyle name="Accent4 5 5" xfId="6668"/>
    <cellStyle name="Accent4 50" xfId="4699"/>
    <cellStyle name="Accent4 51" xfId="4416"/>
    <cellStyle name="Accent4 52" xfId="5036"/>
    <cellStyle name="Accent4 53" xfId="5037"/>
    <cellStyle name="Accent4 54" xfId="5446"/>
    <cellStyle name="Accent4 55" xfId="5506"/>
    <cellStyle name="Accent4 56" xfId="5414"/>
    <cellStyle name="Accent4 57" xfId="5509"/>
    <cellStyle name="Accent4 58" xfId="5411"/>
    <cellStyle name="Accent4 59" xfId="5512"/>
    <cellStyle name="Accent4 6" xfId="1076"/>
    <cellStyle name="Accent4 6 2" xfId="5457"/>
    <cellStyle name="Accent4 6 2 2" xfId="6671"/>
    <cellStyle name="Accent4 6 3" xfId="6672"/>
    <cellStyle name="Accent4 60" xfId="5408"/>
    <cellStyle name="Accent4 61" xfId="5514"/>
    <cellStyle name="Accent4 62" xfId="5405"/>
    <cellStyle name="Accent4 63" xfId="5517"/>
    <cellStyle name="Accent4 64" xfId="5401"/>
    <cellStyle name="Accent4 65" xfId="5520"/>
    <cellStyle name="Accent4 66" xfId="5398"/>
    <cellStyle name="Accent4 67" xfId="5524"/>
    <cellStyle name="Accent4 68" xfId="5394"/>
    <cellStyle name="Accent4 69" xfId="5528"/>
    <cellStyle name="Accent4 7" xfId="4349"/>
    <cellStyle name="Accent4 7 2" xfId="5458"/>
    <cellStyle name="Accent4 7 2 2" xfId="6673"/>
    <cellStyle name="Accent4 7 3" xfId="6674"/>
    <cellStyle name="Accent4 70" xfId="5390"/>
    <cellStyle name="Accent4 71" xfId="5515"/>
    <cellStyle name="Accent4 72" xfId="5375"/>
    <cellStyle name="Accent4 73" xfId="5519"/>
    <cellStyle name="Accent4 74" xfId="5370"/>
    <cellStyle name="Accent4 75" xfId="5526"/>
    <cellStyle name="Accent4 76" xfId="5366"/>
    <cellStyle name="Accent4 77" xfId="5532"/>
    <cellStyle name="Accent4 78" xfId="5362"/>
    <cellStyle name="Accent4 79" xfId="5537"/>
    <cellStyle name="Accent4 8" xfId="4363"/>
    <cellStyle name="Accent4 8 2" xfId="6676"/>
    <cellStyle name="Accent4 8 3" xfId="6675"/>
    <cellStyle name="Accent4 80" xfId="5357"/>
    <cellStyle name="Accent4 81" xfId="5544"/>
    <cellStyle name="Accent4 82" xfId="5355"/>
    <cellStyle name="Accent4 83" xfId="5554"/>
    <cellStyle name="Accent4 84" xfId="5444"/>
    <cellStyle name="Accent4 85" xfId="5592"/>
    <cellStyle name="Accent4 86" xfId="5271"/>
    <cellStyle name="Accent4 87" xfId="5595"/>
    <cellStyle name="Accent4 88" xfId="5268"/>
    <cellStyle name="Accent4 89" xfId="5600"/>
    <cellStyle name="Accent4 9" xfId="4348"/>
    <cellStyle name="Accent4 9 2" xfId="6678"/>
    <cellStyle name="Accent4 9 3" xfId="6677"/>
    <cellStyle name="Accent4 90" xfId="5263"/>
    <cellStyle name="Accent4 91" xfId="5605"/>
    <cellStyle name="Accent4 92" xfId="5259"/>
    <cellStyle name="Accent4 93" xfId="5611"/>
    <cellStyle name="Accent4 94" xfId="5253"/>
    <cellStyle name="Accent4 95" xfId="5613"/>
    <cellStyle name="Accent4 96" xfId="5252"/>
    <cellStyle name="Accent4 97" xfId="5617"/>
    <cellStyle name="Accent4 98" xfId="5248"/>
    <cellStyle name="Accent4 99" xfId="6617"/>
    <cellStyle name="Accent5" xfId="10652" builtinId="45" customBuiltin="1"/>
    <cellStyle name="Accent5 - 20%" xfId="1077"/>
    <cellStyle name="Accent5 - 40%" xfId="1078"/>
    <cellStyle name="Accent5 - 60%" xfId="1079"/>
    <cellStyle name="Accent5 10" xfId="2104"/>
    <cellStyle name="Accent5 10 2" xfId="6681"/>
    <cellStyle name="Accent5 10 3" xfId="6680"/>
    <cellStyle name="Accent5 100" xfId="10391"/>
    <cellStyle name="Accent5 101" xfId="6819"/>
    <cellStyle name="Accent5 102" xfId="10393"/>
    <cellStyle name="Accent5 103" xfId="6820"/>
    <cellStyle name="Accent5 104" xfId="10394"/>
    <cellStyle name="Accent5 105" xfId="6821"/>
    <cellStyle name="Accent5 106" xfId="10395"/>
    <cellStyle name="Accent5 107" xfId="6822"/>
    <cellStyle name="Accent5 108" xfId="10396"/>
    <cellStyle name="Accent5 109" xfId="6823"/>
    <cellStyle name="Accent5 11" xfId="1062"/>
    <cellStyle name="Accent5 11 2" xfId="6683"/>
    <cellStyle name="Accent5 11 3" xfId="6682"/>
    <cellStyle name="Accent5 110" xfId="10397"/>
    <cellStyle name="Accent5 111" xfId="6824"/>
    <cellStyle name="Accent5 112" xfId="10398"/>
    <cellStyle name="Accent5 113" xfId="6826"/>
    <cellStyle name="Accent5 114" xfId="10400"/>
    <cellStyle name="Accent5 12" xfId="2115"/>
    <cellStyle name="Accent5 12 2" xfId="6685"/>
    <cellStyle name="Accent5 12 3" xfId="6684"/>
    <cellStyle name="Accent5 13" xfId="1059"/>
    <cellStyle name="Accent5 13 2" xfId="6687"/>
    <cellStyle name="Accent5 13 3" xfId="6686"/>
    <cellStyle name="Accent5 14" xfId="2144"/>
    <cellStyle name="Accent5 14 2" xfId="6689"/>
    <cellStyle name="Accent5 14 3" xfId="6688"/>
    <cellStyle name="Accent5 15" xfId="1058"/>
    <cellStyle name="Accent5 15 2" xfId="6691"/>
    <cellStyle name="Accent5 15 3" xfId="6690"/>
    <cellStyle name="Accent5 16" xfId="4532"/>
    <cellStyle name="Accent5 16 2" xfId="6692"/>
    <cellStyle name="Accent5 17" xfId="4555"/>
    <cellStyle name="Accent5 17 2" xfId="6693"/>
    <cellStyle name="Accent5 18" xfId="4507"/>
    <cellStyle name="Accent5 18 2" xfId="6694"/>
    <cellStyle name="Accent5 19" xfId="4557"/>
    <cellStyle name="Accent5 19 2" xfId="6695"/>
    <cellStyle name="Accent5 2" xfId="192"/>
    <cellStyle name="Accent5 2 2" xfId="193"/>
    <cellStyle name="Accent5 2 2 2" xfId="1080"/>
    <cellStyle name="Accent5 2 2 3" xfId="6696"/>
    <cellStyle name="Accent5 2 3" xfId="4417"/>
    <cellStyle name="Accent5 2 3 2" xfId="6697"/>
    <cellStyle name="Accent5 2 3 3" xfId="6698"/>
    <cellStyle name="Accent5 20" xfId="4505"/>
    <cellStyle name="Accent5 20 2" xfId="6699"/>
    <cellStyle name="Accent5 21" xfId="4559"/>
    <cellStyle name="Accent5 21 2" xfId="6700"/>
    <cellStyle name="Accent5 22" xfId="4503"/>
    <cellStyle name="Accent5 22 2" xfId="6701"/>
    <cellStyle name="Accent5 23" xfId="4561"/>
    <cellStyle name="Accent5 23 2" xfId="6702"/>
    <cellStyle name="Accent5 24" xfId="4500"/>
    <cellStyle name="Accent5 24 2" xfId="6703"/>
    <cellStyle name="Accent5 25" xfId="4562"/>
    <cellStyle name="Accent5 25 2" xfId="6704"/>
    <cellStyle name="Accent5 26" xfId="4499"/>
    <cellStyle name="Accent5 27" xfId="4564"/>
    <cellStyle name="Accent5 28" xfId="4496"/>
    <cellStyle name="Accent5 29" xfId="4566"/>
    <cellStyle name="Accent5 3" xfId="194"/>
    <cellStyle name="Accent5 3 2" xfId="195"/>
    <cellStyle name="Accent5 3 3" xfId="6705"/>
    <cellStyle name="Accent5 3 4" xfId="6706"/>
    <cellStyle name="Accent5 30" xfId="4494"/>
    <cellStyle name="Accent5 30 2" xfId="6707"/>
    <cellStyle name="Accent5 31" xfId="4568"/>
    <cellStyle name="Accent5 32" xfId="4491"/>
    <cellStyle name="Accent5 33" xfId="4571"/>
    <cellStyle name="Accent5 34" xfId="4487"/>
    <cellStyle name="Accent5 35" xfId="4421"/>
    <cellStyle name="Accent5 36" xfId="4520"/>
    <cellStyle name="Accent5 37" xfId="4641"/>
    <cellStyle name="Accent5 38" xfId="4517"/>
    <cellStyle name="Accent5 39" xfId="4643"/>
    <cellStyle name="Accent5 4" xfId="196"/>
    <cellStyle name="Accent5 4 2" xfId="1081"/>
    <cellStyle name="Accent5 4 2 2" xfId="4414"/>
    <cellStyle name="Accent5 4 2 2 2" xfId="6708"/>
    <cellStyle name="Accent5 4 3" xfId="5041"/>
    <cellStyle name="Accent5 4 4" xfId="6709"/>
    <cellStyle name="Accent5 40" xfId="4515"/>
    <cellStyle name="Accent5 41" xfId="4661"/>
    <cellStyle name="Accent5 42" xfId="4497"/>
    <cellStyle name="Accent5 43" xfId="4662"/>
    <cellStyle name="Accent5 44" xfId="4488"/>
    <cellStyle name="Accent5 45" xfId="4669"/>
    <cellStyle name="Accent5 46" xfId="4484"/>
    <cellStyle name="Accent5 47" xfId="4667"/>
    <cellStyle name="Accent5 48" xfId="4464"/>
    <cellStyle name="Accent5 49" xfId="4670"/>
    <cellStyle name="Accent5 5" xfId="1082"/>
    <cellStyle name="Accent5 5 2" xfId="4413"/>
    <cellStyle name="Accent5 5 2 2" xfId="6710"/>
    <cellStyle name="Accent5 5 3" xfId="6711"/>
    <cellStyle name="Accent5 5 4" xfId="6712"/>
    <cellStyle name="Accent5 50" xfId="4454"/>
    <cellStyle name="Accent5 51" xfId="5040"/>
    <cellStyle name="Accent5 52" xfId="5033"/>
    <cellStyle name="Accent5 53" xfId="5459"/>
    <cellStyle name="Accent5 54" xfId="5494"/>
    <cellStyle name="Accent5 55" xfId="5429"/>
    <cellStyle name="Accent5 56" xfId="5496"/>
    <cellStyle name="Accent5 57" xfId="5427"/>
    <cellStyle name="Accent5 58" xfId="5498"/>
    <cellStyle name="Accent5 59" xfId="5425"/>
    <cellStyle name="Accent5 6" xfId="4351"/>
    <cellStyle name="Accent5 6 2" xfId="5468"/>
    <cellStyle name="Accent5 6 2 2" xfId="6713"/>
    <cellStyle name="Accent5 6 3" xfId="6714"/>
    <cellStyle name="Accent5 60" xfId="5500"/>
    <cellStyle name="Accent5 61" xfId="5423"/>
    <cellStyle name="Accent5 62" xfId="5501"/>
    <cellStyle name="Accent5 63" xfId="5421"/>
    <cellStyle name="Accent5 64" xfId="5503"/>
    <cellStyle name="Accent5 65" xfId="5418"/>
    <cellStyle name="Accent5 66" xfId="5504"/>
    <cellStyle name="Accent5 67" xfId="5416"/>
    <cellStyle name="Accent5 68" xfId="5507"/>
    <cellStyle name="Accent5 69" xfId="5413"/>
    <cellStyle name="Accent5 7" xfId="4361"/>
    <cellStyle name="Accent5 7 2" xfId="5469"/>
    <cellStyle name="Accent5 7 2 2" xfId="6715"/>
    <cellStyle name="Accent5 7 3" xfId="6716"/>
    <cellStyle name="Accent5 70" xfId="5492"/>
    <cellStyle name="Accent5 71" xfId="5391"/>
    <cellStyle name="Accent5 72" xfId="5495"/>
    <cellStyle name="Accent5 73" xfId="5388"/>
    <cellStyle name="Accent5 74" xfId="5499"/>
    <cellStyle name="Accent5 75" xfId="5386"/>
    <cellStyle name="Accent5 76" xfId="5502"/>
    <cellStyle name="Accent5 77" xfId="5384"/>
    <cellStyle name="Accent5 78" xfId="5505"/>
    <cellStyle name="Accent5 79" xfId="5382"/>
    <cellStyle name="Accent5 8" xfId="4350"/>
    <cellStyle name="Accent5 8 2" xfId="6718"/>
    <cellStyle name="Accent5 8 3" xfId="6717"/>
    <cellStyle name="Accent5 80" xfId="5510"/>
    <cellStyle name="Accent5 81" xfId="5379"/>
    <cellStyle name="Accent5 82" xfId="5513"/>
    <cellStyle name="Accent5 83" xfId="5460"/>
    <cellStyle name="Accent5 84" xfId="5562"/>
    <cellStyle name="Accent5 85" xfId="5297"/>
    <cellStyle name="Accent5 86" xfId="5563"/>
    <cellStyle name="Accent5 87" xfId="5295"/>
    <cellStyle name="Accent5 88" xfId="5567"/>
    <cellStyle name="Accent5 89" xfId="5289"/>
    <cellStyle name="Accent5 9" xfId="4362"/>
    <cellStyle name="Accent5 9 2" xfId="6720"/>
    <cellStyle name="Accent5 9 3" xfId="6719"/>
    <cellStyle name="Accent5 90" xfId="5573"/>
    <cellStyle name="Accent5 91" xfId="5286"/>
    <cellStyle name="Accent5 92" xfId="5579"/>
    <cellStyle name="Accent5 93" xfId="5284"/>
    <cellStyle name="Accent5 94" xfId="5584"/>
    <cellStyle name="Accent5 95" xfId="5281"/>
    <cellStyle name="Accent5 96" xfId="5588"/>
    <cellStyle name="Accent5 97" xfId="5279"/>
    <cellStyle name="Accent5 98" xfId="6679"/>
    <cellStyle name="Accent5 99" xfId="6817"/>
    <cellStyle name="Accent6" xfId="10656" builtinId="49" customBuiltin="1"/>
    <cellStyle name="Accent6 - 20%" xfId="1083"/>
    <cellStyle name="Accent6 - 40%" xfId="1084"/>
    <cellStyle name="Accent6 - 60%" xfId="1085"/>
    <cellStyle name="Accent6 10" xfId="2044"/>
    <cellStyle name="Accent6 10 2" xfId="6723"/>
    <cellStyle name="Accent6 10 3" xfId="6722"/>
    <cellStyle name="Accent6 100" xfId="10384"/>
    <cellStyle name="Accent6 101" xfId="6811"/>
    <cellStyle name="Accent6 102" xfId="10385"/>
    <cellStyle name="Accent6 103" xfId="6812"/>
    <cellStyle name="Accent6 104" xfId="10386"/>
    <cellStyle name="Accent6 105" xfId="6813"/>
    <cellStyle name="Accent6 106" xfId="10387"/>
    <cellStyle name="Accent6 107" xfId="6814"/>
    <cellStyle name="Accent6 108" xfId="10388"/>
    <cellStyle name="Accent6 109" xfId="6815"/>
    <cellStyle name="Accent6 11" xfId="1072"/>
    <cellStyle name="Accent6 11 2" xfId="6725"/>
    <cellStyle name="Accent6 11 3" xfId="6724"/>
    <cellStyle name="Accent6 110" xfId="10389"/>
    <cellStyle name="Accent6 111" xfId="6816"/>
    <cellStyle name="Accent6 112" xfId="10390"/>
    <cellStyle name="Accent6 113" xfId="6818"/>
    <cellStyle name="Accent6 114" xfId="10392"/>
    <cellStyle name="Accent6 12" xfId="2078"/>
    <cellStyle name="Accent6 12 2" xfId="6727"/>
    <cellStyle name="Accent6 12 3" xfId="6726"/>
    <cellStyle name="Accent6 13" xfId="1071"/>
    <cellStyle name="Accent6 13 2" xfId="6729"/>
    <cellStyle name="Accent6 13 3" xfId="6728"/>
    <cellStyle name="Accent6 14" xfId="2079"/>
    <cellStyle name="Accent6 14 2" xfId="6731"/>
    <cellStyle name="Accent6 14 3" xfId="6730"/>
    <cellStyle name="Accent6 15" xfId="1070"/>
    <cellStyle name="Accent6 15 2" xfId="6733"/>
    <cellStyle name="Accent6 15 3" xfId="6732"/>
    <cellStyle name="Accent6 16" xfId="4533"/>
    <cellStyle name="Accent6 16 2" xfId="6734"/>
    <cellStyle name="Accent6 17" xfId="4549"/>
    <cellStyle name="Accent6 17 2" xfId="6735"/>
    <cellStyle name="Accent6 18" xfId="4514"/>
    <cellStyle name="Accent6 18 2" xfId="6736"/>
    <cellStyle name="Accent6 19" xfId="4550"/>
    <cellStyle name="Accent6 19 2" xfId="6737"/>
    <cellStyle name="Accent6 2" xfId="197"/>
    <cellStyle name="Accent6 2 2" xfId="198"/>
    <cellStyle name="Accent6 2 2 2" xfId="1086"/>
    <cellStyle name="Accent6 2 2 3" xfId="6738"/>
    <cellStyle name="Accent6 2 2 4" xfId="6739"/>
    <cellStyle name="Accent6 2 3" xfId="1087"/>
    <cellStyle name="Accent6 2 3 2" xfId="4409"/>
    <cellStyle name="Accent6 2 3 2 2" xfId="6740"/>
    <cellStyle name="Accent6 2 3 3" xfId="6741"/>
    <cellStyle name="Accent6 2 4" xfId="6742"/>
    <cellStyle name="Accent6 20" xfId="4513"/>
    <cellStyle name="Accent6 20 2" xfId="6743"/>
    <cellStyle name="Accent6 21" xfId="4551"/>
    <cellStyle name="Accent6 21 2" xfId="6744"/>
    <cellStyle name="Accent6 22" xfId="4512"/>
    <cellStyle name="Accent6 22 2" xfId="6745"/>
    <cellStyle name="Accent6 23" xfId="4552"/>
    <cellStyle name="Accent6 23 2" xfId="6746"/>
    <cellStyle name="Accent6 24" xfId="4510"/>
    <cellStyle name="Accent6 24 2" xfId="6747"/>
    <cellStyle name="Accent6 25" xfId="4553"/>
    <cellStyle name="Accent6 25 2" xfId="6748"/>
    <cellStyle name="Accent6 26" xfId="4509"/>
    <cellStyle name="Accent6 27" xfId="4554"/>
    <cellStyle name="Accent6 28" xfId="4508"/>
    <cellStyle name="Accent6 29" xfId="4556"/>
    <cellStyle name="Accent6 3" xfId="199"/>
    <cellStyle name="Accent6 3 2" xfId="200"/>
    <cellStyle name="Accent6 3 3" xfId="6749"/>
    <cellStyle name="Accent6 3 4" xfId="6750"/>
    <cellStyle name="Accent6 30" xfId="4506"/>
    <cellStyle name="Accent6 30 2" xfId="6751"/>
    <cellStyle name="Accent6 31" xfId="4558"/>
    <cellStyle name="Accent6 32" xfId="4504"/>
    <cellStyle name="Accent6 33" xfId="4560"/>
    <cellStyle name="Accent6 34" xfId="4502"/>
    <cellStyle name="Accent6 35" xfId="4412"/>
    <cellStyle name="Accent6 36" xfId="4528"/>
    <cellStyle name="Accent6 37" xfId="4625"/>
    <cellStyle name="Accent6 38" xfId="4526"/>
    <cellStyle name="Accent6 39" xfId="4627"/>
    <cellStyle name="Accent6 4" xfId="201"/>
    <cellStyle name="Accent6 4 2" xfId="1088"/>
    <cellStyle name="Accent6 4 2 2" xfId="4408"/>
    <cellStyle name="Accent6 4 2 2 2" xfId="6752"/>
    <cellStyle name="Accent6 4 3" xfId="5044"/>
    <cellStyle name="Accent6 4 4" xfId="6753"/>
    <cellStyle name="Accent6 40" xfId="4525"/>
    <cellStyle name="Accent6 41" xfId="4628"/>
    <cellStyle name="Accent6 42" xfId="4524"/>
    <cellStyle name="Accent6 43" xfId="4632"/>
    <cellStyle name="Accent6 44" xfId="4523"/>
    <cellStyle name="Accent6 45" xfId="4634"/>
    <cellStyle name="Accent6 46" xfId="4522"/>
    <cellStyle name="Accent6 47" xfId="4623"/>
    <cellStyle name="Accent6 48" xfId="4521"/>
    <cellStyle name="Accent6 49" xfId="4624"/>
    <cellStyle name="Accent6 5" xfId="1089"/>
    <cellStyle name="Accent6 5 2" xfId="4407"/>
    <cellStyle name="Accent6 5 2 2" xfId="6754"/>
    <cellStyle name="Accent6 5 3" xfId="6755"/>
    <cellStyle name="Accent6 5 4" xfId="6756"/>
    <cellStyle name="Accent6 50" xfId="4518"/>
    <cellStyle name="Accent6 51" xfId="5042"/>
    <cellStyle name="Accent6 52" xfId="5029"/>
    <cellStyle name="Accent6 53" xfId="5466"/>
    <cellStyle name="Accent6 54" xfId="5484"/>
    <cellStyle name="Accent6 55" xfId="5439"/>
    <cellStyle name="Accent6 56" xfId="5485"/>
    <cellStyle name="Accent6 57" xfId="5438"/>
    <cellStyle name="Accent6 58" xfId="5486"/>
    <cellStyle name="Accent6 59" xfId="5437"/>
    <cellStyle name="Accent6 6" xfId="4353"/>
    <cellStyle name="Accent6 6 2" xfId="5508"/>
    <cellStyle name="Accent6 6 2 2" xfId="6757"/>
    <cellStyle name="Accent6 6 3" xfId="6758"/>
    <cellStyle name="Accent6 60" xfId="5487"/>
    <cellStyle name="Accent6 61" xfId="5436"/>
    <cellStyle name="Accent6 62" xfId="5488"/>
    <cellStyle name="Accent6 63" xfId="5435"/>
    <cellStyle name="Accent6 64" xfId="5489"/>
    <cellStyle name="Accent6 65" xfId="5434"/>
    <cellStyle name="Accent6 66" xfId="5490"/>
    <cellStyle name="Accent6 67" xfId="5432"/>
    <cellStyle name="Accent6 68" xfId="5491"/>
    <cellStyle name="Accent6 69" xfId="5431"/>
    <cellStyle name="Accent6 7" xfId="4359"/>
    <cellStyle name="Accent6 7 2" xfId="5511"/>
    <cellStyle name="Accent6 7 2 2" xfId="6759"/>
    <cellStyle name="Accent6 7 3" xfId="6760"/>
    <cellStyle name="Accent6 70" xfId="5474"/>
    <cellStyle name="Accent6 71" xfId="5409"/>
    <cellStyle name="Accent6 72" xfId="5475"/>
    <cellStyle name="Accent6 73" xfId="5407"/>
    <cellStyle name="Accent6 74" xfId="5476"/>
    <cellStyle name="Accent6 75" xfId="5406"/>
    <cellStyle name="Accent6 76" xfId="5477"/>
    <cellStyle name="Accent6 77" xfId="5404"/>
    <cellStyle name="Accent6 78" xfId="5478"/>
    <cellStyle name="Accent6 79" xfId="5402"/>
    <cellStyle name="Accent6 8" xfId="4352"/>
    <cellStyle name="Accent6 8 2" xfId="6762"/>
    <cellStyle name="Accent6 8 3" xfId="6761"/>
    <cellStyle name="Accent6 80" xfId="5479"/>
    <cellStyle name="Accent6 81" xfId="5400"/>
    <cellStyle name="Accent6 82" xfId="5480"/>
    <cellStyle name="Accent6 83" xfId="5470"/>
    <cellStyle name="Accent6 84" xfId="5523"/>
    <cellStyle name="Accent6 85" xfId="5316"/>
    <cellStyle name="Accent6 86" xfId="5527"/>
    <cellStyle name="Accent6 87" xfId="5313"/>
    <cellStyle name="Accent6 88" xfId="5531"/>
    <cellStyle name="Accent6 89" xfId="5309"/>
    <cellStyle name="Accent6 9" xfId="4360"/>
    <cellStyle name="Accent6 9 2" xfId="6764"/>
    <cellStyle name="Accent6 9 3" xfId="6763"/>
    <cellStyle name="Accent6 90" xfId="5534"/>
    <cellStyle name="Accent6 91" xfId="5308"/>
    <cellStyle name="Accent6 92" xfId="5535"/>
    <cellStyle name="Accent6 93" xfId="5307"/>
    <cellStyle name="Accent6 94" xfId="5540"/>
    <cellStyle name="Accent6 95" xfId="5306"/>
    <cellStyle name="Accent6 96" xfId="5542"/>
    <cellStyle name="Accent6 97" xfId="5305"/>
    <cellStyle name="Accent6 98" xfId="6721"/>
    <cellStyle name="Accent6 99" xfId="6810"/>
    <cellStyle name="Aeia?nnueea" xfId="1090"/>
    <cellStyle name="Ãèïåðññûëêà" xfId="1091"/>
    <cellStyle name="AFE" xfId="1092"/>
    <cellStyle name="Akzent1" xfId="202"/>
    <cellStyle name="Akzent1 2" xfId="585"/>
    <cellStyle name="Akzent2" xfId="203"/>
    <cellStyle name="Akzent2 2" xfId="587"/>
    <cellStyle name="Akzent3" xfId="204"/>
    <cellStyle name="Akzent3 2" xfId="589"/>
    <cellStyle name="Akzent4" xfId="205"/>
    <cellStyle name="Akzent4 2" xfId="591"/>
    <cellStyle name="Akzent5" xfId="206"/>
    <cellStyle name="Akzent5 2" xfId="593"/>
    <cellStyle name="Akzent6" xfId="207"/>
    <cellStyle name="Akzent6 2" xfId="595"/>
    <cellStyle name="AminPageHeading" xfId="1093"/>
    <cellStyle name="AminPageHeading 2" xfId="4354"/>
    <cellStyle name="ANCLAS,REZONES Y SUS PARTES,DE FUNDICION,DE HIERRO O DE ACERO" xfId="1094"/>
    <cellStyle name="annee semestre" xfId="1095"/>
    <cellStyle name="annee semestre 2" xfId="1096"/>
    <cellStyle name="annee semestre_April 12 IMF Fiscal Monitor" xfId="1097"/>
    <cellStyle name="Arial 10" xfId="1098"/>
    <cellStyle name="Arial 12" xfId="1099"/>
    <cellStyle name="Array" xfId="1100"/>
    <cellStyle name="Array Enter" xfId="1101"/>
    <cellStyle name="Array Enter 2" xfId="1102"/>
    <cellStyle name="Array_Book3" xfId="1103"/>
    <cellStyle name="Årtal" xfId="1104"/>
    <cellStyle name="AskSide" xfId="1105"/>
    <cellStyle name="Ausgabe" xfId="208"/>
    <cellStyle name="AutoFormat Options" xfId="1106"/>
    <cellStyle name="Avertissement" xfId="1107"/>
    <cellStyle name="b0let" xfId="1108"/>
    <cellStyle name="b0let 10" xfId="1109"/>
    <cellStyle name="b0let 11" xfId="1110"/>
    <cellStyle name="b0let 12" xfId="1111"/>
    <cellStyle name="b0let 13" xfId="1112"/>
    <cellStyle name="b0let 14" xfId="1113"/>
    <cellStyle name="b0let 15" xfId="1114"/>
    <cellStyle name="b0let 16" xfId="1115"/>
    <cellStyle name="b0let 17" xfId="1116"/>
    <cellStyle name="b0let 18" xfId="1117"/>
    <cellStyle name="b0let 19" xfId="1118"/>
    <cellStyle name="b0let 2" xfId="1119"/>
    <cellStyle name="b0let 2 2" xfId="1120"/>
    <cellStyle name="b0let 2 3" xfId="1121"/>
    <cellStyle name="b0let 20" xfId="1122"/>
    <cellStyle name="b0let 21" xfId="1123"/>
    <cellStyle name="b0let 22" xfId="1124"/>
    <cellStyle name="b0let 23" xfId="1125"/>
    <cellStyle name="b0let 24" xfId="1126"/>
    <cellStyle name="b0let 25" xfId="1127"/>
    <cellStyle name="b0let 26" xfId="1128"/>
    <cellStyle name="b0let 27" xfId="1129"/>
    <cellStyle name="b0let 28" xfId="1130"/>
    <cellStyle name="b0let 29" xfId="1131"/>
    <cellStyle name="b0let 3" xfId="1132"/>
    <cellStyle name="b0let 30" xfId="1133"/>
    <cellStyle name="b0let 31" xfId="1134"/>
    <cellStyle name="b0let 32" xfId="1135"/>
    <cellStyle name="b0let 33" xfId="1136"/>
    <cellStyle name="b0let 34" xfId="1137"/>
    <cellStyle name="b0let 4" xfId="1138"/>
    <cellStyle name="b0let 5" xfId="1139"/>
    <cellStyle name="b0let 6" xfId="1140"/>
    <cellStyle name="b0let 7" xfId="1141"/>
    <cellStyle name="b0let 8" xfId="1142"/>
    <cellStyle name="b0let 9" xfId="1143"/>
    <cellStyle name="b0let_lupin" xfId="1144"/>
    <cellStyle name="Bad" xfId="10625" builtinId="27" customBuiltin="1"/>
    <cellStyle name="Bad 10" xfId="6770"/>
    <cellStyle name="Bad 11" xfId="6771"/>
    <cellStyle name="Bad 12" xfId="6772"/>
    <cellStyle name="Bad 13" xfId="6773"/>
    <cellStyle name="Bad 14" xfId="6774"/>
    <cellStyle name="Bad 15" xfId="6775"/>
    <cellStyle name="Bad 16" xfId="6776"/>
    <cellStyle name="Bad 17" xfId="6777"/>
    <cellStyle name="Bad 18" xfId="6778"/>
    <cellStyle name="Bad 19" xfId="6779"/>
    <cellStyle name="Bad 2" xfId="209"/>
    <cellStyle name="Bad 2 2" xfId="210"/>
    <cellStyle name="Bad 2 2 2" xfId="1145"/>
    <cellStyle name="Bad 2 2 3" xfId="6780"/>
    <cellStyle name="Bad 2 3" xfId="4398"/>
    <cellStyle name="Bad 2 3 2" xfId="6781"/>
    <cellStyle name="Bad 2 3 3" xfId="6782"/>
    <cellStyle name="Bad 2 4" xfId="6783"/>
    <cellStyle name="Bad 2 4 2" xfId="6784"/>
    <cellStyle name="Bad 20" xfId="6785"/>
    <cellStyle name="Bad 21" xfId="6786"/>
    <cellStyle name="Bad 22" xfId="6787"/>
    <cellStyle name="Bad 23" xfId="6788"/>
    <cellStyle name="Bad 24" xfId="6789"/>
    <cellStyle name="Bad 25" xfId="6790"/>
    <cellStyle name="Bad 26" xfId="6791"/>
    <cellStyle name="Bad 27" xfId="6792"/>
    <cellStyle name="Bad 3" xfId="211"/>
    <cellStyle name="Bad 3 2" xfId="212"/>
    <cellStyle name="Bad 3 2 2" xfId="6793"/>
    <cellStyle name="Bad 3 2 3" xfId="6794"/>
    <cellStyle name="Bad 3 3" xfId="213"/>
    <cellStyle name="Bad 3 3 2" xfId="6795"/>
    <cellStyle name="Bad 3 3 3" xfId="6796"/>
    <cellStyle name="Bad 4" xfId="214"/>
    <cellStyle name="Bad 4 2" xfId="1146"/>
    <cellStyle name="Bad 4 2 2" xfId="4395"/>
    <cellStyle name="Bad 4 2 2 2" xfId="6797"/>
    <cellStyle name="Bad 4 3" xfId="5046"/>
    <cellStyle name="Bad 4 4" xfId="6798"/>
    <cellStyle name="Bad 5" xfId="1147"/>
    <cellStyle name="Bad 5 2" xfId="4394"/>
    <cellStyle name="Bad 5 2 2" xfId="6799"/>
    <cellStyle name="Bad 5 3" xfId="6800"/>
    <cellStyle name="Bad 5 4" xfId="6801"/>
    <cellStyle name="Bad 6" xfId="5575"/>
    <cellStyle name="Bad 6 2" xfId="6802"/>
    <cellStyle name="Bad 6 3" xfId="6803"/>
    <cellStyle name="Bad 7" xfId="5578"/>
    <cellStyle name="Bad 7 2" xfId="6804"/>
    <cellStyle name="Bad 7 3" xfId="6805"/>
    <cellStyle name="Bad 8" xfId="6806"/>
    <cellStyle name="Bad 9" xfId="6807"/>
    <cellStyle name="Berechnung" xfId="215"/>
    <cellStyle name="Bid Lables" xfId="216"/>
    <cellStyle name="Bid Lables 2" xfId="1148"/>
    <cellStyle name="Bid Lables 2 2" xfId="6808"/>
    <cellStyle name="Bid Lables 3" xfId="6809"/>
    <cellStyle name="BidSide" xfId="1149"/>
    <cellStyle name="BLACK" xfId="1150"/>
    <cellStyle name="BlankedZeros" xfId="1151"/>
    <cellStyle name="blp_column_header" xfId="1152"/>
    <cellStyle name="Bold" xfId="1153"/>
    <cellStyle name="Bol-Data" xfId="1154"/>
    <cellStyle name="bolet" xfId="1155"/>
    <cellStyle name="bolet 2" xfId="1156"/>
    <cellStyle name="bolet 2 2" xfId="1157"/>
    <cellStyle name="bolet 3" xfId="1158"/>
    <cellStyle name="bolet_lupin" xfId="1159"/>
    <cellStyle name="Boletim" xfId="217"/>
    <cellStyle name="Boletim 10" xfId="1160"/>
    <cellStyle name="Boletim 11" xfId="1161"/>
    <cellStyle name="Boletim 12" xfId="1162"/>
    <cellStyle name="Boletim 13" xfId="1163"/>
    <cellStyle name="Boletim 14" xfId="1164"/>
    <cellStyle name="Boletim 15" xfId="1165"/>
    <cellStyle name="Boletim 16" xfId="1166"/>
    <cellStyle name="Boletim 17" xfId="1167"/>
    <cellStyle name="Boletim 18" xfId="1168"/>
    <cellStyle name="Boletim 19" xfId="1169"/>
    <cellStyle name="Boletim 2" xfId="1170"/>
    <cellStyle name="Boletim 2 2" xfId="1171"/>
    <cellStyle name="Boletim 2 3" xfId="1172"/>
    <cellStyle name="Boletim 20" xfId="1173"/>
    <cellStyle name="Boletim 21" xfId="1174"/>
    <cellStyle name="Boletim 22" xfId="1175"/>
    <cellStyle name="Boletim 23" xfId="1176"/>
    <cellStyle name="Boletim 24" xfId="1177"/>
    <cellStyle name="Boletim 25" xfId="1178"/>
    <cellStyle name="Boletim 26" xfId="1179"/>
    <cellStyle name="Boletim 27" xfId="1180"/>
    <cellStyle name="Boletim 28" xfId="1181"/>
    <cellStyle name="Boletim 29" xfId="1182"/>
    <cellStyle name="Boletim 3" xfId="1183"/>
    <cellStyle name="Boletim 30" xfId="1184"/>
    <cellStyle name="Boletim 31" xfId="1185"/>
    <cellStyle name="Boletim 32" xfId="1186"/>
    <cellStyle name="Boletim 33" xfId="1187"/>
    <cellStyle name="Boletim 34" xfId="1188"/>
    <cellStyle name="Boletim 4" xfId="1189"/>
    <cellStyle name="Boletim 5" xfId="1190"/>
    <cellStyle name="Boletim 6" xfId="1191"/>
    <cellStyle name="Boletim 7" xfId="1192"/>
    <cellStyle name="Boletim 8" xfId="1193"/>
    <cellStyle name="Boletim 9" xfId="1194"/>
    <cellStyle name="Boletim_CROSS RATES " xfId="1195"/>
    <cellStyle name="Bom" xfId="1196"/>
    <cellStyle name="British Pound" xfId="1197"/>
    <cellStyle name="Buena" xfId="1198"/>
    <cellStyle name="Ç¥ÁØ_¿ù°£¿ä¾àº¸°í" xfId="1199"/>
    <cellStyle name="Cabe‡alho 1" xfId="1200"/>
    <cellStyle name="Cabe‡alho 1 10" xfId="1201"/>
    <cellStyle name="Cabe‡alho 1 11" xfId="1202"/>
    <cellStyle name="Cabe‡alho 1 12" xfId="1203"/>
    <cellStyle name="Cabe‡alho 1 13" xfId="1204"/>
    <cellStyle name="Cabe‡alho 1 14" xfId="1205"/>
    <cellStyle name="Cabe‡alho 1 15" xfId="1206"/>
    <cellStyle name="Cabe‡alho 1 16" xfId="1207"/>
    <cellStyle name="Cabe‡alho 1 17" xfId="1208"/>
    <cellStyle name="Cabe‡alho 1 18" xfId="1209"/>
    <cellStyle name="Cabe‡alho 1 19" xfId="1210"/>
    <cellStyle name="Cabe‡alho 1 2" xfId="1211"/>
    <cellStyle name="Cabe‡alho 1 2 2" xfId="1212"/>
    <cellStyle name="Cabe‡alho 1 2 3" xfId="1213"/>
    <cellStyle name="Cabe‡alho 1 2_Overview charts" xfId="1214"/>
    <cellStyle name="Cabe‡alho 1 20" xfId="1215"/>
    <cellStyle name="Cabe‡alho 1 21" xfId="1216"/>
    <cellStyle name="Cabe‡alho 1 22" xfId="1217"/>
    <cellStyle name="Cabe‡alho 1 23" xfId="1218"/>
    <cellStyle name="Cabe‡alho 1 24" xfId="1219"/>
    <cellStyle name="Cabe‡alho 1 25" xfId="1220"/>
    <cellStyle name="Cabe‡alho 1 26" xfId="1221"/>
    <cellStyle name="Cabe‡alho 1 27" xfId="1222"/>
    <cellStyle name="Cabe‡alho 1 28" xfId="1223"/>
    <cellStyle name="Cabe‡alho 1 29" xfId="1224"/>
    <cellStyle name="Cabe‡alho 1 3" xfId="1225"/>
    <cellStyle name="Cabe‡alho 1 30" xfId="1226"/>
    <cellStyle name="Cabe‡alho 1 31" xfId="1227"/>
    <cellStyle name="Cabe‡alho 1 32" xfId="1228"/>
    <cellStyle name="Cabe‡alho 1 33" xfId="1229"/>
    <cellStyle name="Cabe‡alho 1 34" xfId="1230"/>
    <cellStyle name="Cabe‡alho 1 4" xfId="1231"/>
    <cellStyle name="Cabe‡alho 1 5" xfId="1232"/>
    <cellStyle name="Cabe‡alho 1 6" xfId="1233"/>
    <cellStyle name="Cabe‡alho 1 7" xfId="1234"/>
    <cellStyle name="Cabe‡alho 1 8" xfId="1235"/>
    <cellStyle name="Cabe‡alho 1 9" xfId="1236"/>
    <cellStyle name="Cabe‡alho 1_Overview charts" xfId="1237"/>
    <cellStyle name="Cabe‡alho 2" xfId="1238"/>
    <cellStyle name="Cabe‡alho 2 10" xfId="1239"/>
    <cellStyle name="Cabe‡alho 2 11" xfId="1240"/>
    <cellStyle name="Cabe‡alho 2 12" xfId="1241"/>
    <cellStyle name="Cabe‡alho 2 13" xfId="1242"/>
    <cellStyle name="Cabe‡alho 2 14" xfId="1243"/>
    <cellStyle name="Cabe‡alho 2 15" xfId="1244"/>
    <cellStyle name="Cabe‡alho 2 16" xfId="1245"/>
    <cellStyle name="Cabe‡alho 2 17" xfId="1246"/>
    <cellStyle name="Cabe‡alho 2 18" xfId="1247"/>
    <cellStyle name="Cabe‡alho 2 19" xfId="1248"/>
    <cellStyle name="Cabe‡alho 2 2" xfId="1249"/>
    <cellStyle name="Cabe‡alho 2 2 2" xfId="1250"/>
    <cellStyle name="Cabe‡alho 2 2 3" xfId="1251"/>
    <cellStyle name="Cabe‡alho 2 20" xfId="1252"/>
    <cellStyle name="Cabe‡alho 2 21" xfId="1253"/>
    <cellStyle name="Cabe‡alho 2 22" xfId="1254"/>
    <cellStyle name="Cabe‡alho 2 23" xfId="1255"/>
    <cellStyle name="Cabe‡alho 2 24" xfId="1256"/>
    <cellStyle name="Cabe‡alho 2 25" xfId="1257"/>
    <cellStyle name="Cabe‡alho 2 26" xfId="1258"/>
    <cellStyle name="Cabe‡alho 2 27" xfId="1259"/>
    <cellStyle name="Cabe‡alho 2 28" xfId="1260"/>
    <cellStyle name="Cabe‡alho 2 29" xfId="1261"/>
    <cellStyle name="Cabe‡alho 2 3" xfId="1262"/>
    <cellStyle name="Cabe‡alho 2 30" xfId="1263"/>
    <cellStyle name="Cabe‡alho 2 31" xfId="1264"/>
    <cellStyle name="Cabe‡alho 2 32" xfId="1265"/>
    <cellStyle name="Cabe‡alho 2 33" xfId="1266"/>
    <cellStyle name="Cabe‡alho 2 34" xfId="1267"/>
    <cellStyle name="Cabe‡alho 2 4" xfId="1268"/>
    <cellStyle name="Cabe‡alho 2 5" xfId="1269"/>
    <cellStyle name="Cabe‡alho 2 6" xfId="1270"/>
    <cellStyle name="Cabe‡alho 2 7" xfId="1271"/>
    <cellStyle name="Cabe‡alho 2 8" xfId="1272"/>
    <cellStyle name="Cabe‡alho 2 9" xfId="1273"/>
    <cellStyle name="Cabe‡alho 2_Overview charts" xfId="1274"/>
    <cellStyle name="Cabeçalho 1" xfId="1275"/>
    <cellStyle name="Cabeçalho 1 10" xfId="1276"/>
    <cellStyle name="Cabeçalho 1 11" xfId="1277"/>
    <cellStyle name="Cabeçalho 1 12" xfId="1278"/>
    <cellStyle name="Cabeçalho 1 13" xfId="1279"/>
    <cellStyle name="Cabeçalho 1 14" xfId="1280"/>
    <cellStyle name="Cabeçalho 1 15" xfId="1281"/>
    <cellStyle name="Cabeçalho 1 16" xfId="1282"/>
    <cellStyle name="Cabeçalho 1 17" xfId="1283"/>
    <cellStyle name="Cabeçalho 1 18" xfId="1284"/>
    <cellStyle name="Cabeçalho 1 19" xfId="1285"/>
    <cellStyle name="Cabeçalho 1 2" xfId="1286"/>
    <cellStyle name="Cabeçalho 1 2 2" xfId="1287"/>
    <cellStyle name="Cabeçalho 1 2 3" xfId="1288"/>
    <cellStyle name="Cabeçalho 1 20" xfId="1289"/>
    <cellStyle name="Cabeçalho 1 21" xfId="1290"/>
    <cellStyle name="Cabeçalho 1 22" xfId="1291"/>
    <cellStyle name="Cabeçalho 1 23" xfId="1292"/>
    <cellStyle name="Cabeçalho 1 24" xfId="1293"/>
    <cellStyle name="Cabeçalho 1 25" xfId="1294"/>
    <cellStyle name="Cabeçalho 1 26" xfId="1295"/>
    <cellStyle name="Cabeçalho 1 27" xfId="1296"/>
    <cellStyle name="Cabeçalho 1 28" xfId="1297"/>
    <cellStyle name="Cabeçalho 1 29" xfId="1298"/>
    <cellStyle name="Cabeçalho 1 3" xfId="1299"/>
    <cellStyle name="Cabeçalho 1 30" xfId="1300"/>
    <cellStyle name="Cabeçalho 1 31" xfId="1301"/>
    <cellStyle name="Cabeçalho 1 32" xfId="1302"/>
    <cellStyle name="Cabeçalho 1 33" xfId="1303"/>
    <cellStyle name="Cabeçalho 1 4" xfId="1304"/>
    <cellStyle name="Cabeçalho 1 5" xfId="1305"/>
    <cellStyle name="Cabeçalho 1 6" xfId="1306"/>
    <cellStyle name="Cabeçalho 1 7" xfId="1307"/>
    <cellStyle name="Cabeçalho 1 8" xfId="1308"/>
    <cellStyle name="Cabeçalho 1 9" xfId="1309"/>
    <cellStyle name="Cabeçalho 1_Plan1" xfId="1310"/>
    <cellStyle name="Cabeçalho 2" xfId="1311"/>
    <cellStyle name="Cabeçalho 2 10" xfId="1312"/>
    <cellStyle name="Cabeçalho 2 11" xfId="1313"/>
    <cellStyle name="Cabeçalho 2 12" xfId="1314"/>
    <cellStyle name="Cabeçalho 2 13" xfId="1315"/>
    <cellStyle name="Cabeçalho 2 14" xfId="1316"/>
    <cellStyle name="Cabeçalho 2 15" xfId="1317"/>
    <cellStyle name="Cabeçalho 2 16" xfId="1318"/>
    <cellStyle name="Cabeçalho 2 17" xfId="1319"/>
    <cellStyle name="Cabeçalho 2 18" xfId="1320"/>
    <cellStyle name="Cabeçalho 2 19" xfId="1321"/>
    <cellStyle name="Cabeçalho 2 2" xfId="1322"/>
    <cellStyle name="Cabeçalho 2 2 2" xfId="1323"/>
    <cellStyle name="Cabeçalho 2 2 3" xfId="1324"/>
    <cellStyle name="Cabeçalho 2 20" xfId="1325"/>
    <cellStyle name="Cabeçalho 2 21" xfId="1326"/>
    <cellStyle name="Cabeçalho 2 22" xfId="1327"/>
    <cellStyle name="Cabeçalho 2 23" xfId="1328"/>
    <cellStyle name="Cabeçalho 2 24" xfId="1329"/>
    <cellStyle name="Cabeçalho 2 25" xfId="1330"/>
    <cellStyle name="Cabeçalho 2 26" xfId="1331"/>
    <cellStyle name="Cabeçalho 2 27" xfId="1332"/>
    <cellStyle name="Cabeçalho 2 28" xfId="1333"/>
    <cellStyle name="Cabeçalho 2 29" xfId="1334"/>
    <cellStyle name="Cabeçalho 2 3" xfId="1335"/>
    <cellStyle name="Cabeçalho 2 30" xfId="1336"/>
    <cellStyle name="Cabeçalho 2 31" xfId="1337"/>
    <cellStyle name="Cabeçalho 2 32" xfId="1338"/>
    <cellStyle name="Cabeçalho 2 33" xfId="1339"/>
    <cellStyle name="Cabeçalho 2 34" xfId="1340"/>
    <cellStyle name="Cabeçalho 2 4" xfId="1341"/>
    <cellStyle name="Cabeçalho 2 5" xfId="1342"/>
    <cellStyle name="Cabeçalho 2 6" xfId="1343"/>
    <cellStyle name="Cabeçalho 2 7" xfId="1344"/>
    <cellStyle name="Cabeçalho 2 8" xfId="1345"/>
    <cellStyle name="Cabeçalho 2 9" xfId="1346"/>
    <cellStyle name="Cabeçalho 2_Plan1" xfId="1347"/>
    <cellStyle name="Cabecera 1" xfId="1348"/>
    <cellStyle name="Cabecera 1 2" xfId="1349"/>
    <cellStyle name="Cabecera 2" xfId="1350"/>
    <cellStyle name="Cabecera 2 2" xfId="1351"/>
    <cellStyle name="caché" xfId="1352"/>
    <cellStyle name="Calc Currency (0)" xfId="1353"/>
    <cellStyle name="Calc Currency (2)" xfId="1354"/>
    <cellStyle name="Calc Currency (2) 2" xfId="1355"/>
    <cellStyle name="Calc Percent (0)" xfId="1356"/>
    <cellStyle name="Calc Percent (1)" xfId="1357"/>
    <cellStyle name="Calc Percent (2)" xfId="1358"/>
    <cellStyle name="Calc Units (0)" xfId="1359"/>
    <cellStyle name="Calc Units (0) 2" xfId="1360"/>
    <cellStyle name="Calc Units (1)" xfId="1361"/>
    <cellStyle name="Calc Units (1) 2" xfId="1362"/>
    <cellStyle name="Calc Units (2)" xfId="1363"/>
    <cellStyle name="Calc Units (2) 2" xfId="1364"/>
    <cellStyle name="Calcul" xfId="1365"/>
    <cellStyle name="Calculated forecast" xfId="1366"/>
    <cellStyle name="Calculation" xfId="10629" builtinId="22" customBuiltin="1"/>
    <cellStyle name="Calculation 10" xfId="6830"/>
    <cellStyle name="Calculation 11" xfId="6831"/>
    <cellStyle name="Calculation 12" xfId="6832"/>
    <cellStyle name="Calculation 13" xfId="6833"/>
    <cellStyle name="Calculation 14" xfId="6834"/>
    <cellStyle name="Calculation 15" xfId="6835"/>
    <cellStyle name="Calculation 16" xfId="6836"/>
    <cellStyle name="Calculation 17" xfId="6837"/>
    <cellStyle name="Calculation 18" xfId="6838"/>
    <cellStyle name="Calculation 19" xfId="6839"/>
    <cellStyle name="Calculation 2" xfId="218"/>
    <cellStyle name="Calculation 2 2" xfId="219"/>
    <cellStyle name="Calculation 2 2 2" xfId="220"/>
    <cellStyle name="Calculation 2 2 2 2" xfId="6841"/>
    <cellStyle name="Calculation 2 2 3" xfId="221"/>
    <cellStyle name="Calculation 2 2 4" xfId="1367"/>
    <cellStyle name="Calculation 2 2 5" xfId="6842"/>
    <cellStyle name="Calculation 2 3" xfId="609"/>
    <cellStyle name="Calculation 2 3 2" xfId="4390"/>
    <cellStyle name="Calculation 2 3 2 2" xfId="6844"/>
    <cellStyle name="Calculation 2 3 2 3" xfId="6843"/>
    <cellStyle name="Calculation 2 3 3" xfId="6845"/>
    <cellStyle name="Calculation 2 4" xfId="1368"/>
    <cellStyle name="Calculation 2 4 2" xfId="6846"/>
    <cellStyle name="Calculation 20" xfId="6847"/>
    <cellStyle name="Calculation 21" xfId="6848"/>
    <cellStyle name="Calculation 22" xfId="6849"/>
    <cellStyle name="Calculation 23" xfId="6850"/>
    <cellStyle name="Calculation 24" xfId="6851"/>
    <cellStyle name="Calculation 25" xfId="6852"/>
    <cellStyle name="Calculation 26" xfId="6853"/>
    <cellStyle name="Calculation 27" xfId="6854"/>
    <cellStyle name="Calculation 3" xfId="222"/>
    <cellStyle name="Calculation 3 2" xfId="223"/>
    <cellStyle name="Calculation 3 3" xfId="6855"/>
    <cellStyle name="Calculation 3 4" xfId="6856"/>
    <cellStyle name="Calculation 4" xfId="224"/>
    <cellStyle name="Calculation 4 2" xfId="1369"/>
    <cellStyle name="Calculation 4 2 2" xfId="4389"/>
    <cellStyle name="Calculation 4 2 2 2" xfId="6858"/>
    <cellStyle name="Calculation 4 2 3" xfId="6857"/>
    <cellStyle name="Calculation 4 3" xfId="5048"/>
    <cellStyle name="Calculation 4 3 2" xfId="6859"/>
    <cellStyle name="Calculation 4 4" xfId="6860"/>
    <cellStyle name="Calculation 5" xfId="1370"/>
    <cellStyle name="Calculation 5 2" xfId="4388"/>
    <cellStyle name="Calculation 5 2 2" xfId="5049"/>
    <cellStyle name="Calculation 5 3" xfId="6862"/>
    <cellStyle name="Calculation 5 4" xfId="6863"/>
    <cellStyle name="Calculation 5 5" xfId="6861"/>
    <cellStyle name="Calculation 6" xfId="1371"/>
    <cellStyle name="Calculation 6 2" xfId="5606"/>
    <cellStyle name="Calculation 6 2 2" xfId="6864"/>
    <cellStyle name="Calculation 6 3" xfId="6865"/>
    <cellStyle name="Calculation 7" xfId="5607"/>
    <cellStyle name="Calculation 7 2" xfId="6866"/>
    <cellStyle name="Calculation 7 3" xfId="6867"/>
    <cellStyle name="Calculation 8" xfId="6868"/>
    <cellStyle name="Calculation 9" xfId="6869"/>
    <cellStyle name="Cálculo" xfId="1372"/>
    <cellStyle name="Capítulo" xfId="1373"/>
    <cellStyle name="Capítulo 10" xfId="1374"/>
    <cellStyle name="Capítulo 11" xfId="1375"/>
    <cellStyle name="Capítulo 12" xfId="1376"/>
    <cellStyle name="Capítulo 13" xfId="1377"/>
    <cellStyle name="Capítulo 14" xfId="1378"/>
    <cellStyle name="Capítulo 15" xfId="1379"/>
    <cellStyle name="Capítulo 16" xfId="1380"/>
    <cellStyle name="Capítulo 17" xfId="1381"/>
    <cellStyle name="Capítulo 18" xfId="1382"/>
    <cellStyle name="Capítulo 19" xfId="1383"/>
    <cellStyle name="Capítulo 2" xfId="1384"/>
    <cellStyle name="Capítulo 2 2" xfId="1385"/>
    <cellStyle name="Capítulo 2 3" xfId="1386"/>
    <cellStyle name="Capítulo 20" xfId="1387"/>
    <cellStyle name="Capítulo 21" xfId="1388"/>
    <cellStyle name="Capítulo 22" xfId="1389"/>
    <cellStyle name="Capítulo 23" xfId="1390"/>
    <cellStyle name="Capítulo 24" xfId="1391"/>
    <cellStyle name="Capítulo 25" xfId="1392"/>
    <cellStyle name="Capítulo 26" xfId="1393"/>
    <cellStyle name="Capítulo 27" xfId="1394"/>
    <cellStyle name="Capítulo 28" xfId="1395"/>
    <cellStyle name="Capítulo 29" xfId="1396"/>
    <cellStyle name="Capítulo 3" xfId="1397"/>
    <cellStyle name="Capítulo 30" xfId="1398"/>
    <cellStyle name="Capítulo 31" xfId="1399"/>
    <cellStyle name="Capítulo 32" xfId="1400"/>
    <cellStyle name="Capítulo 33" xfId="1401"/>
    <cellStyle name="Capítulo 4" xfId="1402"/>
    <cellStyle name="Capítulo 5" xfId="1403"/>
    <cellStyle name="Capítulo 6" xfId="1404"/>
    <cellStyle name="Capítulo 7" xfId="1405"/>
    <cellStyle name="Capítulo 8" xfId="1406"/>
    <cellStyle name="Capítulo 9" xfId="1407"/>
    <cellStyle name="Celda de comprobación" xfId="1408"/>
    <cellStyle name="Celda vinculada" xfId="1409"/>
    <cellStyle name="Celkem" xfId="1410"/>
    <cellStyle name="cell" xfId="1411"/>
    <cellStyle name="Cellule liée" xfId="1412"/>
    <cellStyle name="Célula de Verificação" xfId="1413"/>
    <cellStyle name="Célula Vinculada" xfId="1414"/>
    <cellStyle name="Check Cell" xfId="10631" builtinId="23" customBuiltin="1"/>
    <cellStyle name="Check Cell 10" xfId="6875"/>
    <cellStyle name="Check Cell 11" xfId="6876"/>
    <cellStyle name="Check Cell 12" xfId="6877"/>
    <cellStyle name="Check Cell 13" xfId="6878"/>
    <cellStyle name="Check Cell 14" xfId="6879"/>
    <cellStyle name="Check Cell 15" xfId="6880"/>
    <cellStyle name="Check Cell 16" xfId="6881"/>
    <cellStyle name="Check Cell 17" xfId="6882"/>
    <cellStyle name="Check Cell 18" xfId="6883"/>
    <cellStyle name="Check Cell 19" xfId="6884"/>
    <cellStyle name="Check Cell 2" xfId="225"/>
    <cellStyle name="Check Cell 2 2" xfId="226"/>
    <cellStyle name="Check Cell 2 2 2" xfId="1415"/>
    <cellStyle name="Check Cell 2 2 3" xfId="6885"/>
    <cellStyle name="Check Cell 2 3" xfId="4385"/>
    <cellStyle name="Check Cell 2 3 2" xfId="6886"/>
    <cellStyle name="Check Cell 2 3 3" xfId="6887"/>
    <cellStyle name="Check Cell 20" xfId="6888"/>
    <cellStyle name="Check Cell 21" xfId="6889"/>
    <cellStyle name="Check Cell 22" xfId="6890"/>
    <cellStyle name="Check Cell 23" xfId="6891"/>
    <cellStyle name="Check Cell 24" xfId="6892"/>
    <cellStyle name="Check Cell 25" xfId="6893"/>
    <cellStyle name="Check Cell 26" xfId="6894"/>
    <cellStyle name="Check Cell 27" xfId="6895"/>
    <cellStyle name="Check Cell 3" xfId="227"/>
    <cellStyle name="Check Cell 3 2" xfId="228"/>
    <cellStyle name="Check Cell 3 3" xfId="6897"/>
    <cellStyle name="Check Cell 3 4" xfId="6898"/>
    <cellStyle name="Check Cell 4" xfId="229"/>
    <cellStyle name="Check Cell 4 2" xfId="1416"/>
    <cellStyle name="Check Cell 4 2 2" xfId="4384"/>
    <cellStyle name="Check Cell 4 2 2 2" xfId="6899"/>
    <cellStyle name="Check Cell 4 3" xfId="5050"/>
    <cellStyle name="Check Cell 4 4" xfId="6900"/>
    <cellStyle name="Check Cell 5" xfId="1417"/>
    <cellStyle name="Check Cell 5 2" xfId="4383"/>
    <cellStyle name="Check Cell 5 2 2" xfId="6901"/>
    <cellStyle name="Check Cell 5 3" xfId="6902"/>
    <cellStyle name="Check Cell 5 4" xfId="6903"/>
    <cellStyle name="Check Cell 6" xfId="5618"/>
    <cellStyle name="Check Cell 6 2" xfId="6904"/>
    <cellStyle name="Check Cell 6 3" xfId="6905"/>
    <cellStyle name="Check Cell 7" xfId="5620"/>
    <cellStyle name="Check Cell 7 2" xfId="6906"/>
    <cellStyle name="Check Cell 7 3" xfId="6907"/>
    <cellStyle name="Check Cell 8" xfId="6908"/>
    <cellStyle name="Check Cell 9" xfId="6909"/>
    <cellStyle name="CHF" xfId="1418"/>
    <cellStyle name="Clive" xfId="1419"/>
    <cellStyle name="clsAltData" xfId="1420"/>
    <cellStyle name="clsAltData 2" xfId="6911"/>
    <cellStyle name="clsAltData 3" xfId="6910"/>
    <cellStyle name="clsAltDataPrezn1" xfId="1421"/>
    <cellStyle name="clsAltDataPrezn3" xfId="1422"/>
    <cellStyle name="clsAltDataPrezn4" xfId="1423"/>
    <cellStyle name="clsAltDataPrezn5" xfId="1424"/>
    <cellStyle name="clsAltDataPrezn6" xfId="1425"/>
    <cellStyle name="clsAltMRVData" xfId="1426"/>
    <cellStyle name="clsAltMRVDataPrezn1" xfId="1427"/>
    <cellStyle name="clsAltMRVDataPrezn3" xfId="1428"/>
    <cellStyle name="clsAltMRVDataPrezn4" xfId="1429"/>
    <cellStyle name="clsAltMRVDataPrezn5" xfId="1430"/>
    <cellStyle name="clsAltMRVDataPrezn6" xfId="1431"/>
    <cellStyle name="clsAltRowHeader" xfId="1432"/>
    <cellStyle name="clsBlank" xfId="1433"/>
    <cellStyle name="clsColumnHeader" xfId="1434"/>
    <cellStyle name="clsColumnHeader1" xfId="1435"/>
    <cellStyle name="clsColumnHeader2" xfId="1436"/>
    <cellStyle name="clsData" xfId="1437"/>
    <cellStyle name="clsData 2" xfId="6914"/>
    <cellStyle name="clsData 3" xfId="6913"/>
    <cellStyle name="clsDataPrezn1" xfId="1438"/>
    <cellStyle name="clsDataPrezn3" xfId="1439"/>
    <cellStyle name="clsDataPrezn4" xfId="1440"/>
    <cellStyle name="clsDataPrezn5" xfId="1441"/>
    <cellStyle name="clsDataPrezn6" xfId="1442"/>
    <cellStyle name="clsDefault" xfId="1443"/>
    <cellStyle name="clsDefault 2" xfId="1444"/>
    <cellStyle name="clsFooter" xfId="1445"/>
    <cellStyle name="clsIndexTableData" xfId="1446"/>
    <cellStyle name="clsIndexTableHdr" xfId="1447"/>
    <cellStyle name="clsIndexTableTitle" xfId="1448"/>
    <cellStyle name="clsIndexTableTitle 2" xfId="1449"/>
    <cellStyle name="clsMRVData" xfId="1450"/>
    <cellStyle name="clsMRVDataPrezn1" xfId="1451"/>
    <cellStyle name="clsMRVDataPrezn3" xfId="1452"/>
    <cellStyle name="clsMRVDataPrezn4" xfId="1453"/>
    <cellStyle name="clsMRVDataPrezn5" xfId="1454"/>
    <cellStyle name="clsMRVDataPrezn6" xfId="1455"/>
    <cellStyle name="clsMRVRow" xfId="1456"/>
    <cellStyle name="clsReportFooter" xfId="1457"/>
    <cellStyle name="clsReportFooter 2" xfId="1458"/>
    <cellStyle name="clsReportFooter_e8cce338-128e-4929-87b2-8fdbc7656ea8" xfId="1459"/>
    <cellStyle name="clsReportHeader" xfId="1460"/>
    <cellStyle name="clsReportHeader 2" xfId="1461"/>
    <cellStyle name="clsReportHeader_e8cce338-128e-4929-87b2-8fdbc7656ea8" xfId="1462"/>
    <cellStyle name="clsRowHeader" xfId="1463"/>
    <cellStyle name="clsRowHeader 2" xfId="1464"/>
    <cellStyle name="clsRowHeader_CIV MDG Progress - WB  (2)" xfId="1465"/>
    <cellStyle name="clsRptComment" xfId="1466"/>
    <cellStyle name="clsScale" xfId="1467"/>
    <cellStyle name="clsSection" xfId="1468"/>
    <cellStyle name="clsSection 2" xfId="1469"/>
    <cellStyle name="clsSection_CIV MDG Progress - WB  (2)" xfId="1470"/>
    <cellStyle name="ColHeading" xfId="230"/>
    <cellStyle name="ColHeading 2" xfId="1471"/>
    <cellStyle name="ColHeading 3" xfId="6919"/>
    <cellStyle name="column" xfId="1472"/>
    <cellStyle name="Comma" xfId="1" builtinId="3"/>
    <cellStyle name="Comma  - Style1" xfId="1473"/>
    <cellStyle name="Comma  - Style1 2" xfId="1474"/>
    <cellStyle name="Comma  - Style1_CROSS RATES " xfId="1475"/>
    <cellStyle name="Comma  - Style2" xfId="1476"/>
    <cellStyle name="Comma  - Style3" xfId="1477"/>
    <cellStyle name="Comma  - Style4" xfId="1478"/>
    <cellStyle name="Comma  - Style5" xfId="1479"/>
    <cellStyle name="Comma  - Style6" xfId="1480"/>
    <cellStyle name="Comma  - Style7" xfId="1481"/>
    <cellStyle name="Comma  - Style8" xfId="1482"/>
    <cellStyle name="Comma  [1]" xfId="1483"/>
    <cellStyle name="Comma [0] 2" xfId="1484"/>
    <cellStyle name="Comma [00]" xfId="1485"/>
    <cellStyle name="Comma [00] 2" xfId="1486"/>
    <cellStyle name="Comma [1]" xfId="1487"/>
    <cellStyle name="Comma 0" xfId="1488"/>
    <cellStyle name="Comma 10" xfId="1489"/>
    <cellStyle name="Comma 10 2" xfId="6923"/>
    <cellStyle name="Comma 10 3" xfId="6924"/>
    <cellStyle name="Comma 10 4" xfId="6922"/>
    <cellStyle name="Comma 11" xfId="1490"/>
    <cellStyle name="Comma 12" xfId="1491"/>
    <cellStyle name="Comma 13" xfId="1492"/>
    <cellStyle name="Comma 14" xfId="1493"/>
    <cellStyle name="Comma 15" xfId="1494"/>
    <cellStyle name="Comma 16" xfId="1495"/>
    <cellStyle name="Comma 17" xfId="1496"/>
    <cellStyle name="Comma 18" xfId="1497"/>
    <cellStyle name="Comma 19" xfId="1498"/>
    <cellStyle name="Comma 2" xfId="231"/>
    <cellStyle name="Comma 2 10" xfId="6926"/>
    <cellStyle name="Comma 2 2" xfId="232"/>
    <cellStyle name="Comma 2 2 2" xfId="233"/>
    <cellStyle name="Comma 2 2 2 2" xfId="1499"/>
    <cellStyle name="Comma 2 2 2 3" xfId="6927"/>
    <cellStyle name="Comma 2 2 3" xfId="234"/>
    <cellStyle name="Comma 2 2 3 2" xfId="6928"/>
    <cellStyle name="Comma 2 2 4" xfId="1500"/>
    <cellStyle name="Comma 2 2 4 2" xfId="6929"/>
    <cellStyle name="Comma 2 2_Overview charts" xfId="1501"/>
    <cellStyle name="Comma 2 3" xfId="235"/>
    <cellStyle name="Comma 2 3 2" xfId="236"/>
    <cellStyle name="Comma 2 3 2 2" xfId="6931"/>
    <cellStyle name="Comma 2 3 3" xfId="1502"/>
    <cellStyle name="Comma 2 3 3 2" xfId="6932"/>
    <cellStyle name="Comma 2 3 4" xfId="6933"/>
    <cellStyle name="Comma 2 4" xfId="1503"/>
    <cellStyle name="Comma 2 4 2" xfId="4381"/>
    <cellStyle name="Comma 2 4 2 2" xfId="6934"/>
    <cellStyle name="Comma 2 4 3" xfId="6935"/>
    <cellStyle name="Comma 2 4 4" xfId="6936"/>
    <cellStyle name="Comma 2 5" xfId="1504"/>
    <cellStyle name="Comma 2 5 2" xfId="4380"/>
    <cellStyle name="Comma 2 5 2 2" xfId="6937"/>
    <cellStyle name="Comma 2 5 3" xfId="5530"/>
    <cellStyle name="Comma 2 5 3 2" xfId="5630"/>
    <cellStyle name="Comma 2 5 3 3" xfId="5629"/>
    <cellStyle name="Comma 2 5 3 3 2" xfId="6938"/>
    <cellStyle name="Comma 2 5 4" xfId="6939"/>
    <cellStyle name="Comma 2 6" xfId="1505"/>
    <cellStyle name="Comma 2 6 2" xfId="6940"/>
    <cellStyle name="Comma 2 7" xfId="6941"/>
    <cellStyle name="Comma 2 8" xfId="6942"/>
    <cellStyle name="Comma 2 9" xfId="6943"/>
    <cellStyle name="Comma 2_April 12 IMF Fiscal Monitor" xfId="1506"/>
    <cellStyle name="Comma 20" xfId="1507"/>
    <cellStyle name="Comma 21" xfId="1508"/>
    <cellStyle name="Comma 22" xfId="1509"/>
    <cellStyle name="Comma 23" xfId="1510"/>
    <cellStyle name="Comma 24" xfId="1511"/>
    <cellStyle name="Comma 25" xfId="1512"/>
    <cellStyle name="Comma 26" xfId="1513"/>
    <cellStyle name="Comma 27" xfId="1514"/>
    <cellStyle name="Comma 28" xfId="1515"/>
    <cellStyle name="Comma 29" xfId="1516"/>
    <cellStyle name="Comma 3" xfId="237"/>
    <cellStyle name="Comma 3 2" xfId="238"/>
    <cellStyle name="Comma 3 2 2" xfId="1517"/>
    <cellStyle name="Comma 3 2 3" xfId="1518"/>
    <cellStyle name="Comma 3 2 4" xfId="6945"/>
    <cellStyle name="Comma 3 3" xfId="239"/>
    <cellStyle name="Comma 3 3 2" xfId="1519"/>
    <cellStyle name="Comma 3 3 2 2" xfId="6946"/>
    <cellStyle name="Comma 3 3 3" xfId="6947"/>
    <cellStyle name="Comma 3 4" xfId="240"/>
    <cellStyle name="Comma 3 4 2" xfId="1520"/>
    <cellStyle name="Comma 3 4 2 2" xfId="6948"/>
    <cellStyle name="Comma 3 4 3" xfId="6949"/>
    <cellStyle name="Comma 3 5" xfId="4378"/>
    <cellStyle name="Comma 3 5 2" xfId="5051"/>
    <cellStyle name="Comma 3 5 3" xfId="5539"/>
    <cellStyle name="Comma 3 5 3 2" xfId="5639"/>
    <cellStyle name="Comma 3 5 3 3" xfId="5637"/>
    <cellStyle name="Comma 3 5 4" xfId="6950"/>
    <cellStyle name="Comma 3 6" xfId="6951"/>
    <cellStyle name="Comma 3_CROSS RATES " xfId="1521"/>
    <cellStyle name="Comma 30" xfId="1522"/>
    <cellStyle name="Comma 31" xfId="1523"/>
    <cellStyle name="Comma 32" xfId="1524"/>
    <cellStyle name="Comma 33" xfId="1525"/>
    <cellStyle name="Comma 34" xfId="1526"/>
    <cellStyle name="Comma 35" xfId="1527"/>
    <cellStyle name="Comma 36" xfId="6953"/>
    <cellStyle name="Comma 37" xfId="6954"/>
    <cellStyle name="Comma 38" xfId="6955"/>
    <cellStyle name="Comma 39" xfId="6956"/>
    <cellStyle name="Comma 4" xfId="241"/>
    <cellStyle name="Comma 4 2" xfId="242"/>
    <cellStyle name="Comma 4 2 2" xfId="1528"/>
    <cellStyle name="Comma 4 2 3" xfId="6958"/>
    <cellStyle name="Comma 4 3" xfId="1529"/>
    <cellStyle name="Comma 4 3 2" xfId="4377"/>
    <cellStyle name="Comma 4 3 2 2" xfId="6959"/>
    <cellStyle name="Comma 4 3 3" xfId="6960"/>
    <cellStyle name="Comma 4 3 4" xfId="6961"/>
    <cellStyle name="Comma 4 4" xfId="1530"/>
    <cellStyle name="Comma 4 4 2" xfId="6962"/>
    <cellStyle name="Comma 4 5" xfId="6963"/>
    <cellStyle name="Comma 4_Overview charts" xfId="1531"/>
    <cellStyle name="Comma 40" xfId="6964"/>
    <cellStyle name="Comma 41" xfId="6965"/>
    <cellStyle name="Comma 42" xfId="6966"/>
    <cellStyle name="Comma 43" xfId="6967"/>
    <cellStyle name="Comma 44" xfId="6968"/>
    <cellStyle name="Comma 5" xfId="1532"/>
    <cellStyle name="Comma 5 2" xfId="4376"/>
    <cellStyle name="Comma 5 2 2" xfId="6969"/>
    <cellStyle name="Comma 5 2 3" xfId="6970"/>
    <cellStyle name="Comma 5 3" xfId="5547"/>
    <cellStyle name="Comma 5 3 2" xfId="5647"/>
    <cellStyle name="Comma 5 3 3" xfId="5646"/>
    <cellStyle name="Comma 5 3 3 2" xfId="6971"/>
    <cellStyle name="Comma 5 4" xfId="6972"/>
    <cellStyle name="Comma 5 5" xfId="6973"/>
    <cellStyle name="Comma 5 6" xfId="6974"/>
    <cellStyle name="Comma 6" xfId="1533"/>
    <cellStyle name="Comma 6 2" xfId="5550"/>
    <cellStyle name="Comma 6 2 2" xfId="6977"/>
    <cellStyle name="Comma 6 2 3" xfId="6976"/>
    <cellStyle name="Comma 6 3" xfId="6978"/>
    <cellStyle name="Comma 6 4" xfId="6979"/>
    <cellStyle name="Comma 6 5" xfId="6980"/>
    <cellStyle name="Comma 6 6" xfId="6975"/>
    <cellStyle name="Comma 7" xfId="1534"/>
    <cellStyle name="Comma 7 2" xfId="6982"/>
    <cellStyle name="Comma 7 3" xfId="6983"/>
    <cellStyle name="Comma 7 4" xfId="6984"/>
    <cellStyle name="Comma 7 5" xfId="6981"/>
    <cellStyle name="Comma 8" xfId="1535"/>
    <cellStyle name="Comma 8 2" xfId="6986"/>
    <cellStyle name="Comma 8 3" xfId="6987"/>
    <cellStyle name="Comma 8 4" xfId="6985"/>
    <cellStyle name="Comma 9" xfId="1536"/>
    <cellStyle name="Comma 9 2" xfId="6989"/>
    <cellStyle name="Comma 9 3" xfId="6988"/>
    <cellStyle name="Comma(0)" xfId="1537"/>
    <cellStyle name="comma(1)" xfId="1538"/>
    <cellStyle name="Comma(3)" xfId="1539"/>
    <cellStyle name="Comma(3) 2" xfId="1540"/>
    <cellStyle name="Comma[0]" xfId="1541"/>
    <cellStyle name="Comma[1]" xfId="1542"/>
    <cellStyle name="Comma[2]__" xfId="1543"/>
    <cellStyle name="Comma[3]" xfId="1544"/>
    <cellStyle name="Comma[mine]" xfId="1545"/>
    <cellStyle name="Comma[mine] 2" xfId="1546"/>
    <cellStyle name="Comma0" xfId="243"/>
    <cellStyle name="Comma0 - Style3" xfId="1547"/>
    <cellStyle name="Comma0 10" xfId="1548"/>
    <cellStyle name="Comma0 11" xfId="1549"/>
    <cellStyle name="Comma0 12" xfId="1550"/>
    <cellStyle name="Comma0 13" xfId="1551"/>
    <cellStyle name="Comma0 14" xfId="1552"/>
    <cellStyle name="Comma0 15" xfId="1553"/>
    <cellStyle name="Comma0 16" xfId="1554"/>
    <cellStyle name="Comma0 17" xfId="1555"/>
    <cellStyle name="Comma0 18" xfId="1556"/>
    <cellStyle name="Comma0 19" xfId="1557"/>
    <cellStyle name="Comma0 2" xfId="1558"/>
    <cellStyle name="Comma0 2 2" xfId="1559"/>
    <cellStyle name="Comma0 2 3" xfId="1560"/>
    <cellStyle name="Comma0 2 3 2" xfId="6995"/>
    <cellStyle name="Comma0 2 3 3" xfId="6994"/>
    <cellStyle name="Comma0 2 4" xfId="6996"/>
    <cellStyle name="Comma0 2 5" xfId="6993"/>
    <cellStyle name="Comma0 2_Overview charts" xfId="1561"/>
    <cellStyle name="Comma0 20" xfId="1562"/>
    <cellStyle name="Comma0 21" xfId="1563"/>
    <cellStyle name="Comma0 22" xfId="1564"/>
    <cellStyle name="Comma0 23" xfId="1565"/>
    <cellStyle name="Comma0 24" xfId="1566"/>
    <cellStyle name="Comma0 25" xfId="1567"/>
    <cellStyle name="Comma0 26" xfId="1568"/>
    <cellStyle name="Comma0 27" xfId="1569"/>
    <cellStyle name="Comma0 28" xfId="1570"/>
    <cellStyle name="Comma0 29" xfId="1571"/>
    <cellStyle name="Comma0 3" xfId="1572"/>
    <cellStyle name="Comma0 3 2" xfId="6999"/>
    <cellStyle name="Comma0 3 3" xfId="6998"/>
    <cellStyle name="Comma0 30" xfId="1573"/>
    <cellStyle name="Comma0 31" xfId="1574"/>
    <cellStyle name="Comma0 32" xfId="1575"/>
    <cellStyle name="Comma0 33" xfId="1576"/>
    <cellStyle name="Comma0 34" xfId="1577"/>
    <cellStyle name="Comma0 35" xfId="1578"/>
    <cellStyle name="Comma0 36" xfId="1579"/>
    <cellStyle name="Comma0 37" xfId="1580"/>
    <cellStyle name="Comma0 38" xfId="1581"/>
    <cellStyle name="Comma0 39" xfId="1582"/>
    <cellStyle name="Comma0 4" xfId="1583"/>
    <cellStyle name="Comma0 40" xfId="1584"/>
    <cellStyle name="Comma0 41" xfId="1585"/>
    <cellStyle name="Comma0 42" xfId="1586"/>
    <cellStyle name="Comma0 43" xfId="1587"/>
    <cellStyle name="Comma0 44" xfId="1588"/>
    <cellStyle name="Comma0 45" xfId="1589"/>
    <cellStyle name="Comma0 46" xfId="1590"/>
    <cellStyle name="Comma0 47" xfId="1591"/>
    <cellStyle name="Comma0 48" xfId="1592"/>
    <cellStyle name="Comma0 49" xfId="1593"/>
    <cellStyle name="Comma0 5" xfId="1594"/>
    <cellStyle name="Comma0 50" xfId="1595"/>
    <cellStyle name="Comma0 51" xfId="1596"/>
    <cellStyle name="Comma0 52" xfId="1597"/>
    <cellStyle name="Comma0 53" xfId="1598"/>
    <cellStyle name="Comma0 54" xfId="1599"/>
    <cellStyle name="Comma0 55" xfId="1600"/>
    <cellStyle name="Comma0 56" xfId="1601"/>
    <cellStyle name="Comma0 57" xfId="1602"/>
    <cellStyle name="Comma0 58" xfId="1603"/>
    <cellStyle name="Comma0 59" xfId="1604"/>
    <cellStyle name="Comma0 6" xfId="1605"/>
    <cellStyle name="Comma0 7" xfId="1606"/>
    <cellStyle name="Comma0 8" xfId="1607"/>
    <cellStyle name="Comma0 9" xfId="1608"/>
    <cellStyle name="Comma0_BG Money (current)" xfId="1609"/>
    <cellStyle name="comment" xfId="1610"/>
    <cellStyle name="comment2" xfId="1611"/>
    <cellStyle name="Commentaire" xfId="1612"/>
    <cellStyle name="Commg [0]_FOP1&amp;L_PLN0309_NewBrazil3007.xls Chart 2" xfId="1613"/>
    <cellStyle name="Commɡ [0]_FOP1&amp;L_PLN0309_NewBrazil3007.xls Chart 2" xfId="1614"/>
    <cellStyle name="Commg [0]_FOP1&amp;L_PLN0309_NewBrazil3007.xls Chart 2_~temp~014017642a" xfId="1615"/>
    <cellStyle name="Commɡ [0]_FOP1&amp;L_PLN0309_NewBrazil3007.xls Chart 2_~temp~014017642a" xfId="1616"/>
    <cellStyle name="Commg [0]_FOP1&amp;L_PLN0309_NewBrazil3007.xls Chart 2_~temp~014017642a_1" xfId="1617"/>
    <cellStyle name="Commɡ [0]_FOP1&amp;L_PLN0309_NewBrazil3007.xls Chart 2_~temp~014017642a_1" xfId="1618"/>
    <cellStyle name="Commg [0]_FOP1&amp;L_PLN0309_NewBrazil3007.xls Chart 2_~temp~014017642a_lupin" xfId="1619"/>
    <cellStyle name="Commɡ [0]_FOP1&amp;L_PLN0309_NewBrazil3007.xls Chart 2_~temp~014017642a_lupin" xfId="1620"/>
    <cellStyle name="Commg [0]_FOP1&amp;L_PLN0309_NewBrazil3007.xls Chart 2_~temp~301948011a" xfId="1621"/>
    <cellStyle name="Commɡ [0]_FOP1&amp;L_PLN0309_NewBrazil3007.xls Chart 2_~temp~301948011a" xfId="1622"/>
    <cellStyle name="Commg [0]_FOP1&amp;L_PLN0309_NewBrazil3007.xls Chart 2_~temp~301948011a_1" xfId="1623"/>
    <cellStyle name="Commɡ [0]_FOP1&amp;L_PLN0309_NewBrazil3007.xls Chart 2_~temp~301948011a_1" xfId="1624"/>
    <cellStyle name="Commg [0]_FOP1&amp;L_PLN0309_NewBrazil3007.xls Chart 2_~temp~301948011a_lupin" xfId="1625"/>
    <cellStyle name="Commɡ [0]_FOP1&amp;L_PLN0309_NewBrazil3007.xls Chart 2_~temp~301948011a_lupin" xfId="1626"/>
    <cellStyle name="Commg [0]_FOP1&amp;L_PLN0309_NewBrazil3007.xls Chart 2_~temp~579518616a" xfId="1627"/>
    <cellStyle name="Commɡ [0]_FOP1&amp;L_PLN0309_NewBrazil3007.xls Chart 2_~temp~579518616a" xfId="1628"/>
    <cellStyle name="Commg [0]_FOP1&amp;L_PLN0309_NewBrazil3007.xls Chart 2_~temp~579518616a_1" xfId="1629"/>
    <cellStyle name="Commɡ [0]_FOP1&amp;L_PLN0309_NewBrazil3007.xls Chart 2_~temp~579518616a_1" xfId="1630"/>
    <cellStyle name="Commg [0]_FOP1&amp;L_PLN0309_NewBrazil3007.xls Chart 2_~temp~579518616a_lupin" xfId="1631"/>
    <cellStyle name="Commɡ [0]_FOP1&amp;L_PLN0309_NewBrazil3007.xls Chart 2_~temp~579518616a_lupin" xfId="1632"/>
    <cellStyle name="Commg [0]_FOP1&amp;L_PLN0309_NewBrazil3007.xls Chart 2_~temp~705547512a" xfId="1633"/>
    <cellStyle name="Commɡ [0]_FOP1&amp;L_PLN0309_NewBrazil3007.xls Chart 2_~temp~705547512a" xfId="1634"/>
    <cellStyle name="Commg [0]_FOP1&amp;L_PLN0309_NewBrazil3007.xls Chart 2_~temp~705547512a_~temp~014017642a" xfId="1635"/>
    <cellStyle name="Commɡ [0]_FOP1&amp;L_PLN0309_NewBrazil3007.xls Chart 2_~temp~705547512a_~temp~014017642a" xfId="1636"/>
    <cellStyle name="Commg [0]_FOP1&amp;L_PLN0309_NewBrazil3007.xls Chart 2_~temp~705547512a_~temp~014017642a_lupin" xfId="1637"/>
    <cellStyle name="Commɡ [0]_FOP1&amp;L_PLN0309_NewBrazil3007.xls Chart 2_~temp~705547512a_~temp~014017642a_lupin" xfId="1638"/>
    <cellStyle name="Commg [0]_FOP1&amp;L_PLN0309_NewBrazil3007.xls Chart 2_~temp~705547512a_~temp~301948011a" xfId="1639"/>
    <cellStyle name="Commɡ [0]_FOP1&amp;L_PLN0309_NewBrazil3007.xls Chart 2_~temp~705547512a_~temp~301948011a" xfId="1640"/>
    <cellStyle name="Commg [0]_FOP1&amp;L_PLN0309_NewBrazil3007.xls Chart 2_~temp~705547512a_~temp~301948011a_lupin" xfId="1641"/>
    <cellStyle name="Commɡ [0]_FOP1&amp;L_PLN0309_NewBrazil3007.xls Chart 2_~temp~705547512a_~temp~301948011a_lupin" xfId="1642"/>
    <cellStyle name="Commg [0]_FOP1&amp;L_PLN0309_NewBrazil3007.xls Chart 2_~temp~705547512a_~temp~579518616a" xfId="1643"/>
    <cellStyle name="Commɡ [0]_FOP1&amp;L_PLN0309_NewBrazil3007.xls Chart 2_~temp~705547512a_~temp~579518616a" xfId="1644"/>
    <cellStyle name="Commg [0]_FOP1&amp;L_PLN0309_NewBrazil3007.xls Chart 2_~temp~705547512a_~temp~579518616a_lupin" xfId="1645"/>
    <cellStyle name="Commɡ [0]_FOP1&amp;L_PLN0309_NewBrazil3007.xls Chart 2_~temp~705547512a_~temp~579518616a_lupin" xfId="1646"/>
    <cellStyle name="Commg [0]_FOP1&amp;L_PLN0309_NewBrazil3007.xls Chart 2_~temp~705547512a_~temp~814490020a" xfId="1647"/>
    <cellStyle name="Commɡ [0]_FOP1&amp;L_PLN0309_NewBrazil3007.xls Chart 2_~temp~705547512a_~temp~814490020a" xfId="1648"/>
    <cellStyle name="Commg [0]_FOP1&amp;L_PLN0309_NewBrazil3007.xls Chart 2_~temp~705547512a_~temp~814490020a_lupin" xfId="1649"/>
    <cellStyle name="Commɡ [0]_FOP1&amp;L_PLN0309_NewBrazil3007.xls Chart 2_~temp~705547512a_~temp~814490020a_lupin" xfId="1650"/>
    <cellStyle name="Commg [0]_FOP1&amp;L_PLN0309_NewBrazil3007.xls Chart 2_~temp~705547512a_Bn" xfId="1651"/>
    <cellStyle name="Commɡ [0]_FOP1&amp;L_PLN0309_NewBrazil3007.xls Chart 2_~temp~705547512a_Bn" xfId="1652"/>
    <cellStyle name="Commg [0]_FOP1&amp;L_PLN0309_NewBrazil3007.xls Chart 2_~temp~705547512a_Bn_lupin" xfId="1653"/>
    <cellStyle name="Commɡ [0]_FOP1&amp;L_PLN0309_NewBrazil3007.xls Chart 2_~temp~705547512a_Bn_lupin" xfId="1654"/>
    <cellStyle name="Commg [0]_FOP1&amp;L_PLN0309_NewBrazil3007.xls Chart 2_~temp~705547512a_Bz" xfId="1655"/>
    <cellStyle name="Commɡ [0]_FOP1&amp;L_PLN0309_NewBrazil3007.xls Chart 2_~temp~705547512a_Bz" xfId="1656"/>
    <cellStyle name="Commg [0]_FOP1&amp;L_PLN0309_NewBrazil3007.xls Chart 2_~temp~705547512a_Bz_lupin" xfId="1657"/>
    <cellStyle name="Commɡ [0]_FOP1&amp;L_PLN0309_NewBrazil3007.xls Chart 2_~temp~705547512a_Bz_lupin" xfId="1658"/>
    <cellStyle name="Commg [0]_FOP1&amp;L_PLN0309_NewBrazil3007.xls Chart 2_~temp~705547512a_Ca" xfId="1659"/>
    <cellStyle name="Commɡ [0]_FOP1&amp;L_PLN0309_NewBrazil3007.xls Chart 2_~temp~705547512a_Ca" xfId="1660"/>
    <cellStyle name="Commg [0]_FOP1&amp;L_PLN0309_NewBrazil3007.xls Chart 2_~temp~705547512a_Ca_lupin" xfId="1661"/>
    <cellStyle name="Commɡ [0]_FOP1&amp;L_PLN0309_NewBrazil3007.xls Chart 2_~temp~705547512a_Ca_lupin" xfId="1662"/>
    <cellStyle name="Commg [0]_FOP1&amp;L_PLN0309_NewBrazil3007.xls Chart 2_~temp~705547512a_Sms" xfId="1663"/>
    <cellStyle name="Commɡ [0]_FOP1&amp;L_PLN0309_NewBrazil3007.xls Chart 2_~temp~705547512a_Sms" xfId="1664"/>
    <cellStyle name="Commg [0]_FOP1&amp;L_PLN0309_NewBrazil3007.xls Chart 2_~temp~705547512a_Sms_lupin" xfId="1665"/>
    <cellStyle name="Commɡ [0]_FOP1&amp;L_PLN0309_NewBrazil3007.xls Chart 2_~temp~705547512a_Sms_lupin" xfId="1666"/>
    <cellStyle name="Commg [0]_FOP1&amp;L_PLN0309_NewBrazil3007.xls Chart 2_~temp~814490020a" xfId="1667"/>
    <cellStyle name="Commɡ [0]_FOP1&amp;L_PLN0309_NewBrazil3007.xls Chart 2_~temp~814490020a" xfId="1668"/>
    <cellStyle name="Commg [0]_FOP1&amp;L_PLN0309_NewBrazil3007.xls Chart 2_~temp~814490020a_1" xfId="1669"/>
    <cellStyle name="Commɡ [0]_FOP1&amp;L_PLN0309_NewBrazil3007.xls Chart 2_~temp~814490020a_1" xfId="1670"/>
    <cellStyle name="Commg [0]_FOP1&amp;L_PLN0309_NewBrazil3007.xls Chart 2_~temp~814490020a_lupin" xfId="1671"/>
    <cellStyle name="Commɡ [0]_FOP1&amp;L_PLN0309_NewBrazil3007.xls Chart 2_~temp~814490020a_lupin" xfId="1672"/>
    <cellStyle name="Commg [0]_FOP1&amp;L_PLN0309_NewBrazil3007.xls Chart 2_A" xfId="1673"/>
    <cellStyle name="Commɡ [0]_FOP1&amp;L_PLN0309_NewBrazil3007.xls Chart 2_A" xfId="1674"/>
    <cellStyle name="Commg [0]_FOP1&amp;L_PLN0309_NewBrazil3007.xls Chart 2_A_lupin" xfId="1675"/>
    <cellStyle name="Commɡ [0]_FOP1&amp;L_PLN0309_NewBrazil3007.xls Chart 2_A_lupin" xfId="1676"/>
    <cellStyle name="Commg [0]_FOP1&amp;L_PLN0309_NewBrazil3007.xls Chart 2_Ab" xfId="1677"/>
    <cellStyle name="Commɡ [0]_FOP1&amp;L_PLN0309_NewBrazil3007.xls Chart 2_Ab" xfId="1678"/>
    <cellStyle name="Commg [0]_FOP1&amp;L_PLN0309_NewBrazil3007.xls Chart 2_Ab_lupin" xfId="1679"/>
    <cellStyle name="Commɡ [0]_FOP1&amp;L_PLN0309_NewBrazil3007.xls Chart 2_Ab_lupin" xfId="1680"/>
    <cellStyle name="Commg [0]_FOP1&amp;L_PLN0309_NewBrazil3007.xls Chart 2_Ac" xfId="1681"/>
    <cellStyle name="Commɡ [0]_FOP1&amp;L_PLN0309_NewBrazil3007.xls Chart 2_Ac" xfId="1682"/>
    <cellStyle name="Commg [0]_FOP1&amp;L_PLN0309_NewBrazil3007.xls Chart 2_Ac_lupin" xfId="1683"/>
    <cellStyle name="Commɡ [0]_FOP1&amp;L_PLN0309_NewBrazil3007.xls Chart 2_Ac_lupin" xfId="1684"/>
    <cellStyle name="Commg [0]_FOP1&amp;L_PLN0309_NewBrazil3007.xls Chart 2_Bn" xfId="1685"/>
    <cellStyle name="Commɡ [0]_FOP1&amp;L_PLN0309_NewBrazil3007.xls Chart 2_Bn" xfId="1686"/>
    <cellStyle name="Commg [0]_FOP1&amp;L_PLN0309_NewBrazil3007.xls Chart 2_Bn_1" xfId="1687"/>
    <cellStyle name="Commɡ [0]_FOP1&amp;L_PLN0309_NewBrazil3007.xls Chart 2_Bn_1" xfId="1688"/>
    <cellStyle name="Commg [0]_FOP1&amp;L_PLN0309_NewBrazil3007.xls Chart 2_Bn_lupin" xfId="1689"/>
    <cellStyle name="Commɡ [0]_FOP1&amp;L_PLN0309_NewBrazil3007.xls Chart 2_Bn_lupin" xfId="1690"/>
    <cellStyle name="Commg [0]_FOP1&amp;L_PLN0309_NewBrazil3007.xls Chart 2_Bz" xfId="1691"/>
    <cellStyle name="Commɡ [0]_FOP1&amp;L_PLN0309_NewBrazil3007.xls Chart 2_Bz" xfId="1692"/>
    <cellStyle name="Commg [0]_FOP1&amp;L_PLN0309_NewBrazil3007.xls Chart 2_Bz_1" xfId="1693"/>
    <cellStyle name="Commɡ [0]_FOP1&amp;L_PLN0309_NewBrazil3007.xls Chart 2_Bz_1" xfId="1694"/>
    <cellStyle name="Commg [0]_FOP1&amp;L_PLN0309_NewBrazil3007.xls Chart 2_Bz_lupin" xfId="1695"/>
    <cellStyle name="Commɡ [0]_FOP1&amp;L_PLN0309_NewBrazil3007.xls Chart 2_Bz_lupin" xfId="1696"/>
    <cellStyle name="Commg [0]_FOP1&amp;L_PLN0309_NewBrazil3007.xls Chart 2_Ca" xfId="1697"/>
    <cellStyle name="Commɡ [0]_FOP1&amp;L_PLN0309_NewBrazil3007.xls Chart 2_Ca" xfId="1698"/>
    <cellStyle name="Commg [0]_FOP1&amp;L_PLN0309_NewBrazil3007.xls Chart 2_Ca_1" xfId="1699"/>
    <cellStyle name="Commɡ [0]_FOP1&amp;L_PLN0309_NewBrazil3007.xls Chart 2_Ca_1" xfId="1700"/>
    <cellStyle name="Commg [0]_FOP1&amp;L_PLN0309_NewBrazil3007.xls Chart 2_Ca_lupin" xfId="1701"/>
    <cellStyle name="Commɡ [0]_FOP1&amp;L_PLN0309_NewBrazil3007.xls Chart 2_Ca_lupin" xfId="1702"/>
    <cellStyle name="Commg [0]_FOP1&amp;L_PLN0309_NewBrazil3007.xls Chart 2_Dov" xfId="1703"/>
    <cellStyle name="Commɡ [0]_FOP1&amp;L_PLN0309_NewBrazil3007.xls Chart 2_Dov" xfId="1704"/>
    <cellStyle name="Commg [0]_FOP1&amp;L_PLN0309_NewBrazil3007.xls Chart 2_Dov_lupin" xfId="1705"/>
    <cellStyle name="Commɡ [0]_FOP1&amp;L_PLN0309_NewBrazil3007.xls Chart 2_Dov_lupin" xfId="1706"/>
    <cellStyle name="Commg [0]_FOP1&amp;L_PLN0309_NewBrazil3007.xls Chart 2_LAPROP PC ED 22-aug-01srb" xfId="1707"/>
    <cellStyle name="Commɡ [0]_FOP1&amp;L_PLN0309_NewBrazil3007.xls Chart 2_LAPROP PC ED 22-aug-01srb" xfId="1708"/>
    <cellStyle name="Commg [0]_FOP1&amp;L_PLN0309_NewBrazil3007.xls Chart 2_LAPROP PC ED 22-aug-01srb_~temp~014017642a" xfId="1709"/>
    <cellStyle name="Commɡ [0]_FOP1&amp;L_PLN0309_NewBrazil3007.xls Chart 2_LAPROP PC ED 22-aug-01srb_~temp~014017642a" xfId="1710"/>
    <cellStyle name="Commg [0]_FOP1&amp;L_PLN0309_NewBrazil3007.xls Chart 2_LAPROP PC ED 22-aug-01srb_~temp~301948011a" xfId="1711"/>
    <cellStyle name="Commɡ [0]_FOP1&amp;L_PLN0309_NewBrazil3007.xls Chart 2_LAPROP PC ED 22-aug-01srb_~temp~301948011a" xfId="1712"/>
    <cellStyle name="Commg [0]_FOP1&amp;L_PLN0309_NewBrazil3007.xls Chart 2_LAPROP PC ED 22-aug-01srb_~temp~301948011a_1" xfId="1713"/>
    <cellStyle name="Commɡ [0]_FOP1&amp;L_PLN0309_NewBrazil3007.xls Chart 2_LAPROP PC ED 22-aug-01srb_~temp~301948011a_1" xfId="1714"/>
    <cellStyle name="Commg [0]_FOP1&amp;L_PLN0309_NewBrazil3007.xls Chart 2_LAPROP PC ED 22-aug-01srb_~temp~301948011a_lupin" xfId="1715"/>
    <cellStyle name="Commɡ [0]_FOP1&amp;L_PLN0309_NewBrazil3007.xls Chart 2_LAPROP PC ED 22-aug-01srb_~temp~301948011a_lupin" xfId="1716"/>
    <cellStyle name="Commg [0]_FOP1&amp;L_PLN0309_NewBrazil3007.xls Chart 2_LAPROP PC ED 22-aug-01srb_~temp~579518616a" xfId="1717"/>
    <cellStyle name="Commɡ [0]_FOP1&amp;L_PLN0309_NewBrazil3007.xls Chart 2_LAPROP PC ED 22-aug-01srb_~temp~579518616a" xfId="1718"/>
    <cellStyle name="Commg [0]_FOP1&amp;L_PLN0309_NewBrazil3007.xls Chart 2_LAPROP PC ED 22-aug-01srb_~temp~579518616a_1" xfId="1719"/>
    <cellStyle name="Commɡ [0]_FOP1&amp;L_PLN0309_NewBrazil3007.xls Chart 2_LAPROP PC ED 22-aug-01srb_~temp~579518616a_1" xfId="1720"/>
    <cellStyle name="Commg [0]_FOP1&amp;L_PLN0309_NewBrazil3007.xls Chart 2_LAPROP PC ED 22-aug-01srb_~temp~579518616a_lupin" xfId="1721"/>
    <cellStyle name="Commɡ [0]_FOP1&amp;L_PLN0309_NewBrazil3007.xls Chart 2_LAPROP PC ED 22-aug-01srb_~temp~579518616a_lupin" xfId="1722"/>
    <cellStyle name="Commg [0]_FOP1&amp;L_PLN0309_NewBrazil3007.xls Chart 2_LAPROP PC ED 22-aug-01srb_~temp~705547512a" xfId="1723"/>
    <cellStyle name="Commɡ [0]_FOP1&amp;L_PLN0309_NewBrazil3007.xls Chart 2_LAPROP PC ED 22-aug-01srb_~temp~705547512a" xfId="1724"/>
    <cellStyle name="Commg [0]_FOP1&amp;L_PLN0309_NewBrazil3007.xls Chart 2_LAPROP PC ED 22-aug-01srb_~temp~705547512a_~temp~014017642a" xfId="1725"/>
    <cellStyle name="Commɡ [0]_FOP1&amp;L_PLN0309_NewBrazil3007.xls Chart 2_LAPROP PC ED 22-aug-01srb_~temp~705547512a_~temp~014017642a" xfId="1726"/>
    <cellStyle name="Commg [0]_FOP1&amp;L_PLN0309_NewBrazil3007.xls Chart 2_LAPROP PC ED 22-aug-01srb_~temp~705547512a_~temp~014017642a_lupin" xfId="1727"/>
    <cellStyle name="Commɡ [0]_FOP1&amp;L_PLN0309_NewBrazil3007.xls Chart 2_LAPROP PC ED 22-aug-01srb_~temp~705547512a_~temp~014017642a_lupin" xfId="1728"/>
    <cellStyle name="Commg [0]_FOP1&amp;L_PLN0309_NewBrazil3007.xls Chart 2_LAPROP PC ED 22-aug-01srb_~temp~705547512a_~temp~301948011a" xfId="1729"/>
    <cellStyle name="Commɡ [0]_FOP1&amp;L_PLN0309_NewBrazil3007.xls Chart 2_LAPROP PC ED 22-aug-01srb_~temp~705547512a_~temp~301948011a" xfId="1730"/>
    <cellStyle name="Commg [0]_FOP1&amp;L_PLN0309_NewBrazil3007.xls Chart 2_LAPROP PC ED 22-aug-01srb_~temp~705547512a_~temp~301948011a_lupin" xfId="1731"/>
    <cellStyle name="Commɡ [0]_FOP1&amp;L_PLN0309_NewBrazil3007.xls Chart 2_LAPROP PC ED 22-aug-01srb_~temp~705547512a_~temp~301948011a_lupin" xfId="1732"/>
    <cellStyle name="Commg [0]_FOP1&amp;L_PLN0309_NewBrazil3007.xls Chart 2_LAPROP PC ED 22-aug-01srb_~temp~705547512a_~temp~579518616a" xfId="1733"/>
    <cellStyle name="Commɡ [0]_FOP1&amp;L_PLN0309_NewBrazil3007.xls Chart 2_LAPROP PC ED 22-aug-01srb_~temp~705547512a_~temp~579518616a" xfId="1734"/>
    <cellStyle name="Commg [0]_FOP1&amp;L_PLN0309_NewBrazil3007.xls Chart 2_LAPROP PC ED 22-aug-01srb_~temp~705547512a_~temp~579518616a_lupin" xfId="1735"/>
    <cellStyle name="Commɡ [0]_FOP1&amp;L_PLN0309_NewBrazil3007.xls Chart 2_LAPROP PC ED 22-aug-01srb_~temp~705547512a_~temp~579518616a_lupin" xfId="1736"/>
    <cellStyle name="Commg [0]_FOP1&amp;L_PLN0309_NewBrazil3007.xls Chart 2_LAPROP PC ED 22-aug-01srb_~temp~705547512a_~temp~814490020a" xfId="1737"/>
    <cellStyle name="Commɡ [0]_FOP1&amp;L_PLN0309_NewBrazil3007.xls Chart 2_LAPROP PC ED 22-aug-01srb_~temp~705547512a_~temp~814490020a" xfId="1738"/>
    <cellStyle name="Commg [0]_FOP1&amp;L_PLN0309_NewBrazil3007.xls Chart 2_LAPROP PC ED 22-aug-01srb_~temp~705547512a_~temp~814490020a_lupin" xfId="1739"/>
    <cellStyle name="Commɡ [0]_FOP1&amp;L_PLN0309_NewBrazil3007.xls Chart 2_LAPROP PC ED 22-aug-01srb_~temp~705547512a_~temp~814490020a_lupin" xfId="1740"/>
    <cellStyle name="Commg [0]_FOP1&amp;L_PLN0309_NewBrazil3007.xls Chart 2_LAPROP PC ED 22-aug-01srb_~temp~705547512a_Bn" xfId="1741"/>
    <cellStyle name="Commɡ [0]_FOP1&amp;L_PLN0309_NewBrazil3007.xls Chart 2_LAPROP PC ED 22-aug-01srb_~temp~705547512a_Bn" xfId="1742"/>
    <cellStyle name="Commg [0]_FOP1&amp;L_PLN0309_NewBrazil3007.xls Chart 2_LAPROP PC ED 22-aug-01srb_~temp~705547512a_Bn_lupin" xfId="1743"/>
    <cellStyle name="Commɡ [0]_FOP1&amp;L_PLN0309_NewBrazil3007.xls Chart 2_LAPROP PC ED 22-aug-01srb_~temp~705547512a_Bn_lupin" xfId="1744"/>
    <cellStyle name="Commg [0]_FOP1&amp;L_PLN0309_NewBrazil3007.xls Chart 2_LAPROP PC ED 22-aug-01srb_~temp~705547512a_Bz" xfId="1745"/>
    <cellStyle name="Commɡ [0]_FOP1&amp;L_PLN0309_NewBrazil3007.xls Chart 2_LAPROP PC ED 22-aug-01srb_~temp~705547512a_Bz" xfId="1746"/>
    <cellStyle name="Commg [0]_FOP1&amp;L_PLN0309_NewBrazil3007.xls Chart 2_LAPROP PC ED 22-aug-01srb_~temp~705547512a_Bz_lupin" xfId="1747"/>
    <cellStyle name="Commɡ [0]_FOP1&amp;L_PLN0309_NewBrazil3007.xls Chart 2_LAPROP PC ED 22-aug-01srb_~temp~705547512a_Bz_lupin" xfId="1748"/>
    <cellStyle name="Commg [0]_FOP1&amp;L_PLN0309_NewBrazil3007.xls Chart 2_LAPROP PC ED 22-aug-01srb_~temp~705547512a_Ca" xfId="1749"/>
    <cellStyle name="Commɡ [0]_FOP1&amp;L_PLN0309_NewBrazil3007.xls Chart 2_LAPROP PC ED 22-aug-01srb_~temp~705547512a_Ca" xfId="1750"/>
    <cellStyle name="Commg [0]_FOP1&amp;L_PLN0309_NewBrazil3007.xls Chart 2_LAPROP PC ED 22-aug-01srb_~temp~705547512a_Ca_lupin" xfId="1751"/>
    <cellStyle name="Commɡ [0]_FOP1&amp;L_PLN0309_NewBrazil3007.xls Chart 2_LAPROP PC ED 22-aug-01srb_~temp~705547512a_Ca_lupin" xfId="1752"/>
    <cellStyle name="Commg [0]_FOP1&amp;L_PLN0309_NewBrazil3007.xls Chart 2_LAPROP PC ED 22-aug-01srb_~temp~705547512a_Sms" xfId="1753"/>
    <cellStyle name="Commɡ [0]_FOP1&amp;L_PLN0309_NewBrazil3007.xls Chart 2_LAPROP PC ED 22-aug-01srb_~temp~705547512a_Sms" xfId="1754"/>
    <cellStyle name="Commg [0]_FOP1&amp;L_PLN0309_NewBrazil3007.xls Chart 2_LAPROP PC ED 22-aug-01srb_~temp~705547512a_Sms_lupin" xfId="1755"/>
    <cellStyle name="Commɡ [0]_FOP1&amp;L_PLN0309_NewBrazil3007.xls Chart 2_LAPROP PC ED 22-aug-01srb_~temp~705547512a_Sms_lupin" xfId="1756"/>
    <cellStyle name="Commg [0]_FOP1&amp;L_PLN0309_NewBrazil3007.xls Chart 2_LAPROP PC ED 22-aug-01srb_~temp~814490020a" xfId="1757"/>
    <cellStyle name="Commɡ [0]_FOP1&amp;L_PLN0309_NewBrazil3007.xls Chart 2_LAPROP PC ED 22-aug-01srb_~temp~814490020a" xfId="1758"/>
    <cellStyle name="Commg [0]_FOP1&amp;L_PLN0309_NewBrazil3007.xls Chart 2_LAPROP PC ED 22-aug-01srb_Bn" xfId="1759"/>
    <cellStyle name="Commɡ [0]_FOP1&amp;L_PLN0309_NewBrazil3007.xls Chart 2_LAPROP PC ED 22-aug-01srb_Bn" xfId="1760"/>
    <cellStyle name="Commg [0]_FOP1&amp;L_PLN0309_NewBrazil3007.xls Chart 2_LAPROP PC ED 22-aug-01srb_Bn_1" xfId="1761"/>
    <cellStyle name="Commɡ [0]_FOP1&amp;L_PLN0309_NewBrazil3007.xls Chart 2_LAPROP PC ED 22-aug-01srb_Bn_1" xfId="1762"/>
    <cellStyle name="Commg [0]_FOP1&amp;L_PLN0309_NewBrazil3007.xls Chart 2_LAPROP PC ED 22-aug-01srb_Bn_lupin" xfId="1763"/>
    <cellStyle name="Commɡ [0]_FOP1&amp;L_PLN0309_NewBrazil3007.xls Chart 2_LAPROP PC ED 22-aug-01srb_Bn_lupin" xfId="1764"/>
    <cellStyle name="Commg [0]_FOP1&amp;L_PLN0309_NewBrazil3007.xls Chart 2_LAPROP PC ED 22-aug-01srb_Bz" xfId="1765"/>
    <cellStyle name="Commɡ [0]_FOP1&amp;L_PLN0309_NewBrazil3007.xls Chart 2_LAPROP PC ED 22-aug-01srb_Bz" xfId="1766"/>
    <cellStyle name="Commg [0]_FOP1&amp;L_PLN0309_NewBrazil3007.xls Chart 2_LAPROP PC ED 22-aug-01srb_Bz_1" xfId="1767"/>
    <cellStyle name="Commɡ [0]_FOP1&amp;L_PLN0309_NewBrazil3007.xls Chart 2_LAPROP PC ED 22-aug-01srb_Bz_1" xfId="1768"/>
    <cellStyle name="Commg [0]_FOP1&amp;L_PLN0309_NewBrazil3007.xls Chart 2_LAPROP PC ED 22-aug-01srb_Bz_lupin" xfId="1769"/>
    <cellStyle name="Commɡ [0]_FOP1&amp;L_PLN0309_NewBrazil3007.xls Chart 2_LAPROP PC ED 22-aug-01srb_Bz_lupin" xfId="1770"/>
    <cellStyle name="Commg [0]_FOP1&amp;L_PLN0309_NewBrazil3007.xls Chart 2_LAPROP PC ED 22-aug-01srb_Ca" xfId="1771"/>
    <cellStyle name="Commɡ [0]_FOP1&amp;L_PLN0309_NewBrazil3007.xls Chart 2_LAPROP PC ED 22-aug-01srb_Ca" xfId="1772"/>
    <cellStyle name="Commg [0]_FOP1&amp;L_PLN0309_NewBrazil3007.xls Chart 2_LAPROP PC ED 22-aug-01srb_Ca_1" xfId="1773"/>
    <cellStyle name="Commɡ [0]_FOP1&amp;L_PLN0309_NewBrazil3007.xls Chart 2_LAPROP PC ED 22-aug-01srb_Ca_1" xfId="1774"/>
    <cellStyle name="Commg [0]_FOP1&amp;L_PLN0309_NewBrazil3007.xls Chart 2_LAPROP PC ED 22-aug-01srb_Ca_lupin" xfId="1775"/>
    <cellStyle name="Commɡ [0]_FOP1&amp;L_PLN0309_NewBrazil3007.xls Chart 2_LAPROP PC ED 22-aug-01srb_Ca_lupin" xfId="1776"/>
    <cellStyle name="Commg [0]_FOP1&amp;L_PLN0309_NewBrazil3007.xls Chart 2_LAPROP PC ED 22-aug-01srb_Dov" xfId="1777"/>
    <cellStyle name="Commɡ [0]_FOP1&amp;L_PLN0309_NewBrazil3007.xls Chart 2_LAPROP PC ED 22-aug-01srb_Dov" xfId="1778"/>
    <cellStyle name="Commg [0]_FOP1&amp;L_PLN0309_NewBrazil3007.xls Chart 2_LAPROP PC ED 22-aug-01srb_Dov_lupin" xfId="1779"/>
    <cellStyle name="Commɡ [0]_FOP1&amp;L_PLN0309_NewBrazil3007.xls Chart 2_LAPROP PC ED 22-aug-01srb_Dov_lupin" xfId="1780"/>
    <cellStyle name="Commg [0]_FOP1&amp;L_PLN0309_NewBrazil3007.xls Chart 2_LAPROP PC ED 22-aug-01srb_lupin" xfId="1781"/>
    <cellStyle name="Commɡ [0]_FOP1&amp;L_PLN0309_NewBrazil3007.xls Chart 2_LAPROP PC ED 22-aug-01srb_lupin" xfId="1782"/>
    <cellStyle name="Commg [0]_FOP1&amp;L_PLN0309_NewBrazil3007.xls Chart 2_LAPROP PC ED 22-aug-01srb_Pb" xfId="1783"/>
    <cellStyle name="Commɡ [0]_FOP1&amp;L_PLN0309_NewBrazil3007.xls Chart 2_LAPROP PC ED 22-aug-01srb_Pb" xfId="1784"/>
    <cellStyle name="Commg [0]_FOP1&amp;L_PLN0309_NewBrazil3007.xls Chart 2_LAPROP PC ED 22-aug-01srb_Pb_lupin" xfId="1785"/>
    <cellStyle name="Commɡ [0]_FOP1&amp;L_PLN0309_NewBrazil3007.xls Chart 2_LAPROP PC ED 22-aug-01srb_Pb_lupin" xfId="1786"/>
    <cellStyle name="Commg [0]_FOP1&amp;L_PLN0309_NewBrazil3007.xls Chart 2_LAPROP PC ED 22-aug-01srb_Pcf" xfId="1787"/>
    <cellStyle name="Commɡ [0]_FOP1&amp;L_PLN0309_NewBrazil3007.xls Chart 2_LAPROP PC ED 22-aug-01srb_Pcf" xfId="1788"/>
    <cellStyle name="Commg [0]_FOP1&amp;L_PLN0309_NewBrazil3007.xls Chart 2_LAPROP PC ED 22-aug-01srb_Pcf_lupin" xfId="1789"/>
    <cellStyle name="Commɡ [0]_FOP1&amp;L_PLN0309_NewBrazil3007.xls Chart 2_LAPROP PC ED 22-aug-01srb_Pcf_lupin" xfId="1790"/>
    <cellStyle name="Commg [0]_FOP1&amp;L_PLN0309_NewBrazil3007.xls Chart 2_LAPROP PC ED 22-aug-01srb_Pcms" xfId="1791"/>
    <cellStyle name="Commɡ [0]_FOP1&amp;L_PLN0309_NewBrazil3007.xls Chart 2_LAPROP PC ED 22-aug-01srb_Pcms" xfId="1792"/>
    <cellStyle name="Commg [0]_FOP1&amp;L_PLN0309_NewBrazil3007.xls Chart 2_LAPROP PC ED 22-aug-01srb_Pcms_lupin" xfId="1793"/>
    <cellStyle name="Commɡ [0]_FOP1&amp;L_PLN0309_NewBrazil3007.xls Chart 2_LAPROP PC ED 22-aug-01srb_Pcms_lupin" xfId="1794"/>
    <cellStyle name="Commg [0]_FOP1&amp;L_PLN0309_NewBrazil3007.xls Chart 2_LAPROP PC ED 22-aug-01srb_Sms" xfId="1795"/>
    <cellStyle name="Commɡ [0]_FOP1&amp;L_PLN0309_NewBrazil3007.xls Chart 2_LAPROP PC ED 22-aug-01srb_Sms" xfId="1796"/>
    <cellStyle name="Commg [0]_FOP1&amp;L_PLN0309_NewBrazil3007.xls Chart 2_LAPROP PC ED 22-aug-01srb_Sms_1" xfId="1797"/>
    <cellStyle name="Commɡ [0]_FOP1&amp;L_PLN0309_NewBrazil3007.xls Chart 2_LAPROP PC ED 22-aug-01srb_Sms_1" xfId="1798"/>
    <cellStyle name="Commg [0]_FOP1&amp;L_PLN0309_NewBrazil3007.xls Chart 2_LAPROP PC ED 22-aug-01srb_Sms_lupin" xfId="1799"/>
    <cellStyle name="Commɡ [0]_FOP1&amp;L_PLN0309_NewBrazil3007.xls Chart 2_LAPROP PC ED 22-aug-01srb_Sms_lupin" xfId="1800"/>
    <cellStyle name="Commg [0]_FOP1&amp;L_PLN0309_NewBrazil3007.xls Chart 2_lupin" xfId="1801"/>
    <cellStyle name="Commɡ [0]_FOP1&amp;L_PLN0309_NewBrazil3007.xls Chart 2_lupin" xfId="1802"/>
    <cellStyle name="Commg [0]_FOP1&amp;L_PLN0309_NewBrazil3007.xls Chart 2_NACHO PC ED 31-AUG-01" xfId="1803"/>
    <cellStyle name="Commɡ [0]_FOP1&amp;L_PLN0309_NewBrazil3007.xls Chart 2_NACHO PC ED 31-AUG-01" xfId="1804"/>
    <cellStyle name="Commg [0]_FOP1&amp;L_PLN0309_NewBrazil3007.xls Chart 2_Pb" xfId="1805"/>
    <cellStyle name="Commɡ [0]_FOP1&amp;L_PLN0309_NewBrazil3007.xls Chart 2_Pb" xfId="1806"/>
    <cellStyle name="Commg [0]_FOP1&amp;L_PLN0309_NewBrazil3007.xls Chart 2_Pb_lupin" xfId="1807"/>
    <cellStyle name="Commɡ [0]_FOP1&amp;L_PLN0309_NewBrazil3007.xls Chart 2_Pb_lupin" xfId="1808"/>
    <cellStyle name="Commg [0]_FOP1&amp;L_PLN0309_NewBrazil3007.xls Chart 2_Pcf" xfId="1809"/>
    <cellStyle name="Commɡ [0]_FOP1&amp;L_PLN0309_NewBrazil3007.xls Chart 2_Pcf" xfId="1810"/>
    <cellStyle name="Commg [0]_FOP1&amp;L_PLN0309_NewBrazil3007.xls Chart 2_Pcf_lupin" xfId="1811"/>
    <cellStyle name="Commɡ [0]_FOP1&amp;L_PLN0309_NewBrazil3007.xls Chart 2_Pcf_lupin" xfId="1812"/>
    <cellStyle name="Commg [0]_FOP1&amp;L_PLN0309_NewBrazil3007.xls Chart 2_Pcms" xfId="1813"/>
    <cellStyle name="Commɡ [0]_FOP1&amp;L_PLN0309_NewBrazil3007.xls Chart 2_Pcms" xfId="1814"/>
    <cellStyle name="Commg [0]_FOP1&amp;L_PLN0309_NewBrazil3007.xls Chart 2_Pcms_lupin" xfId="1815"/>
    <cellStyle name="Commɡ [0]_FOP1&amp;L_PLN0309_NewBrazil3007.xls Chart 2_Pcms_lupin" xfId="1816"/>
    <cellStyle name="Commg [0]_FOP1&amp;L_PLN0309_NewBrazil3007.xls Chart 2_Sheet1" xfId="1817"/>
    <cellStyle name="Commɡ [0]_FOP1&amp;L_PLN0309_NewBrazil3007.xls Chart 2_Sheet1" xfId="1818"/>
    <cellStyle name="Commg [0]_FOP1&amp;L_PLN0309_NewBrazil3007.xls Chart 2_Sheet1_lupin" xfId="1819"/>
    <cellStyle name="Commɡ [0]_FOP1&amp;L_PLN0309_NewBrazil3007.xls Chart 2_Sheet1_lupin" xfId="1820"/>
    <cellStyle name="Commg [0]_FOP1&amp;L_PLN0309_NewBrazil3007.xls Chart 2_Sms" xfId="1821"/>
    <cellStyle name="Commɡ [0]_FOP1&amp;L_PLN0309_NewBrazil3007.xls Chart 2_Sms" xfId="1822"/>
    <cellStyle name="Commg [0]_FOP1&amp;L_PLN0309_NewBrazil3007.xls Chart 2_Sms_1" xfId="1823"/>
    <cellStyle name="Commɡ [0]_FOP1&amp;L_PLN0309_NewBrazil3007.xls Chart 2_Sms_1" xfId="1824"/>
    <cellStyle name="Commg [0]_FOP1&amp;L_PLN0309_NewBrazil3007.xls Chart 2_Sms_lupin" xfId="1825"/>
    <cellStyle name="Commɡ [0]_FOP1&amp;L_PLN0309_NewBrazil3007.xls Chart 2_Sms_lupin" xfId="1826"/>
    <cellStyle name="Commg [0]_FOP1&amp;L_PLN0309_NewBrazil3007.xls Chart 2_Xx" xfId="1827"/>
    <cellStyle name="Commɡ [0]_FOP1&amp;L_PLN0309_NewBrazil3007.xls Chart 2_Xx" xfId="1828"/>
    <cellStyle name="Commg [0]_FOP1&amp;L_PLN0309_NewBrazil3007.xls Chart 2_Xx_lupin" xfId="1829"/>
    <cellStyle name="Commɡ [0]_FOP1&amp;L_PLN0309_NewBrazil3007.xls Chart 2_Xx_lupin" xfId="1830"/>
    <cellStyle name="Company" xfId="244"/>
    <cellStyle name="Company 2" xfId="1831"/>
    <cellStyle name="Company 3" xfId="7005"/>
    <cellStyle name="Contract" xfId="1832"/>
    <cellStyle name="CurRatio" xfId="245"/>
    <cellStyle name="CurRatio 2" xfId="7006"/>
    <cellStyle name="Curren - Style3" xfId="1833"/>
    <cellStyle name="Curren - Style3 2" xfId="1834"/>
    <cellStyle name="Curren - Style4" xfId="1835"/>
    <cellStyle name="Curren - Style4 2" xfId="1836"/>
    <cellStyle name="Currency (0.00)" xfId="1837"/>
    <cellStyle name="Currency [00]" xfId="1838"/>
    <cellStyle name="Currency [00] 2" xfId="1839"/>
    <cellStyle name="Currency 0" xfId="1840"/>
    <cellStyle name="Currency 10" xfId="1841"/>
    <cellStyle name="Currency 11" xfId="1842"/>
    <cellStyle name="Currency 12" xfId="1843"/>
    <cellStyle name="Currency 13" xfId="1844"/>
    <cellStyle name="Currency 14" xfId="1845"/>
    <cellStyle name="Currency 15" xfId="1846"/>
    <cellStyle name="Currency 16" xfId="1847"/>
    <cellStyle name="Currency 17" xfId="1848"/>
    <cellStyle name="Currency 18" xfId="1849"/>
    <cellStyle name="Currency 19" xfId="1850"/>
    <cellStyle name="Currency 2" xfId="1851"/>
    <cellStyle name="Currency 2 2" xfId="1852"/>
    <cellStyle name="Currency 2 3" xfId="1853"/>
    <cellStyle name="Currency 2_April 12 IMF Fiscal Monitor" xfId="1854"/>
    <cellStyle name="Currency 20" xfId="1855"/>
    <cellStyle name="Currency 21" xfId="1856"/>
    <cellStyle name="Currency 22" xfId="1857"/>
    <cellStyle name="Currency 23" xfId="1858"/>
    <cellStyle name="Currency 24" xfId="1859"/>
    <cellStyle name="Currency 25" xfId="1860"/>
    <cellStyle name="Currency 26" xfId="1861"/>
    <cellStyle name="Currency 27" xfId="1862"/>
    <cellStyle name="Currency 28" xfId="1863"/>
    <cellStyle name="Currency 29" xfId="1864"/>
    <cellStyle name="Currency 3" xfId="1865"/>
    <cellStyle name="Currency 30" xfId="1866"/>
    <cellStyle name="Currency 31" xfId="1867"/>
    <cellStyle name="Currency 32" xfId="1868"/>
    <cellStyle name="Currency 33" xfId="1869"/>
    <cellStyle name="Currency 34" xfId="1870"/>
    <cellStyle name="Currency 4" xfId="1871"/>
    <cellStyle name="Currency 5" xfId="1872"/>
    <cellStyle name="Currency 6" xfId="1873"/>
    <cellStyle name="Currency 7" xfId="1874"/>
    <cellStyle name="Currency 8" xfId="1875"/>
    <cellStyle name="Currency 9" xfId="1876"/>
    <cellStyle name="Currency[0]" xfId="1877"/>
    <cellStyle name="Currency[1]" xfId="1878"/>
    <cellStyle name="Currency[2]" xfId="1879"/>
    <cellStyle name="Currency0" xfId="246"/>
    <cellStyle name="Currency0 10" xfId="1880"/>
    <cellStyle name="Currency0 11" xfId="1881"/>
    <cellStyle name="Currency0 12" xfId="1882"/>
    <cellStyle name="Currency0 13" xfId="1883"/>
    <cellStyle name="Currency0 14" xfId="1884"/>
    <cellStyle name="Currency0 15" xfId="1885"/>
    <cellStyle name="Currency0 16" xfId="1886"/>
    <cellStyle name="Currency0 17" xfId="1887"/>
    <cellStyle name="Currency0 18" xfId="1888"/>
    <cellStyle name="Currency0 19" xfId="1889"/>
    <cellStyle name="Currency0 2" xfId="1890"/>
    <cellStyle name="Currency0 2 2" xfId="1891"/>
    <cellStyle name="Currency0 2 2 2" xfId="7009"/>
    <cellStyle name="Currency0 2 2 3" xfId="7008"/>
    <cellStyle name="Currency0 2 3" xfId="1892"/>
    <cellStyle name="Currency0 2 3 2" xfId="7011"/>
    <cellStyle name="Currency0 2 3 3" xfId="7010"/>
    <cellStyle name="Currency0 2 4" xfId="7012"/>
    <cellStyle name="Currency0 2 5" xfId="7007"/>
    <cellStyle name="Currency0 2_Overview charts" xfId="1893"/>
    <cellStyle name="Currency0 20" xfId="1894"/>
    <cellStyle name="Currency0 21" xfId="1895"/>
    <cellStyle name="Currency0 22" xfId="1896"/>
    <cellStyle name="Currency0 23" xfId="1897"/>
    <cellStyle name="Currency0 24" xfId="1898"/>
    <cellStyle name="Currency0 25" xfId="1899"/>
    <cellStyle name="Currency0 26" xfId="1900"/>
    <cellStyle name="Currency0 27" xfId="1901"/>
    <cellStyle name="Currency0 28" xfId="1902"/>
    <cellStyle name="Currency0 29" xfId="1903"/>
    <cellStyle name="Currency0 3" xfId="1904"/>
    <cellStyle name="Currency0 3 2" xfId="7014"/>
    <cellStyle name="Currency0 3 3" xfId="7013"/>
    <cellStyle name="Currency0 30" xfId="1905"/>
    <cellStyle name="Currency0 31" xfId="1906"/>
    <cellStyle name="Currency0 32" xfId="1907"/>
    <cellStyle name="Currency0 33" xfId="1908"/>
    <cellStyle name="Currency0 34" xfId="1909"/>
    <cellStyle name="Currency0 35" xfId="1910"/>
    <cellStyle name="Currency0 36" xfId="1911"/>
    <cellStyle name="Currency0 37" xfId="1912"/>
    <cellStyle name="Currency0 38" xfId="1913"/>
    <cellStyle name="Currency0 39" xfId="1914"/>
    <cellStyle name="Currency0 4" xfId="1915"/>
    <cellStyle name="Currency0 4 2" xfId="7016"/>
    <cellStyle name="Currency0 4 3" xfId="7015"/>
    <cellStyle name="Currency0 40" xfId="1916"/>
    <cellStyle name="Currency0 41" xfId="1917"/>
    <cellStyle name="Currency0 42" xfId="1918"/>
    <cellStyle name="Currency0 43" xfId="1919"/>
    <cellStyle name="Currency0 44" xfId="1920"/>
    <cellStyle name="Currency0 45" xfId="1921"/>
    <cellStyle name="Currency0 46" xfId="1922"/>
    <cellStyle name="Currency0 47" xfId="1923"/>
    <cellStyle name="Currency0 48" xfId="1924"/>
    <cellStyle name="Currency0 49" xfId="1925"/>
    <cellStyle name="Currency0 5" xfId="1926"/>
    <cellStyle name="Currency0 50" xfId="1927"/>
    <cellStyle name="Currency0 51" xfId="1928"/>
    <cellStyle name="Currency0 52" xfId="1929"/>
    <cellStyle name="Currency0 53" xfId="1930"/>
    <cellStyle name="Currency0 54" xfId="1931"/>
    <cellStyle name="Currency0 55" xfId="1932"/>
    <cellStyle name="Currency0 56" xfId="1933"/>
    <cellStyle name="Currency0 57" xfId="1934"/>
    <cellStyle name="Currency0 58" xfId="1935"/>
    <cellStyle name="Currency0 59" xfId="1936"/>
    <cellStyle name="Currency0 6" xfId="1937"/>
    <cellStyle name="Currency0 60" xfId="1938"/>
    <cellStyle name="Currency0 7" xfId="1939"/>
    <cellStyle name="Currency0 8" xfId="1940"/>
    <cellStyle name="Currency0 9" xfId="1941"/>
    <cellStyle name="Currency0_Comp_aut" xfId="1942"/>
    <cellStyle name="Data" xfId="247"/>
    <cellStyle name="Data 10" xfId="1943"/>
    <cellStyle name="Data 11" xfId="1944"/>
    <cellStyle name="Data 12" xfId="1945"/>
    <cellStyle name="Data 13" xfId="1946"/>
    <cellStyle name="Data 14" xfId="1947"/>
    <cellStyle name="Data 15" xfId="1948"/>
    <cellStyle name="Data 16" xfId="1949"/>
    <cellStyle name="Data 17" xfId="1950"/>
    <cellStyle name="Data 18" xfId="1951"/>
    <cellStyle name="Data 19" xfId="1952"/>
    <cellStyle name="Data 2" xfId="1953"/>
    <cellStyle name="Data 2 2" xfId="1954"/>
    <cellStyle name="Data 2 3" xfId="1955"/>
    <cellStyle name="Data 2 4" xfId="7018"/>
    <cellStyle name="Data 2 5" xfId="7017"/>
    <cellStyle name="Data 20" xfId="1956"/>
    <cellStyle name="Data 21" xfId="1957"/>
    <cellStyle name="Data 22" xfId="1958"/>
    <cellStyle name="Data 23" xfId="1959"/>
    <cellStyle name="Data 24" xfId="1960"/>
    <cellStyle name="Data 25" xfId="1961"/>
    <cellStyle name="Data 26" xfId="1962"/>
    <cellStyle name="Data 27" xfId="1963"/>
    <cellStyle name="Data 28" xfId="1964"/>
    <cellStyle name="Data 29" xfId="1965"/>
    <cellStyle name="Data 3" xfId="1966"/>
    <cellStyle name="Data 30" xfId="1967"/>
    <cellStyle name="Data 31" xfId="1968"/>
    <cellStyle name="Data 32" xfId="1969"/>
    <cellStyle name="Data 33" xfId="1970"/>
    <cellStyle name="Data 34" xfId="1971"/>
    <cellStyle name="Data 35" xfId="1972"/>
    <cellStyle name="Data 4" xfId="1973"/>
    <cellStyle name="Data 5" xfId="1974"/>
    <cellStyle name="Data 6" xfId="1975"/>
    <cellStyle name="Data 7" xfId="1976"/>
    <cellStyle name="Data 8" xfId="1977"/>
    <cellStyle name="Data 9" xfId="1978"/>
    <cellStyle name="Data_lupin" xfId="1979"/>
    <cellStyle name="DataFeed" xfId="1980"/>
    <cellStyle name="DataInput" xfId="248"/>
    <cellStyle name="DataInput 2" xfId="1981"/>
    <cellStyle name="DataInput 2 2" xfId="7019"/>
    <cellStyle name="DataInput 3" xfId="7020"/>
    <cellStyle name="Date" xfId="249"/>
    <cellStyle name="Date 10" xfId="1982"/>
    <cellStyle name="Date 11" xfId="1983"/>
    <cellStyle name="Date 12" xfId="1984"/>
    <cellStyle name="Date 13" xfId="1985"/>
    <cellStyle name="Date 14" xfId="1986"/>
    <cellStyle name="Date 15" xfId="1987"/>
    <cellStyle name="Date 16" xfId="1988"/>
    <cellStyle name="Date 17" xfId="1989"/>
    <cellStyle name="Date 18" xfId="1990"/>
    <cellStyle name="Date 19" xfId="1991"/>
    <cellStyle name="Date 2" xfId="1992"/>
    <cellStyle name="Date 2 2" xfId="1993"/>
    <cellStyle name="Date 2 3" xfId="1994"/>
    <cellStyle name="Date 2 4" xfId="7021"/>
    <cellStyle name="Date 2_Overview charts" xfId="1995"/>
    <cellStyle name="Date 20" xfId="1996"/>
    <cellStyle name="Date 21" xfId="1997"/>
    <cellStyle name="Date 22" xfId="1998"/>
    <cellStyle name="Date 23" xfId="1999"/>
    <cellStyle name="Date 24" xfId="2000"/>
    <cellStyle name="Date 25" xfId="2001"/>
    <cellStyle name="Date 26" xfId="2002"/>
    <cellStyle name="Date 27" xfId="2003"/>
    <cellStyle name="Date 28" xfId="2004"/>
    <cellStyle name="Date 29" xfId="2005"/>
    <cellStyle name="Date 3" xfId="2006"/>
    <cellStyle name="Date 30" xfId="2007"/>
    <cellStyle name="Date 31" xfId="2008"/>
    <cellStyle name="Date 32" xfId="2009"/>
    <cellStyle name="Date 33" xfId="2010"/>
    <cellStyle name="Date 34" xfId="2011"/>
    <cellStyle name="Date 35" xfId="2012"/>
    <cellStyle name="Date 36" xfId="7022"/>
    <cellStyle name="Date 4" xfId="2013"/>
    <cellStyle name="Date 5" xfId="2014"/>
    <cellStyle name="Date 6" xfId="2015"/>
    <cellStyle name="Date 7" xfId="2016"/>
    <cellStyle name="Date 8" xfId="2017"/>
    <cellStyle name="Date 9" xfId="2018"/>
    <cellStyle name="Date Aligned" xfId="2019"/>
    <cellStyle name="Date Short" xfId="2020"/>
    <cellStyle name="Date_April 12 IMF Fiscal Monitor" xfId="2021"/>
    <cellStyle name="DateFormat" xfId="2022"/>
    <cellStyle name="DateTime" xfId="2023"/>
    <cellStyle name="Datum" xfId="2024"/>
    <cellStyle name="day of week" xfId="2025"/>
    <cellStyle name="DealTypeStyle" xfId="2026"/>
    <cellStyle name="DEM" xfId="2027"/>
    <cellStyle name="Detail ligne" xfId="7023"/>
    <cellStyle name="Detail ligne 2" xfId="7024"/>
    <cellStyle name="Detail ligne 3" xfId="7025"/>
    <cellStyle name="Dezimal [0]_CoAsDCol" xfId="2028"/>
    <cellStyle name="Dezimal_CoAsDCol" xfId="2029"/>
    <cellStyle name="diskette" xfId="2030"/>
    <cellStyle name="diskette 2" xfId="2031"/>
    <cellStyle name="données" xfId="2032"/>
    <cellStyle name="donnéesbord" xfId="2033"/>
    <cellStyle name="données­border" xfId="2034"/>
    <cellStyle name="Dotted Line" xfId="2035"/>
    <cellStyle name="Double Accounting" xfId="2036"/>
    <cellStyle name="DS 0" xfId="2037"/>
    <cellStyle name="DS 1" xfId="2038"/>
    <cellStyle name="DS 2" xfId="2039"/>
    <cellStyle name="DS 3" xfId="2040"/>
    <cellStyle name="DS 4" xfId="2041"/>
    <cellStyle name="DS 5" xfId="2042"/>
    <cellStyle name="DS 6" xfId="2043"/>
    <cellStyle name="Eingabe" xfId="250"/>
    <cellStyle name="Emphasis 1" xfId="2045"/>
    <cellStyle name="Emphasis 2" xfId="2046"/>
    <cellStyle name="Emphasis 3" xfId="2047"/>
    <cellStyle name="Encabezado 4" xfId="2048"/>
    <cellStyle name="Ênfase1" xfId="2049"/>
    <cellStyle name="Ênfase2" xfId="2050"/>
    <cellStyle name="Ênfase3" xfId="2051"/>
    <cellStyle name="Ênfase4" xfId="2052"/>
    <cellStyle name="Ênfase5" xfId="2053"/>
    <cellStyle name="Ênfase6" xfId="2054"/>
    <cellStyle name="Énfasis1" xfId="2055"/>
    <cellStyle name="Énfasis2" xfId="2056"/>
    <cellStyle name="Énfasis3" xfId="2057"/>
    <cellStyle name="Énfasis4" xfId="2058"/>
    <cellStyle name="Énfasis5" xfId="2059"/>
    <cellStyle name="Énfasis6" xfId="2060"/>
    <cellStyle name="Enter Currency (0)" xfId="2061"/>
    <cellStyle name="Enter Currency (0) 2" xfId="2062"/>
    <cellStyle name="Enter Currency (2)" xfId="2063"/>
    <cellStyle name="Enter Currency (2) 2" xfId="2064"/>
    <cellStyle name="Enter Units (0)" xfId="2065"/>
    <cellStyle name="Enter Units (0) 2" xfId="2066"/>
    <cellStyle name="Enter Units (1)" xfId="2067"/>
    <cellStyle name="Enter Units (1) 2" xfId="2068"/>
    <cellStyle name="Enter Units (2)" xfId="2069"/>
    <cellStyle name="Enter Units (2) 2" xfId="2070"/>
    <cellStyle name="Entrada" xfId="2071"/>
    <cellStyle name="Entrée" xfId="2072"/>
    <cellStyle name="eptembre" xfId="2073"/>
    <cellStyle name="eptembre 2" xfId="2074"/>
    <cellStyle name="eptembre 2 2" xfId="2075"/>
    <cellStyle name="eptembre 3" xfId="2076"/>
    <cellStyle name="eptembre_Readme" xfId="2077"/>
    <cellStyle name="Ergebnis" xfId="251"/>
    <cellStyle name="Erklärender Text" xfId="252"/>
    <cellStyle name="Error Detection" xfId="2080"/>
    <cellStyle name="Euro" xfId="253"/>
    <cellStyle name="Euro 10" xfId="2081"/>
    <cellStyle name="Euro 11" xfId="2082"/>
    <cellStyle name="Euro 12" xfId="2083"/>
    <cellStyle name="Euro 13" xfId="2084"/>
    <cellStyle name="Euro 14" xfId="2085"/>
    <cellStyle name="Euro 15" xfId="2086"/>
    <cellStyle name="Euro 16" xfId="2087"/>
    <cellStyle name="Euro 17" xfId="2088"/>
    <cellStyle name="Euro 18" xfId="2089"/>
    <cellStyle name="Euro 19" xfId="2090"/>
    <cellStyle name="Euro 2" xfId="254"/>
    <cellStyle name="Euro 2 2" xfId="255"/>
    <cellStyle name="Euro 2 3" xfId="2091"/>
    <cellStyle name="Euro 2 3 2" xfId="7026"/>
    <cellStyle name="Euro 2 3 3" xfId="7027"/>
    <cellStyle name="Euro 2 4" xfId="2092"/>
    <cellStyle name="Euro 2 4 2" xfId="4739"/>
    <cellStyle name="Euro 2 4 2 2" xfId="7028"/>
    <cellStyle name="Euro 2 5" xfId="4740"/>
    <cellStyle name="Euro 2 5 2" xfId="7029"/>
    <cellStyle name="Euro 2 6" xfId="5052"/>
    <cellStyle name="Euro 2_Overview charts" xfId="2093"/>
    <cellStyle name="Euro 20" xfId="2094"/>
    <cellStyle name="Euro 21" xfId="2095"/>
    <cellStyle name="Euro 22" xfId="2096"/>
    <cellStyle name="Euro 23" xfId="2097"/>
    <cellStyle name="Euro 24" xfId="2098"/>
    <cellStyle name="Euro 25" xfId="2099"/>
    <cellStyle name="Euro 26" xfId="2100"/>
    <cellStyle name="Euro 27" xfId="2101"/>
    <cellStyle name="Euro 28" xfId="2102"/>
    <cellStyle name="Euro 29" xfId="2103"/>
    <cellStyle name="Euro 3" xfId="256"/>
    <cellStyle name="Euro 3 2" xfId="257"/>
    <cellStyle name="Euro 3 2 2" xfId="7030"/>
    <cellStyle name="Euro 30" xfId="2105"/>
    <cellStyle name="Euro 31" xfId="2106"/>
    <cellStyle name="Euro 32" xfId="2107"/>
    <cellStyle name="Euro 33" xfId="2108"/>
    <cellStyle name="Euro 34" xfId="2109"/>
    <cellStyle name="Euro 35" xfId="2110"/>
    <cellStyle name="Euro 36" xfId="2111"/>
    <cellStyle name="Euro 37" xfId="2112"/>
    <cellStyle name="Euro 38" xfId="2113"/>
    <cellStyle name="Euro 39" xfId="2114"/>
    <cellStyle name="Euro 4" xfId="258"/>
    <cellStyle name="Euro 4 2" xfId="7031"/>
    <cellStyle name="Euro 4 3" xfId="7032"/>
    <cellStyle name="Euro 4 4" xfId="7033"/>
    <cellStyle name="Euro 40" xfId="2116"/>
    <cellStyle name="Euro 41" xfId="2117"/>
    <cellStyle name="Euro 42" xfId="2118"/>
    <cellStyle name="Euro 43" xfId="2119"/>
    <cellStyle name="Euro 44" xfId="2120"/>
    <cellStyle name="Euro 45" xfId="2121"/>
    <cellStyle name="Euro 46" xfId="2122"/>
    <cellStyle name="Euro 47" xfId="2123"/>
    <cellStyle name="Euro 48" xfId="2124"/>
    <cellStyle name="Euro 49" xfId="2125"/>
    <cellStyle name="Euro 5" xfId="647"/>
    <cellStyle name="Euro 5 2" xfId="2126"/>
    <cellStyle name="Euro 5 2 2" xfId="7034"/>
    <cellStyle name="Euro 5 3" xfId="7035"/>
    <cellStyle name="Euro 50" xfId="2127"/>
    <cellStyle name="Euro 51" xfId="2128"/>
    <cellStyle name="Euro 52" xfId="2129"/>
    <cellStyle name="Euro 53" xfId="2130"/>
    <cellStyle name="Euro 54" xfId="2131"/>
    <cellStyle name="Euro 55" xfId="2132"/>
    <cellStyle name="Euro 56" xfId="2133"/>
    <cellStyle name="Euro 57" xfId="2134"/>
    <cellStyle name="Euro 58" xfId="2135"/>
    <cellStyle name="Euro 59" xfId="2136"/>
    <cellStyle name="Euro 6" xfId="2137"/>
    <cellStyle name="Euro 6 2" xfId="7036"/>
    <cellStyle name="Euro 6 3" xfId="7037"/>
    <cellStyle name="Euro 60" xfId="2138"/>
    <cellStyle name="Euro 60 2" xfId="7038"/>
    <cellStyle name="Euro 7" xfId="2139"/>
    <cellStyle name="Euro 8" xfId="2140"/>
    <cellStyle name="Euro 8 2" xfId="5676"/>
    <cellStyle name="Euro 9" xfId="2141"/>
    <cellStyle name="Euro 9 2" xfId="5680"/>
    <cellStyle name="Euro_April 12 IMF Fiscal Monitor" xfId="2142"/>
    <cellStyle name="Excel.Chart" xfId="2143"/>
    <cellStyle name="Explanatory Text" xfId="10634" builtinId="53" customBuiltin="1"/>
    <cellStyle name="Explanatory Text 10" xfId="7039"/>
    <cellStyle name="Explanatory Text 11" xfId="7040"/>
    <cellStyle name="Explanatory Text 12" xfId="7041"/>
    <cellStyle name="Explanatory Text 13" xfId="7042"/>
    <cellStyle name="Explanatory Text 14" xfId="7043"/>
    <cellStyle name="Explanatory Text 15" xfId="7044"/>
    <cellStyle name="Explanatory Text 16" xfId="7045"/>
    <cellStyle name="Explanatory Text 17" xfId="7046"/>
    <cellStyle name="Explanatory Text 18" xfId="7047"/>
    <cellStyle name="Explanatory Text 19" xfId="7048"/>
    <cellStyle name="Explanatory Text 2" xfId="259"/>
    <cellStyle name="Explanatory Text 2 2" xfId="260"/>
    <cellStyle name="Explanatory Text 2 2 2" xfId="2145"/>
    <cellStyle name="Explanatory Text 2 2 3" xfId="7049"/>
    <cellStyle name="Explanatory Text 2 3" xfId="4742"/>
    <cellStyle name="Explanatory Text 2 3 2" xfId="7050"/>
    <cellStyle name="Explanatory Text 2 3 3" xfId="7051"/>
    <cellStyle name="Explanatory Text 20" xfId="7052"/>
    <cellStyle name="Explanatory Text 21" xfId="7053"/>
    <cellStyle name="Explanatory Text 22" xfId="7054"/>
    <cellStyle name="Explanatory Text 23" xfId="7055"/>
    <cellStyle name="Explanatory Text 24" xfId="7056"/>
    <cellStyle name="Explanatory Text 25" xfId="7057"/>
    <cellStyle name="Explanatory Text 26" xfId="7058"/>
    <cellStyle name="Explanatory Text 3" xfId="261"/>
    <cellStyle name="Explanatory Text 3 2" xfId="262"/>
    <cellStyle name="Explanatory Text 3 3" xfId="7059"/>
    <cellStyle name="Explanatory Text 3 4" xfId="7060"/>
    <cellStyle name="Explanatory Text 4" xfId="263"/>
    <cellStyle name="Explanatory Text 4 2" xfId="2147"/>
    <cellStyle name="Explanatory Text 4 2 2" xfId="4744"/>
    <cellStyle name="Explanatory Text 4 2 2 2" xfId="7061"/>
    <cellStyle name="Explanatory Text 4 3" xfId="5053"/>
    <cellStyle name="Explanatory Text 4 4" xfId="7062"/>
    <cellStyle name="Explanatory Text 5" xfId="2148"/>
    <cellStyle name="Explanatory Text 5 2" xfId="4745"/>
    <cellStyle name="Explanatory Text 5 2 2" xfId="7063"/>
    <cellStyle name="Explanatory Text 5 3" xfId="7064"/>
    <cellStyle name="Explanatory Text 5 4" xfId="7065"/>
    <cellStyle name="Explanatory Text 6" xfId="5689"/>
    <cellStyle name="Explanatory Text 6 2" xfId="7066"/>
    <cellStyle name="Explanatory Text 6 3" xfId="7067"/>
    <cellStyle name="Explanatory Text 7" xfId="5691"/>
    <cellStyle name="Explanatory Text 7 2" xfId="7068"/>
    <cellStyle name="Explanatory Text 7 3" xfId="7069"/>
    <cellStyle name="Explanatory Text 8" xfId="7070"/>
    <cellStyle name="Explanatory Text 9" xfId="7071"/>
    <cellStyle name="Ezres [0]_10mell99" xfId="2149"/>
    <cellStyle name="Ezres_10mell99" xfId="2150"/>
    <cellStyle name="f‰H_x0010_‹Ëf‰h,ÿt$_x0018_è¸Wÿÿé&gt;Ëÿÿ÷Ç_x0001_" xfId="2151"/>
    <cellStyle name="F2" xfId="264"/>
    <cellStyle name="F2 2" xfId="2152"/>
    <cellStyle name="F2 2 2" xfId="7072"/>
    <cellStyle name="F2 3" xfId="2153"/>
    <cellStyle name="F2_CROSS RATES " xfId="2154"/>
    <cellStyle name="F3" xfId="265"/>
    <cellStyle name="F3 2" xfId="2155"/>
    <cellStyle name="F3 2 2" xfId="7073"/>
    <cellStyle name="F3 3" xfId="2156"/>
    <cellStyle name="F3_CROSS RATES " xfId="2157"/>
    <cellStyle name="F4" xfId="266"/>
    <cellStyle name="F4 2" xfId="2159"/>
    <cellStyle name="F4 2 2" xfId="7074"/>
    <cellStyle name="F4 3" xfId="2160"/>
    <cellStyle name="F4_CROSS RATES " xfId="2161"/>
    <cellStyle name="F5" xfId="267"/>
    <cellStyle name="F5 - Style8" xfId="2162"/>
    <cellStyle name="F5 2" xfId="2163"/>
    <cellStyle name="F5 2 2" xfId="7075"/>
    <cellStyle name="F5 3" xfId="2164"/>
    <cellStyle name="F5_CROSS RATES " xfId="2165"/>
    <cellStyle name="F6" xfId="268"/>
    <cellStyle name="F6 - Style5" xfId="2166"/>
    <cellStyle name="F6 2" xfId="2167"/>
    <cellStyle name="F6 2 2" xfId="7076"/>
    <cellStyle name="F6 3" xfId="2168"/>
    <cellStyle name="F6_CROSS RATES " xfId="2169"/>
    <cellStyle name="F7" xfId="269"/>
    <cellStyle name="F7 - Style7" xfId="2171"/>
    <cellStyle name="F7 2" xfId="2172"/>
    <cellStyle name="F7 2 2" xfId="7077"/>
    <cellStyle name="F7 3" xfId="2173"/>
    <cellStyle name="F7_CROSS RATES " xfId="2174"/>
    <cellStyle name="F8" xfId="270"/>
    <cellStyle name="F8 - Style6" xfId="2175"/>
    <cellStyle name="F8 2" xfId="2176"/>
    <cellStyle name="F8 2 2" xfId="7078"/>
    <cellStyle name="F8 3" xfId="2177"/>
    <cellStyle name="F8_CROSS RATES " xfId="2178"/>
    <cellStyle name="facha" xfId="271"/>
    <cellStyle name="facha 2" xfId="2179"/>
    <cellStyle name="facha 3" xfId="7079"/>
    <cellStyle name="Fecha" xfId="2180"/>
    <cellStyle name="Fecha 2" xfId="2181"/>
    <cellStyle name="Feed" xfId="2182"/>
    <cellStyle name="Fetrubrik" xfId="2183"/>
    <cellStyle name="Fijo" xfId="2184"/>
    <cellStyle name="Fijo 2" xfId="2185"/>
    <cellStyle name="Finanční0" xfId="2186"/>
    <cellStyle name="financniO" xfId="2187"/>
    <cellStyle name="Finanèní0" xfId="2188"/>
    <cellStyle name="Fixed" xfId="272"/>
    <cellStyle name="Fixed 10" xfId="2189"/>
    <cellStyle name="Fixed 11" xfId="2190"/>
    <cellStyle name="Fixed 12" xfId="2191"/>
    <cellStyle name="Fixed 13" xfId="2192"/>
    <cellStyle name="Fixed 14" xfId="2193"/>
    <cellStyle name="Fixed 15" xfId="2194"/>
    <cellStyle name="Fixed 16" xfId="2195"/>
    <cellStyle name="Fixed 17" xfId="2196"/>
    <cellStyle name="Fixed 18" xfId="2197"/>
    <cellStyle name="Fixed 19" xfId="2198"/>
    <cellStyle name="Fixed 2" xfId="2199"/>
    <cellStyle name="Fixed 2 2" xfId="2200"/>
    <cellStyle name="Fixed 2 3" xfId="2201"/>
    <cellStyle name="Fixed 2 4" xfId="7080"/>
    <cellStyle name="Fixed 2_Overview charts" xfId="2202"/>
    <cellStyle name="Fixed 20" xfId="2203"/>
    <cellStyle name="Fixed 21" xfId="2204"/>
    <cellStyle name="Fixed 22" xfId="2205"/>
    <cellStyle name="Fixed 23" xfId="2206"/>
    <cellStyle name="Fixed 24" xfId="2207"/>
    <cellStyle name="Fixed 25" xfId="2208"/>
    <cellStyle name="Fixed 26" xfId="2209"/>
    <cellStyle name="Fixed 27" xfId="2210"/>
    <cellStyle name="Fixed 28" xfId="2211"/>
    <cellStyle name="Fixed 29" xfId="2212"/>
    <cellStyle name="Fixed 3" xfId="2213"/>
    <cellStyle name="Fixed 30" xfId="2214"/>
    <cellStyle name="Fixed 31" xfId="2215"/>
    <cellStyle name="Fixed 32" xfId="2216"/>
    <cellStyle name="Fixed 33" xfId="2217"/>
    <cellStyle name="Fixed 34" xfId="2218"/>
    <cellStyle name="Fixed 35" xfId="2219"/>
    <cellStyle name="Fixed 4" xfId="2220"/>
    <cellStyle name="Fixed 5" xfId="2221"/>
    <cellStyle name="Fixed 6" xfId="2222"/>
    <cellStyle name="Fixed 7" xfId="2223"/>
    <cellStyle name="Fixed 8" xfId="2224"/>
    <cellStyle name="Fixed 9" xfId="2225"/>
    <cellStyle name="Fixed_April 12 IMF Fiscal Monitor" xfId="2226"/>
    <cellStyle name="fixed0 - Style4" xfId="2227"/>
    <cellStyle name="Fixed1 - Style1" xfId="2228"/>
    <cellStyle name="Fixed1 - Style2" xfId="2229"/>
    <cellStyle name="Fixed2 - Style2" xfId="2230"/>
    <cellStyle name="Fixo" xfId="2231"/>
    <cellStyle name="Fixo 10" xfId="2232"/>
    <cellStyle name="Fixo 11" xfId="2233"/>
    <cellStyle name="Fixo 12" xfId="2234"/>
    <cellStyle name="Fixo 13" xfId="2235"/>
    <cellStyle name="Fixo 14" xfId="2236"/>
    <cellStyle name="Fixo 15" xfId="2237"/>
    <cellStyle name="Fixo 16" xfId="2238"/>
    <cellStyle name="Fixo 17" xfId="2239"/>
    <cellStyle name="Fixo 18" xfId="2240"/>
    <cellStyle name="Fixo 19" xfId="2241"/>
    <cellStyle name="Fixo 2" xfId="2242"/>
    <cellStyle name="Fixo 2 2" xfId="2243"/>
    <cellStyle name="Fixo 2 3" xfId="2244"/>
    <cellStyle name="Fixo 20" xfId="2245"/>
    <cellStyle name="Fixo 21" xfId="2246"/>
    <cellStyle name="Fixo 22" xfId="2247"/>
    <cellStyle name="Fixo 23" xfId="2248"/>
    <cellStyle name="Fixo 24" xfId="2249"/>
    <cellStyle name="Fixo 25" xfId="2250"/>
    <cellStyle name="Fixo 26" xfId="2251"/>
    <cellStyle name="Fixo 27" xfId="2252"/>
    <cellStyle name="Fixo 28" xfId="2253"/>
    <cellStyle name="Fixo 29" xfId="2254"/>
    <cellStyle name="Fixo 3" xfId="2255"/>
    <cellStyle name="Fixo 30" xfId="2256"/>
    <cellStyle name="Fixo 31" xfId="2257"/>
    <cellStyle name="Fixo 32" xfId="2258"/>
    <cellStyle name="Fixo 33" xfId="2259"/>
    <cellStyle name="Fixo 34" xfId="2260"/>
    <cellStyle name="Fixo 4" xfId="2261"/>
    <cellStyle name="Fixo 5" xfId="2262"/>
    <cellStyle name="Fixo 6" xfId="2263"/>
    <cellStyle name="Fixo 7" xfId="2264"/>
    <cellStyle name="Fixo 8" xfId="2265"/>
    <cellStyle name="Fixo 9" xfId="2266"/>
    <cellStyle name="Fixo_Plan1" xfId="2267"/>
    <cellStyle name="Followed Hyperlink 2" xfId="4754"/>
    <cellStyle name="Followed Hyperlink 3" xfId="4755"/>
    <cellStyle name="Followed Hyperlink 4" xfId="4763"/>
    <cellStyle name="Footnote" xfId="2268"/>
    <cellStyle name="formula1" xfId="2269"/>
    <cellStyle name="formula2" xfId="2270"/>
    <cellStyle name="formula3" xfId="2271"/>
    <cellStyle name="FullTime" xfId="2272"/>
    <cellStyle name="Gallons" xfId="2273"/>
    <cellStyle name="general" xfId="2274"/>
    <cellStyle name="Good" xfId="10624" builtinId="26" customBuiltin="1"/>
    <cellStyle name="Good 10" xfId="7081"/>
    <cellStyle name="Good 11" xfId="7082"/>
    <cellStyle name="Good 12" xfId="7083"/>
    <cellStyle name="Good 13" xfId="7084"/>
    <cellStyle name="Good 14" xfId="7085"/>
    <cellStyle name="Good 15" xfId="7086"/>
    <cellStyle name="Good 16" xfId="7087"/>
    <cellStyle name="Good 17" xfId="7088"/>
    <cellStyle name="Good 18" xfId="7089"/>
    <cellStyle name="Good 19" xfId="7090"/>
    <cellStyle name="Good 2" xfId="273"/>
    <cellStyle name="Good 2 2" xfId="274"/>
    <cellStyle name="Good 2 2 2" xfId="2276"/>
    <cellStyle name="Good 2 2 3" xfId="7091"/>
    <cellStyle name="Good 2 3" xfId="4764"/>
    <cellStyle name="Good 2 3 2" xfId="7092"/>
    <cellStyle name="Good 2 3 3" xfId="7093"/>
    <cellStyle name="Good 20" xfId="7094"/>
    <cellStyle name="Good 21" xfId="7095"/>
    <cellStyle name="Good 22" xfId="7096"/>
    <cellStyle name="Good 23" xfId="7097"/>
    <cellStyle name="Good 24" xfId="7098"/>
    <cellStyle name="Good 25" xfId="7099"/>
    <cellStyle name="Good 26" xfId="7100"/>
    <cellStyle name="Good 3" xfId="275"/>
    <cellStyle name="Good 3 2" xfId="276"/>
    <cellStyle name="Good 3 3" xfId="7101"/>
    <cellStyle name="Good 3 4" xfId="7102"/>
    <cellStyle name="Good 4" xfId="277"/>
    <cellStyle name="Good 4 2" xfId="2278"/>
    <cellStyle name="Good 4 2 2" xfId="4773"/>
    <cellStyle name="Good 4 2 2 2" xfId="7103"/>
    <cellStyle name="Good 4 3" xfId="5054"/>
    <cellStyle name="Good 4 4" xfId="7104"/>
    <cellStyle name="Good 5" xfId="2279"/>
    <cellStyle name="Good 5 2" xfId="4774"/>
    <cellStyle name="Good 5 2 2" xfId="7105"/>
    <cellStyle name="Good 5 3" xfId="7106"/>
    <cellStyle name="Good 5 4" xfId="7107"/>
    <cellStyle name="Good 6" xfId="5712"/>
    <cellStyle name="Good 6 2" xfId="7108"/>
    <cellStyle name="Good 6 3" xfId="7109"/>
    <cellStyle name="Good 7" xfId="5713"/>
    <cellStyle name="Good 7 2" xfId="7110"/>
    <cellStyle name="Good 7 3" xfId="7111"/>
    <cellStyle name="Good 8" xfId="7112"/>
    <cellStyle name="Good 9" xfId="7113"/>
    <cellStyle name="GOVDATA" xfId="2280"/>
    <cellStyle name="Grey" xfId="2281"/>
    <cellStyle name="Grey 2" xfId="2282"/>
    <cellStyle name="GreybarHeader" xfId="2283"/>
    <cellStyle name="GroupTitles" xfId="2284"/>
    <cellStyle name="Gul" xfId="2285"/>
    <cellStyle name="gunz" xfId="2286"/>
    <cellStyle name="Gut" xfId="278"/>
    <cellStyle name="handle" xfId="2287"/>
    <cellStyle name="Hard Percent" xfId="2288"/>
    <cellStyle name="hard_num" xfId="2289"/>
    <cellStyle name="Header" xfId="279"/>
    <cellStyle name="Header 2" xfId="2290"/>
    <cellStyle name="Header 2 2" xfId="7114"/>
    <cellStyle name="Header 3" xfId="7115"/>
    <cellStyle name="Header style" xfId="2291"/>
    <cellStyle name="Header style 2" xfId="2292"/>
    <cellStyle name="Header style 3" xfId="2293"/>
    <cellStyle name="Header style_Comp_aut" xfId="2294"/>
    <cellStyle name="Header_April 12 IMF Fiscal Monitor" xfId="2295"/>
    <cellStyle name="Header1" xfId="2296"/>
    <cellStyle name="Header2" xfId="2297"/>
    <cellStyle name="Header2 2" xfId="2298"/>
    <cellStyle name="Header2 2 2" xfId="2299"/>
    <cellStyle name="Header2 2 2 2" xfId="2300"/>
    <cellStyle name="Header2 2 3" xfId="2301"/>
    <cellStyle name="Header2 2_Readme" xfId="2302"/>
    <cellStyle name="Header2 3" xfId="2303"/>
    <cellStyle name="Header2 3 2" xfId="2304"/>
    <cellStyle name="Header2 4" xfId="2305"/>
    <cellStyle name="Header2_Readme" xfId="2306"/>
    <cellStyle name="Heading" xfId="2307"/>
    <cellStyle name="Heading 1" xfId="10620" builtinId="16" customBuiltin="1"/>
    <cellStyle name="Heading 1 10" xfId="2309"/>
    <cellStyle name="Heading 1 10 2" xfId="7122"/>
    <cellStyle name="Heading 1 11" xfId="2310"/>
    <cellStyle name="Heading 1 11 2" xfId="7123"/>
    <cellStyle name="Heading 1 12" xfId="2311"/>
    <cellStyle name="Heading 1 12 2" xfId="7124"/>
    <cellStyle name="Heading 1 13" xfId="2312"/>
    <cellStyle name="Heading 1 13 2" xfId="7125"/>
    <cellStyle name="Heading 1 14" xfId="2313"/>
    <cellStyle name="Heading 1 14 2" xfId="7126"/>
    <cellStyle name="Heading 1 15" xfId="2314"/>
    <cellStyle name="Heading 1 15 2" xfId="7127"/>
    <cellStyle name="Heading 1 16" xfId="2315"/>
    <cellStyle name="Heading 1 16 2" xfId="7128"/>
    <cellStyle name="Heading 1 17" xfId="2316"/>
    <cellStyle name="Heading 1 17 2" xfId="7129"/>
    <cellStyle name="Heading 1 18" xfId="2317"/>
    <cellStyle name="Heading 1 18 2" xfId="7130"/>
    <cellStyle name="Heading 1 19" xfId="2318"/>
    <cellStyle name="Heading 1 19 2" xfId="7131"/>
    <cellStyle name="Heading 1 2" xfId="280"/>
    <cellStyle name="Heading 1 2 2" xfId="281"/>
    <cellStyle name="Heading 1 2 2 2" xfId="282"/>
    <cellStyle name="Heading 1 2 2 2 2" xfId="2320"/>
    <cellStyle name="Heading 1 2 2 2 2 2" xfId="7132"/>
    <cellStyle name="Heading 1 2 2 2 3" xfId="7133"/>
    <cellStyle name="Heading 1 2 2 3" xfId="283"/>
    <cellStyle name="Heading 1 2 2 3 2" xfId="7134"/>
    <cellStyle name="Heading 1 2 2 3 3" xfId="7135"/>
    <cellStyle name="Heading 1 2 2 4" xfId="2321"/>
    <cellStyle name="Heading 1 2 3" xfId="672"/>
    <cellStyle name="Heading 1 2 3 2" xfId="2322"/>
    <cellStyle name="Heading 1 2 3 2 2" xfId="4783"/>
    <cellStyle name="Heading 1 2 3 2 2 2" xfId="7138"/>
    <cellStyle name="Heading 1 2 3 2 3" xfId="7137"/>
    <cellStyle name="Heading 1 2 3 3" xfId="7139"/>
    <cellStyle name="Heading 1 2 4" xfId="2323"/>
    <cellStyle name="Heading 1 2 5" xfId="7141"/>
    <cellStyle name="Heading 1 2_Overview charts" xfId="2324"/>
    <cellStyle name="Heading 1 20" xfId="2325"/>
    <cellStyle name="Heading 1 20 2" xfId="7144"/>
    <cellStyle name="Heading 1 21" xfId="2326"/>
    <cellStyle name="Heading 1 21 2" xfId="7146"/>
    <cellStyle name="Heading 1 22" xfId="2327"/>
    <cellStyle name="Heading 1 22 2" xfId="7148"/>
    <cellStyle name="Heading 1 23" xfId="2328"/>
    <cellStyle name="Heading 1 23 2" xfId="7149"/>
    <cellStyle name="Heading 1 24" xfId="2329"/>
    <cellStyle name="Heading 1 24 2" xfId="7150"/>
    <cellStyle name="Heading 1 25" xfId="2330"/>
    <cellStyle name="Heading 1 25 2" xfId="7151"/>
    <cellStyle name="Heading 1 26" xfId="2331"/>
    <cellStyle name="Heading 1 26 2" xfId="7152"/>
    <cellStyle name="Heading 1 27" xfId="2332"/>
    <cellStyle name="Heading 1 28" xfId="2333"/>
    <cellStyle name="Heading 1 29" xfId="2334"/>
    <cellStyle name="Heading 1 3" xfId="284"/>
    <cellStyle name="Heading 1 3 2" xfId="285"/>
    <cellStyle name="Heading 1 3 2 2" xfId="2336"/>
    <cellStyle name="Heading 1 3 2 2 2" xfId="7153"/>
    <cellStyle name="Heading 1 3 2 3" xfId="7154"/>
    <cellStyle name="Heading 1 3 3" xfId="7155"/>
    <cellStyle name="Heading 1 3 3 2" xfId="7156"/>
    <cellStyle name="Heading 1 3 4" xfId="7157"/>
    <cellStyle name="Heading 1 30" xfId="2337"/>
    <cellStyle name="Heading 1 31" xfId="2338"/>
    <cellStyle name="Heading 1 32" xfId="2339"/>
    <cellStyle name="Heading 1 33" xfId="2340"/>
    <cellStyle name="Heading 1 34" xfId="2341"/>
    <cellStyle name="Heading 1 35" xfId="2342"/>
    <cellStyle name="Heading 1 36" xfId="7158"/>
    <cellStyle name="Heading 1 37" xfId="7159"/>
    <cellStyle name="Heading 1 38" xfId="7160"/>
    <cellStyle name="Heading 1 39" xfId="7161"/>
    <cellStyle name="Heading 1 4" xfId="286"/>
    <cellStyle name="Heading 1 4 2" xfId="2343"/>
    <cellStyle name="Heading 1 4 2 2" xfId="4788"/>
    <cellStyle name="Heading 1 4 2 2 2" xfId="7163"/>
    <cellStyle name="Heading 1 4 2 3" xfId="7162"/>
    <cellStyle name="Heading 1 4 3" xfId="2344"/>
    <cellStyle name="Heading 1 4 3 2" xfId="5055"/>
    <cellStyle name="Heading 1 4 3 2 2" xfId="7164"/>
    <cellStyle name="Heading 1 4 4" xfId="7165"/>
    <cellStyle name="Heading 1 4 5" xfId="7166"/>
    <cellStyle name="Heading 1 40" xfId="7167"/>
    <cellStyle name="Heading 1 41" xfId="7168"/>
    <cellStyle name="Heading 1 42" xfId="7169"/>
    <cellStyle name="Heading 1 43" xfId="7170"/>
    <cellStyle name="Heading 1 44" xfId="7171"/>
    <cellStyle name="Heading 1 45" xfId="7172"/>
    <cellStyle name="Heading 1 5" xfId="2345"/>
    <cellStyle name="Heading 1 5 2" xfId="2346"/>
    <cellStyle name="Heading 1 5 2 2" xfId="5056"/>
    <cellStyle name="Heading 1 5 2 2 2" xfId="7175"/>
    <cellStyle name="Heading 1 5 3" xfId="4789"/>
    <cellStyle name="Heading 1 5 3 2" xfId="7176"/>
    <cellStyle name="Heading 1 5 4" xfId="7177"/>
    <cellStyle name="Heading 1 5 5" xfId="7178"/>
    <cellStyle name="Heading 1 5 6" xfId="7173"/>
    <cellStyle name="Heading 1 6" xfId="2347"/>
    <cellStyle name="Heading 1 6 2" xfId="7180"/>
    <cellStyle name="Heading 1 6 3" xfId="7181"/>
    <cellStyle name="Heading 1 6 4" xfId="7179"/>
    <cellStyle name="Heading 1 7" xfId="2348"/>
    <cellStyle name="Heading 1 7 2" xfId="7183"/>
    <cellStyle name="Heading 1 8" xfId="2349"/>
    <cellStyle name="Heading 1 8 2" xfId="7185"/>
    <cellStyle name="Heading 1 9" xfId="2350"/>
    <cellStyle name="Heading 1 9 2" xfId="7187"/>
    <cellStyle name="Heading 2" xfId="10621" builtinId="17" customBuiltin="1"/>
    <cellStyle name="Heading 2 10" xfId="2351"/>
    <cellStyle name="Heading 2 10 2" xfId="7190"/>
    <cellStyle name="Heading 2 11" xfId="2352"/>
    <cellStyle name="Heading 2 11 2" xfId="7191"/>
    <cellStyle name="Heading 2 12" xfId="2353"/>
    <cellStyle name="Heading 2 12 2" xfId="7192"/>
    <cellStyle name="Heading 2 13" xfId="2354"/>
    <cellStyle name="Heading 2 13 2" xfId="7193"/>
    <cellStyle name="Heading 2 14" xfId="2355"/>
    <cellStyle name="Heading 2 14 2" xfId="7194"/>
    <cellStyle name="Heading 2 15" xfId="2356"/>
    <cellStyle name="Heading 2 15 2" xfId="7195"/>
    <cellStyle name="Heading 2 16" xfId="2357"/>
    <cellStyle name="Heading 2 16 2" xfId="7196"/>
    <cellStyle name="Heading 2 17" xfId="2358"/>
    <cellStyle name="Heading 2 17 2" xfId="7197"/>
    <cellStyle name="Heading 2 18" xfId="2359"/>
    <cellStyle name="Heading 2 18 2" xfId="7198"/>
    <cellStyle name="Heading 2 19" xfId="2360"/>
    <cellStyle name="Heading 2 19 2" xfId="7199"/>
    <cellStyle name="Heading 2 2" xfId="287"/>
    <cellStyle name="Heading 2 2 2" xfId="288"/>
    <cellStyle name="Heading 2 2 2 2" xfId="289"/>
    <cellStyle name="Heading 2 2 2 2 2" xfId="2363"/>
    <cellStyle name="Heading 2 2 2 2 2 2" xfId="7200"/>
    <cellStyle name="Heading 2 2 2 2 3" xfId="7201"/>
    <cellStyle name="Heading 2 2 2 3" xfId="290"/>
    <cellStyle name="Heading 2 2 2 3 2" xfId="7202"/>
    <cellStyle name="Heading 2 2 2 3 3" xfId="7203"/>
    <cellStyle name="Heading 2 2 2 4" xfId="2364"/>
    <cellStyle name="Heading 2 2 2 5" xfId="7204"/>
    <cellStyle name="Heading 2 2 3" xfId="681"/>
    <cellStyle name="Heading 2 2 3 2" xfId="2365"/>
    <cellStyle name="Heading 2 2 3 2 2" xfId="4797"/>
    <cellStyle name="Heading 2 2 3 2 2 2" xfId="7206"/>
    <cellStyle name="Heading 2 2 3 2 3" xfId="7205"/>
    <cellStyle name="Heading 2 2 3 3" xfId="7207"/>
    <cellStyle name="Heading 2 2 4" xfId="2366"/>
    <cellStyle name="Heading 2 2 5" xfId="7208"/>
    <cellStyle name="Heading 2 2_Overview charts" xfId="2367"/>
    <cellStyle name="Heading 2 20" xfId="2368"/>
    <cellStyle name="Heading 2 20 2" xfId="7210"/>
    <cellStyle name="Heading 2 21" xfId="2369"/>
    <cellStyle name="Heading 2 21 2" xfId="7212"/>
    <cellStyle name="Heading 2 22" xfId="2370"/>
    <cellStyle name="Heading 2 22 2" xfId="7214"/>
    <cellStyle name="Heading 2 23" xfId="2371"/>
    <cellStyle name="Heading 2 23 2" xfId="7216"/>
    <cellStyle name="Heading 2 24" xfId="2372"/>
    <cellStyle name="Heading 2 24 2" xfId="7218"/>
    <cellStyle name="Heading 2 25" xfId="2373"/>
    <cellStyle name="Heading 2 25 2" xfId="7220"/>
    <cellStyle name="Heading 2 26" xfId="2374"/>
    <cellStyle name="Heading 2 26 2" xfId="7221"/>
    <cellStyle name="Heading 2 27" xfId="2375"/>
    <cellStyle name="Heading 2 28" xfId="2376"/>
    <cellStyle name="Heading 2 29" xfId="2377"/>
    <cellStyle name="Heading 2 3" xfId="291"/>
    <cellStyle name="Heading 2 3 2" xfId="292"/>
    <cellStyle name="Heading 2 3 2 2" xfId="2378"/>
    <cellStyle name="Heading 2 3 2 2 2" xfId="7222"/>
    <cellStyle name="Heading 2 3 2 3" xfId="7223"/>
    <cellStyle name="Heading 2 3 3" xfId="7224"/>
    <cellStyle name="Heading 2 3 3 2" xfId="7225"/>
    <cellStyle name="Heading 2 3 4" xfId="7226"/>
    <cellStyle name="Heading 2 30" xfId="2379"/>
    <cellStyle name="Heading 2 31" xfId="2380"/>
    <cellStyle name="Heading 2 32" xfId="2381"/>
    <cellStyle name="Heading 2 33" xfId="2382"/>
    <cellStyle name="Heading 2 34" xfId="2383"/>
    <cellStyle name="Heading 2 35" xfId="2384"/>
    <cellStyle name="Heading 2 36" xfId="2385"/>
    <cellStyle name="Heading 2 37" xfId="7227"/>
    <cellStyle name="Heading 2 38" xfId="7228"/>
    <cellStyle name="Heading 2 39" xfId="7229"/>
    <cellStyle name="Heading 2 4" xfId="293"/>
    <cellStyle name="Heading 2 4 2" xfId="2387"/>
    <cellStyle name="Heading 2 4 2 2" xfId="4798"/>
    <cellStyle name="Heading 2 4 2 2 2" xfId="7231"/>
    <cellStyle name="Heading 2 4 2 3" xfId="7230"/>
    <cellStyle name="Heading 2 4 3" xfId="2388"/>
    <cellStyle name="Heading 2 4 3 2" xfId="5057"/>
    <cellStyle name="Heading 2 4 3 2 2" xfId="7232"/>
    <cellStyle name="Heading 2 4 4" xfId="7233"/>
    <cellStyle name="Heading 2 4 5" xfId="7234"/>
    <cellStyle name="Heading 2 40" xfId="7235"/>
    <cellStyle name="Heading 2 41" xfId="7236"/>
    <cellStyle name="Heading 2 42" xfId="7237"/>
    <cellStyle name="Heading 2 43" xfId="7238"/>
    <cellStyle name="Heading 2 44" xfId="7239"/>
    <cellStyle name="Heading 2 45" xfId="7240"/>
    <cellStyle name="Heading 2 46" xfId="7241"/>
    <cellStyle name="Heading 2 5" xfId="2389"/>
    <cellStyle name="Heading 2 5 2" xfId="2390"/>
    <cellStyle name="Heading 2 5 2 2" xfId="5058"/>
    <cellStyle name="Heading 2 5 2 2 2" xfId="7243"/>
    <cellStyle name="Heading 2 5 3" xfId="4806"/>
    <cellStyle name="Heading 2 5 3 2" xfId="7244"/>
    <cellStyle name="Heading 2 5 4" xfId="7245"/>
    <cellStyle name="Heading 2 5 5" xfId="7246"/>
    <cellStyle name="Heading 2 5 6" xfId="7242"/>
    <cellStyle name="Heading 2 6" xfId="2391"/>
    <cellStyle name="Heading 2 6 2" xfId="7248"/>
    <cellStyle name="Heading 2 6 3" xfId="7249"/>
    <cellStyle name="Heading 2 6 4" xfId="7247"/>
    <cellStyle name="Heading 2 7" xfId="2392"/>
    <cellStyle name="Heading 2 7 2" xfId="7250"/>
    <cellStyle name="Heading 2 8" xfId="2393"/>
    <cellStyle name="Heading 2 8 2" xfId="7252"/>
    <cellStyle name="Heading 2 9" xfId="2394"/>
    <cellStyle name="Heading 2 9 2" xfId="7254"/>
    <cellStyle name="Heading 3" xfId="10622" builtinId="18" customBuiltin="1"/>
    <cellStyle name="Heading 3 10" xfId="7256"/>
    <cellStyle name="Heading 3 11" xfId="7257"/>
    <cellStyle name="Heading 3 12" xfId="7258"/>
    <cellStyle name="Heading 3 13" xfId="7259"/>
    <cellStyle name="Heading 3 14" xfId="7260"/>
    <cellStyle name="Heading 3 15" xfId="7261"/>
    <cellStyle name="Heading 3 16" xfId="7262"/>
    <cellStyle name="Heading 3 17" xfId="7263"/>
    <cellStyle name="Heading 3 18" xfId="7264"/>
    <cellStyle name="Heading 3 19" xfId="7265"/>
    <cellStyle name="Heading 3 2" xfId="294"/>
    <cellStyle name="Heading 3 2 2" xfId="295"/>
    <cellStyle name="Heading 3 2 2 2" xfId="296"/>
    <cellStyle name="Heading 3 2 2 2 2" xfId="7269"/>
    <cellStyle name="Heading 3 2 2 3" xfId="297"/>
    <cellStyle name="Heading 3 2 2 4" xfId="2395"/>
    <cellStyle name="Heading 3 2 2 5" xfId="7270"/>
    <cellStyle name="Heading 3 2 3" xfId="689"/>
    <cellStyle name="Heading 3 2 3 2" xfId="4809"/>
    <cellStyle name="Heading 3 2 3 2 2" xfId="7272"/>
    <cellStyle name="Heading 3 2 3 2 3" xfId="7271"/>
    <cellStyle name="Heading 3 2 4" xfId="2397"/>
    <cellStyle name="Heading 3 2 4 2" xfId="7273"/>
    <cellStyle name="Heading 3 20" xfId="7274"/>
    <cellStyle name="Heading 3 21" xfId="7275"/>
    <cellStyle name="Heading 3 22" xfId="7276"/>
    <cellStyle name="Heading 3 23" xfId="7277"/>
    <cellStyle name="Heading 3 24" xfId="7278"/>
    <cellStyle name="Heading 3 25" xfId="7279"/>
    <cellStyle name="Heading 3 26" xfId="7280"/>
    <cellStyle name="Heading 3 3" xfId="298"/>
    <cellStyle name="Heading 3 3 2" xfId="299"/>
    <cellStyle name="Heading 3 3 3" xfId="7281"/>
    <cellStyle name="Heading 3 3 4" xfId="7282"/>
    <cellStyle name="Heading 3 4" xfId="300"/>
    <cellStyle name="Heading 3 4 2" xfId="2398"/>
    <cellStyle name="Heading 3 4 2 2" xfId="4810"/>
    <cellStyle name="Heading 3 4 2 2 2" xfId="7284"/>
    <cellStyle name="Heading 3 4 2 3" xfId="7283"/>
    <cellStyle name="Heading 3 4 3" xfId="5059"/>
    <cellStyle name="Heading 3 4 3 2" xfId="7285"/>
    <cellStyle name="Heading 3 4 4" xfId="7286"/>
    <cellStyle name="Heading 3 5" xfId="2399"/>
    <cellStyle name="Heading 3 5 2" xfId="4811"/>
    <cellStyle name="Heading 3 5 2 2" xfId="5060"/>
    <cellStyle name="Heading 3 5 3" xfId="7288"/>
    <cellStyle name="Heading 3 5 4" xfId="7289"/>
    <cellStyle name="Heading 3 5 5" xfId="7287"/>
    <cellStyle name="Heading 3 6" xfId="2400"/>
    <cellStyle name="Heading 3 6 2" xfId="7291"/>
    <cellStyle name="Heading 3 6 3" xfId="7292"/>
    <cellStyle name="Heading 3 6 4" xfId="7290"/>
    <cellStyle name="Heading 3 7" xfId="7293"/>
    <cellStyle name="Heading 3 7 2" xfId="7294"/>
    <cellStyle name="Heading 3 8" xfId="7295"/>
    <cellStyle name="Heading 3 9" xfId="7296"/>
    <cellStyle name="Heading 4" xfId="10623" builtinId="19" customBuiltin="1"/>
    <cellStyle name="Heading 4 10" xfId="7297"/>
    <cellStyle name="Heading 4 11" xfId="7298"/>
    <cellStyle name="Heading 4 12" xfId="7299"/>
    <cellStyle name="Heading 4 13" xfId="7300"/>
    <cellStyle name="Heading 4 14" xfId="7301"/>
    <cellStyle name="Heading 4 15" xfId="7302"/>
    <cellStyle name="Heading 4 16" xfId="7303"/>
    <cellStyle name="Heading 4 17" xfId="7304"/>
    <cellStyle name="Heading 4 18" xfId="7305"/>
    <cellStyle name="Heading 4 19" xfId="7306"/>
    <cellStyle name="Heading 4 2" xfId="301"/>
    <cellStyle name="Heading 4 2 2" xfId="302"/>
    <cellStyle name="Heading 4 2 2 2" xfId="303"/>
    <cellStyle name="Heading 4 2 2 2 2" xfId="7307"/>
    <cellStyle name="Heading 4 2 2 3" xfId="304"/>
    <cellStyle name="Heading 4 2 3" xfId="710"/>
    <cellStyle name="Heading 4 2 3 2" xfId="4817"/>
    <cellStyle name="Heading 4 2 3 2 2" xfId="7308"/>
    <cellStyle name="Heading 4 2 3 3" xfId="7309"/>
    <cellStyle name="Heading 4 2 4" xfId="2401"/>
    <cellStyle name="Heading 4 2 4 2" xfId="7310"/>
    <cellStyle name="Heading 4 20" xfId="7311"/>
    <cellStyle name="Heading 4 21" xfId="7312"/>
    <cellStyle name="Heading 4 22" xfId="7313"/>
    <cellStyle name="Heading 4 23" xfId="7314"/>
    <cellStyle name="Heading 4 24" xfId="7315"/>
    <cellStyle name="Heading 4 25" xfId="7316"/>
    <cellStyle name="Heading 4 26" xfId="7317"/>
    <cellStyle name="Heading 4 3" xfId="305"/>
    <cellStyle name="Heading 4 3 2" xfId="306"/>
    <cellStyle name="Heading 4 3 3" xfId="7318"/>
    <cellStyle name="Heading 4 3 4" xfId="7319"/>
    <cellStyle name="Heading 4 4" xfId="307"/>
    <cellStyle name="Heading 4 4 2" xfId="2403"/>
    <cellStyle name="Heading 4 4 2 2" xfId="4818"/>
    <cellStyle name="Heading 4 4 2 2 2" xfId="7321"/>
    <cellStyle name="Heading 4 4 2 3" xfId="7320"/>
    <cellStyle name="Heading 4 4 3" xfId="5061"/>
    <cellStyle name="Heading 4 4 3 2" xfId="7322"/>
    <cellStyle name="Heading 4 4 4" xfId="7323"/>
    <cellStyle name="Heading 4 5" xfId="2404"/>
    <cellStyle name="Heading 4 5 2" xfId="4819"/>
    <cellStyle name="Heading 4 5 2 2" xfId="5062"/>
    <cellStyle name="Heading 4 5 3" xfId="7325"/>
    <cellStyle name="Heading 4 5 4" xfId="7326"/>
    <cellStyle name="Heading 4 5 5" xfId="7324"/>
    <cellStyle name="Heading 4 6" xfId="2405"/>
    <cellStyle name="Heading 4 6 2" xfId="7328"/>
    <cellStyle name="Heading 4 7" xfId="7329"/>
    <cellStyle name="Heading 4 7 2" xfId="7330"/>
    <cellStyle name="Heading 4 8" xfId="7331"/>
    <cellStyle name="Heading 4 9" xfId="7332"/>
    <cellStyle name="Heading1" xfId="2406"/>
    <cellStyle name="Heading1 2" xfId="2407"/>
    <cellStyle name="Heading1 3" xfId="2408"/>
    <cellStyle name="Heading1_April 12 IMF Fiscal Monitor" xfId="2409"/>
    <cellStyle name="Heading2" xfId="2410"/>
    <cellStyle name="Heading2 2" xfId="2411"/>
    <cellStyle name="Heading2 3" xfId="2412"/>
    <cellStyle name="Heading2_April 12 IMF Fiscal Monitor" xfId="2413"/>
    <cellStyle name="hidden" xfId="2414"/>
    <cellStyle name="Hiperhivatkozás" xfId="2415"/>
    <cellStyle name="Hiperłącze_Real GDP" xfId="308"/>
    <cellStyle name="Hipervínculo" xfId="2416"/>
    <cellStyle name="Hipervínculo visitado" xfId="2417"/>
    <cellStyle name="Hipervínculo_10-01-03 2003 2003 NUEVOS RON -NUEVOS INTERESES" xfId="2418"/>
    <cellStyle name="hotlinks" xfId="2419"/>
    <cellStyle name="Hyp◥rlink" xfId="2420"/>
    <cellStyle name="Hyperlink" xfId="5" builtinId="8"/>
    <cellStyle name="Hyperlink 2" xfId="309"/>
    <cellStyle name="Hyperlink 2 2" xfId="310"/>
    <cellStyle name="Hyperlink 2 2 2" xfId="2421"/>
    <cellStyle name="Hyperlink 2 2 3" xfId="2422"/>
    <cellStyle name="Hyperlink 2 3" xfId="2423"/>
    <cellStyle name="Hyperlink 2 3 2" xfId="4820"/>
    <cellStyle name="Hyperlink 2 3 2 2" xfId="7338"/>
    <cellStyle name="Hyperlink 2 4" xfId="2424"/>
    <cellStyle name="Hyperlink 2 5" xfId="7339"/>
    <cellStyle name="Hyperlink 2 6" xfId="7340"/>
    <cellStyle name="Hyperlink 2 7" xfId="7341"/>
    <cellStyle name="Hyperlink 2_G20exp&amp;revtrends" xfId="2425"/>
    <cellStyle name="Hyperlink 3" xfId="2426"/>
    <cellStyle name="Hyperlink 3 2" xfId="2427"/>
    <cellStyle name="Hyperlink 3 3" xfId="4821"/>
    <cellStyle name="Hyperlink 3 3 2" xfId="7345"/>
    <cellStyle name="Hyperlink 3 4" xfId="7346"/>
    <cellStyle name="Hyperlink 4" xfId="2428"/>
    <cellStyle name="Hyperlink 4 2" xfId="4822"/>
    <cellStyle name="Hyperlink 4 2 2" xfId="7348"/>
    <cellStyle name="Hyperlink seguido_NFGC_SPE_1995_2003" xfId="2429"/>
    <cellStyle name="Hyperlink䟟monetáris.xls Chart 4" xfId="2430"/>
    <cellStyle name="Iau?iue_Eeno1" xfId="2431"/>
    <cellStyle name="Îáû÷íûé_Table16" xfId="2432"/>
    <cellStyle name="Identification requete" xfId="7351"/>
    <cellStyle name="imf-one decimal" xfId="2433"/>
    <cellStyle name="imf-one decimal 2" xfId="2434"/>
    <cellStyle name="imf-one decimal 3" xfId="2435"/>
    <cellStyle name="imf-zero decimal" xfId="2436"/>
    <cellStyle name="imf-zero decimal 2" xfId="2437"/>
    <cellStyle name="imf-zero decimal 3" xfId="2438"/>
    <cellStyle name="Incorrecto" xfId="2439"/>
    <cellStyle name="Incorreto" xfId="2440"/>
    <cellStyle name="Input" xfId="10627" builtinId="20" customBuiltin="1"/>
    <cellStyle name="Input [yellow]" xfId="2441"/>
    <cellStyle name="Input [yellow] 2" xfId="2442"/>
    <cellStyle name="Input [yellow] 3" xfId="2443"/>
    <cellStyle name="Input 10" xfId="4356"/>
    <cellStyle name="Input 10 2" xfId="7354"/>
    <cellStyle name="Input 10 3" xfId="7353"/>
    <cellStyle name="Input 100" xfId="5778"/>
    <cellStyle name="Input 101" xfId="7352"/>
    <cellStyle name="Input 102" xfId="10372"/>
    <cellStyle name="Input 103" xfId="10369"/>
    <cellStyle name="Input 104" xfId="10370"/>
    <cellStyle name="Input 105" xfId="10368"/>
    <cellStyle name="Input 106" xfId="10371"/>
    <cellStyle name="Input 107" xfId="10367"/>
    <cellStyle name="Input 108" xfId="10373"/>
    <cellStyle name="Input 109" xfId="10366"/>
    <cellStyle name="Input 11" xfId="4358"/>
    <cellStyle name="Input 11 2" xfId="7356"/>
    <cellStyle name="Input 11 3" xfId="7355"/>
    <cellStyle name="Input 110" xfId="10374"/>
    <cellStyle name="Input 111" xfId="10365"/>
    <cellStyle name="Input 112" xfId="10375"/>
    <cellStyle name="Input 113" xfId="10364"/>
    <cellStyle name="Input 114" xfId="10376"/>
    <cellStyle name="Input 115" xfId="10363"/>
    <cellStyle name="Input 116" xfId="10377"/>
    <cellStyle name="Input 117" xfId="10362"/>
    <cellStyle name="Input 12" xfId="4355"/>
    <cellStyle name="Input 12 2" xfId="7358"/>
    <cellStyle name="Input 12 3" xfId="7357"/>
    <cellStyle name="Input 13" xfId="984"/>
    <cellStyle name="Input 13 2" xfId="7360"/>
    <cellStyle name="Input 13 3" xfId="7359"/>
    <cellStyle name="Input 14" xfId="2402"/>
    <cellStyle name="Input 14 2" xfId="7362"/>
    <cellStyle name="Input 14 3" xfId="7361"/>
    <cellStyle name="Input 15" xfId="978"/>
    <cellStyle name="Input 15 2" xfId="7364"/>
    <cellStyle name="Input 15 3" xfId="7363"/>
    <cellStyle name="Input 16" xfId="2444"/>
    <cellStyle name="Input 16 2" xfId="7366"/>
    <cellStyle name="Input 16 3" xfId="7365"/>
    <cellStyle name="Input 17" xfId="975"/>
    <cellStyle name="Input 17 2" xfId="7368"/>
    <cellStyle name="Input 17 3" xfId="7367"/>
    <cellStyle name="Input 18" xfId="2448"/>
    <cellStyle name="Input 18 2" xfId="7370"/>
    <cellStyle name="Input 18 3" xfId="7369"/>
    <cellStyle name="Input 19" xfId="4614"/>
    <cellStyle name="Input 19 2" xfId="7372"/>
    <cellStyle name="Input 19 3" xfId="7371"/>
    <cellStyle name="Input 2" xfId="311"/>
    <cellStyle name="Input 2 2" xfId="312"/>
    <cellStyle name="Input 2 2 2" xfId="313"/>
    <cellStyle name="Input 2 2 2 2" xfId="7373"/>
    <cellStyle name="Input 2 2 3" xfId="314"/>
    <cellStyle name="Input 2 2 4" xfId="2445"/>
    <cellStyle name="Input 2 2 5" xfId="7374"/>
    <cellStyle name="Input 2 3" xfId="724"/>
    <cellStyle name="Input 2 3 2" xfId="4824"/>
    <cellStyle name="Input 2 3 2 2" xfId="7376"/>
    <cellStyle name="Input 2 3 2 3" xfId="7375"/>
    <cellStyle name="Input 2 3 3" xfId="7377"/>
    <cellStyle name="Input 2 4" xfId="2446"/>
    <cellStyle name="Input 2 4 2" xfId="7378"/>
    <cellStyle name="Input 20" xfId="4459"/>
    <cellStyle name="Input 20 2" xfId="7380"/>
    <cellStyle name="Input 20 3" xfId="7379"/>
    <cellStyle name="Input 21" xfId="4600"/>
    <cellStyle name="Input 21 2" xfId="7382"/>
    <cellStyle name="Input 21 3" xfId="7381"/>
    <cellStyle name="Input 22" xfId="4452"/>
    <cellStyle name="Input 22 2" xfId="7384"/>
    <cellStyle name="Input 22 3" xfId="7383"/>
    <cellStyle name="Input 23" xfId="4605"/>
    <cellStyle name="Input 23 2" xfId="7386"/>
    <cellStyle name="Input 23 3" xfId="7385"/>
    <cellStyle name="Input 24" xfId="4446"/>
    <cellStyle name="Input 24 2" xfId="7388"/>
    <cellStyle name="Input 24 3" xfId="7387"/>
    <cellStyle name="Input 25" xfId="4608"/>
    <cellStyle name="Input 25 2" xfId="7390"/>
    <cellStyle name="Input 25 3" xfId="7389"/>
    <cellStyle name="Input 26" xfId="4441"/>
    <cellStyle name="Input 26 2" xfId="7391"/>
    <cellStyle name="Input 27" xfId="4615"/>
    <cellStyle name="Input 27 2" xfId="7392"/>
    <cellStyle name="Input 28" xfId="4436"/>
    <cellStyle name="Input 28 2" xfId="7394"/>
    <cellStyle name="Input 28 3" xfId="7393"/>
    <cellStyle name="Input 29" xfId="4619"/>
    <cellStyle name="Input 29 2" xfId="7395"/>
    <cellStyle name="Input 3" xfId="315"/>
    <cellStyle name="Input 3 2" xfId="316"/>
    <cellStyle name="Input 3 2 2" xfId="2447"/>
    <cellStyle name="Input 3 2 2 2" xfId="7396"/>
    <cellStyle name="Input 3 2 3" xfId="7397"/>
    <cellStyle name="Input 3 3" xfId="7398"/>
    <cellStyle name="Input 3 3 2" xfId="7399"/>
    <cellStyle name="Input 3 4" xfId="7400"/>
    <cellStyle name="Input 30" xfId="4429"/>
    <cellStyle name="Input 30 2" xfId="7401"/>
    <cellStyle name="Input 31" xfId="4626"/>
    <cellStyle name="Input 31 2" xfId="7402"/>
    <cellStyle name="Input 32" xfId="4425"/>
    <cellStyle name="Input 32 2" xfId="7403"/>
    <cellStyle name="Input 33" xfId="4633"/>
    <cellStyle name="Input 33 2" xfId="7404"/>
    <cellStyle name="Input 34" xfId="4420"/>
    <cellStyle name="Input 35" xfId="4639"/>
    <cellStyle name="Input 36" xfId="4415"/>
    <cellStyle name="Input 37" xfId="4644"/>
    <cellStyle name="Input 38" xfId="4823"/>
    <cellStyle name="Input 39" xfId="4902"/>
    <cellStyle name="Input 4" xfId="317"/>
    <cellStyle name="Input 4 2" xfId="2449"/>
    <cellStyle name="Input 4 2 2" xfId="4825"/>
    <cellStyle name="Input 4 2 2 2" xfId="7406"/>
    <cellStyle name="Input 4 2 3" xfId="7405"/>
    <cellStyle name="Input 4 3" xfId="2450"/>
    <cellStyle name="Input 4 3 2" xfId="5064"/>
    <cellStyle name="Input 4 3 2 2" xfId="7407"/>
    <cellStyle name="Input 4 4" xfId="7408"/>
    <cellStyle name="Input 4 5" xfId="7409"/>
    <cellStyle name="Input 40" xfId="4738"/>
    <cellStyle name="Input 41" xfId="4903"/>
    <cellStyle name="Input 42" xfId="4741"/>
    <cellStyle name="Input 43" xfId="4904"/>
    <cellStyle name="Input 44" xfId="4743"/>
    <cellStyle name="Input 45" xfId="4905"/>
    <cellStyle name="Input 46" xfId="4753"/>
    <cellStyle name="Input 47" xfId="4906"/>
    <cellStyle name="Input 48" xfId="4765"/>
    <cellStyle name="Input 49" xfId="4907"/>
    <cellStyle name="Input 5" xfId="2451"/>
    <cellStyle name="Input 5 2" xfId="2452"/>
    <cellStyle name="Input 5 2 2" xfId="5065"/>
    <cellStyle name="Input 5 2 2 2" xfId="7411"/>
    <cellStyle name="Input 5 3" xfId="4826"/>
    <cellStyle name="Input 5 3 2" xfId="7412"/>
    <cellStyle name="Input 5 4" xfId="7413"/>
    <cellStyle name="Input 5 5" xfId="7414"/>
    <cellStyle name="Input 5 6" xfId="7410"/>
    <cellStyle name="Input 50" xfId="4782"/>
    <cellStyle name="Input 51" xfId="4908"/>
    <cellStyle name="Input 52" xfId="4790"/>
    <cellStyle name="Input 53" xfId="4909"/>
    <cellStyle name="Input 54" xfId="5063"/>
    <cellStyle name="Input 55" xfId="4970"/>
    <cellStyle name="Input 56" xfId="5656"/>
    <cellStyle name="Input 57" xfId="5294"/>
    <cellStyle name="Input 58" xfId="5632"/>
    <cellStyle name="Input 59" xfId="5287"/>
    <cellStyle name="Input 6" xfId="2453"/>
    <cellStyle name="Input 6 2" xfId="5798"/>
    <cellStyle name="Input 6 2 2" xfId="7415"/>
    <cellStyle name="Input 6 3" xfId="7416"/>
    <cellStyle name="Input 60" xfId="5638"/>
    <cellStyle name="Input 61" xfId="5280"/>
    <cellStyle name="Input 62" xfId="5645"/>
    <cellStyle name="Input 63" xfId="5272"/>
    <cellStyle name="Input 64" xfId="5652"/>
    <cellStyle name="Input 65" xfId="5265"/>
    <cellStyle name="Input 66" xfId="5659"/>
    <cellStyle name="Input 67" xfId="5257"/>
    <cellStyle name="Input 68" xfId="5664"/>
    <cellStyle name="Input 69" xfId="5251"/>
    <cellStyle name="Input 7" xfId="2454"/>
    <cellStyle name="Input 7 2" xfId="5799"/>
    <cellStyle name="Input 7 2 2" xfId="7417"/>
    <cellStyle name="Input 7 3" xfId="7418"/>
    <cellStyle name="Input 70" xfId="5671"/>
    <cellStyle name="Input 71" xfId="5245"/>
    <cellStyle name="Input 72" xfId="5679"/>
    <cellStyle name="Input 73" xfId="5228"/>
    <cellStyle name="Input 74" xfId="5678"/>
    <cellStyle name="Input 75" xfId="5222"/>
    <cellStyle name="Input 76" xfId="5683"/>
    <cellStyle name="Input 77" xfId="5215"/>
    <cellStyle name="Input 78" xfId="5690"/>
    <cellStyle name="Input 79" xfId="5208"/>
    <cellStyle name="Input 8" xfId="2455"/>
    <cellStyle name="Input 8 2" xfId="7419"/>
    <cellStyle name="Input 80" xfId="5693"/>
    <cellStyle name="Input 81" xfId="5201"/>
    <cellStyle name="Input 82" xfId="5697"/>
    <cellStyle name="Input 83" xfId="5194"/>
    <cellStyle name="Input 84" xfId="5703"/>
    <cellStyle name="Input 85" xfId="5186"/>
    <cellStyle name="Input 86" xfId="5784"/>
    <cellStyle name="Input 87" xfId="5158"/>
    <cellStyle name="Input 88" xfId="5738"/>
    <cellStyle name="Input 89" xfId="5156"/>
    <cellStyle name="Input 9" xfId="4357"/>
    <cellStyle name="Input 9 2" xfId="7421"/>
    <cellStyle name="Input 9 3" xfId="7420"/>
    <cellStyle name="Input 90" xfId="5746"/>
    <cellStyle name="Input 91" xfId="5151"/>
    <cellStyle name="Input 92" xfId="5753"/>
    <cellStyle name="Input 93" xfId="5149"/>
    <cellStyle name="Input 94" xfId="5762"/>
    <cellStyle name="Input 95" xfId="5148"/>
    <cellStyle name="Input 96" xfId="5769"/>
    <cellStyle name="Input 97" xfId="5143"/>
    <cellStyle name="Input 98" xfId="5775"/>
    <cellStyle name="Input 99" xfId="5138"/>
    <cellStyle name="InputCell" xfId="318"/>
    <cellStyle name="Insatisfaisant" xfId="2456"/>
    <cellStyle name="Integer" xfId="319"/>
    <cellStyle name="Integer 2" xfId="2457"/>
    <cellStyle name="Integer 3" xfId="7422"/>
    <cellStyle name="Ioe?uaaaoayny aeia?nnueea" xfId="2458"/>
    <cellStyle name="Îòêðûâàâøàÿñÿ ãèïåðññûëêà" xfId="2459"/>
    <cellStyle name="ItalicHeader" xfId="2460"/>
    <cellStyle name="Item" xfId="320"/>
    <cellStyle name="Item 2" xfId="7423"/>
    <cellStyle name="ItemTypeClass" xfId="321"/>
    <cellStyle name="ItemTypeClass 2" xfId="2461"/>
    <cellStyle name="ItemTypeClass 3" xfId="7424"/>
    <cellStyle name="İzlenen Köprü" xfId="2462"/>
    <cellStyle name="jo[" xfId="322"/>
    <cellStyle name="jo[ 2" xfId="7425"/>
    <cellStyle name="jo[ 3" xfId="7426"/>
    <cellStyle name="JPY" xfId="2463"/>
    <cellStyle name="'Jul 29" xfId="2464"/>
    <cellStyle name="Komma (0)" xfId="2465"/>
    <cellStyle name="Komma0" xfId="2466"/>
    <cellStyle name="Köprü" xfId="2467"/>
    <cellStyle name="Label" xfId="2468"/>
    <cellStyle name="Labels 8p Bold" xfId="323"/>
    <cellStyle name="Labels 8p Bold 2" xfId="2469"/>
    <cellStyle name="Labels 8p Bold 2 2" xfId="7427"/>
    <cellStyle name="Labels 8p Bold 3" xfId="7428"/>
    <cellStyle name="leftli - Style3" xfId="2470"/>
    <cellStyle name="level3" xfId="2471"/>
    <cellStyle name="Lien hypertexte" xfId="2472"/>
    <cellStyle name="Lien hypertexte visité" xfId="2473"/>
    <cellStyle name="Lien hypertexte_CivMon" xfId="2474"/>
    <cellStyle name="Ligne détail" xfId="7429"/>
    <cellStyle name="Ligne détail 2" xfId="7430"/>
    <cellStyle name="Ligne détail 3" xfId="7431"/>
    <cellStyle name="Linea horizontal" xfId="2475"/>
    <cellStyle name="Link" xfId="324"/>
    <cellStyle name="Link Currency (0)" xfId="2476"/>
    <cellStyle name="Link Currency (0) 2" xfId="2477"/>
    <cellStyle name="Link Currency (2)" xfId="2478"/>
    <cellStyle name="Link Currency (2) 2" xfId="2479"/>
    <cellStyle name="Link Units (0)" xfId="2480"/>
    <cellStyle name="Link Units (0) 2" xfId="2481"/>
    <cellStyle name="Link Units (1)" xfId="2482"/>
    <cellStyle name="Link Units (1) 2" xfId="2483"/>
    <cellStyle name="Link Units (1) 2 2" xfId="7432"/>
    <cellStyle name="Link Units (2)" xfId="2484"/>
    <cellStyle name="Link Units (2) 2" xfId="2485"/>
    <cellStyle name="Link Units (2) 2 2" xfId="7434"/>
    <cellStyle name="Link Units (2) 3" xfId="7433"/>
    <cellStyle name="link_ext" xfId="2486"/>
    <cellStyle name="Linked Cell" xfId="10630" builtinId="24" customBuiltin="1"/>
    <cellStyle name="Linked Cell 10" xfId="7436"/>
    <cellStyle name="Linked Cell 11" xfId="7437"/>
    <cellStyle name="Linked Cell 12" xfId="7438"/>
    <cellStyle name="Linked Cell 13" xfId="7439"/>
    <cellStyle name="Linked Cell 14" xfId="7440"/>
    <cellStyle name="Linked Cell 15" xfId="7441"/>
    <cellStyle name="Linked Cell 16" xfId="7442"/>
    <cellStyle name="Linked Cell 17" xfId="7443"/>
    <cellStyle name="Linked Cell 18" xfId="7444"/>
    <cellStyle name="Linked Cell 19" xfId="7445"/>
    <cellStyle name="Linked Cell 2" xfId="325"/>
    <cellStyle name="Linked Cell 2 2" xfId="326"/>
    <cellStyle name="Linked Cell 2 2 2" xfId="327"/>
    <cellStyle name="Linked Cell 2 2 2 2" xfId="7449"/>
    <cellStyle name="Linked Cell 2 2 2 3" xfId="7448"/>
    <cellStyle name="Linked Cell 2 2 3" xfId="328"/>
    <cellStyle name="Linked Cell 2 2 3 2" xfId="7450"/>
    <cellStyle name="Linked Cell 2 2 4" xfId="7447"/>
    <cellStyle name="Linked Cell 2 3" xfId="742"/>
    <cellStyle name="Linked Cell 2 3 2" xfId="2487"/>
    <cellStyle name="Linked Cell 2 3 2 2" xfId="4827"/>
    <cellStyle name="Linked Cell 2 3 2 2 2" xfId="7453"/>
    <cellStyle name="Linked Cell 2 3 2 3" xfId="7452"/>
    <cellStyle name="Linked Cell 2 3 3" xfId="7454"/>
    <cellStyle name="Linked Cell 2 3 4" xfId="7451"/>
    <cellStyle name="Linked Cell 2 4" xfId="7446"/>
    <cellStyle name="Linked Cell 20" xfId="7455"/>
    <cellStyle name="Linked Cell 21" xfId="7456"/>
    <cellStyle name="Linked Cell 22" xfId="7457"/>
    <cellStyle name="Linked Cell 23" xfId="7458"/>
    <cellStyle name="Linked Cell 24" xfId="7459"/>
    <cellStyle name="Linked Cell 25" xfId="7460"/>
    <cellStyle name="Linked Cell 26" xfId="7461"/>
    <cellStyle name="Linked Cell 27" xfId="7435"/>
    <cellStyle name="Linked Cell 3" xfId="329"/>
    <cellStyle name="Linked Cell 3 2" xfId="330"/>
    <cellStyle name="Linked Cell 3 2 2" xfId="7463"/>
    <cellStyle name="Linked Cell 3 3" xfId="7464"/>
    <cellStyle name="Linked Cell 3 4" xfId="7465"/>
    <cellStyle name="Linked Cell 3 5" xfId="7462"/>
    <cellStyle name="Linked Cell 4" xfId="331"/>
    <cellStyle name="Linked Cell 4 2" xfId="2488"/>
    <cellStyle name="Linked Cell 4 2 2" xfId="4828"/>
    <cellStyle name="Linked Cell 4 2 2 2" xfId="7468"/>
    <cellStyle name="Linked Cell 4 2 3" xfId="7467"/>
    <cellStyle name="Linked Cell 4 3" xfId="5066"/>
    <cellStyle name="Linked Cell 4 3 2" xfId="7469"/>
    <cellStyle name="Linked Cell 4 4" xfId="7470"/>
    <cellStyle name="Linked Cell 4 5" xfId="7466"/>
    <cellStyle name="Linked Cell 5" xfId="2489"/>
    <cellStyle name="Linked Cell 5 2" xfId="4829"/>
    <cellStyle name="Linked Cell 5 2 2" xfId="5067"/>
    <cellStyle name="Linked Cell 5 2 3" xfId="7472"/>
    <cellStyle name="Linked Cell 5 3" xfId="7473"/>
    <cellStyle name="Linked Cell 5 4" xfId="7474"/>
    <cellStyle name="Linked Cell 5 5" xfId="7471"/>
    <cellStyle name="Linked Cell 6" xfId="2490"/>
    <cellStyle name="Linked Cell 6 2" xfId="5817"/>
    <cellStyle name="Linked Cell 6 2 2" xfId="7476"/>
    <cellStyle name="Linked Cell 6 3" xfId="7477"/>
    <cellStyle name="Linked Cell 6 4" xfId="7475"/>
    <cellStyle name="Linked Cell 7" xfId="5818"/>
    <cellStyle name="Linked Cell 7 2" xfId="7479"/>
    <cellStyle name="Linked Cell 7 3" xfId="7480"/>
    <cellStyle name="Linked Cell 7 4" xfId="7478"/>
    <cellStyle name="Linked Cell 8" xfId="7481"/>
    <cellStyle name="Linked Cell 9" xfId="7482"/>
    <cellStyle name="MacroCode" xfId="2491"/>
    <cellStyle name="MacroCode 2" xfId="7483"/>
    <cellStyle name="makro0696" xfId="2492"/>
    <cellStyle name="makro0696 2" xfId="7484"/>
    <cellStyle name="MandOTableHeadline" xfId="2493"/>
    <cellStyle name="MandOTableHeadline 2" xfId="7485"/>
    <cellStyle name="Map Data Values" xfId="2494"/>
    <cellStyle name="Map Data Values 2" xfId="2495"/>
    <cellStyle name="Map Data Values 2 2" xfId="7487"/>
    <cellStyle name="Map Data Values 3" xfId="7486"/>
    <cellStyle name="Map Distance" xfId="2496"/>
    <cellStyle name="Map Distance 2" xfId="2497"/>
    <cellStyle name="Map Distance 2 2" xfId="7489"/>
    <cellStyle name="Map Distance 3" xfId="7488"/>
    <cellStyle name="Map Legend" xfId="2498"/>
    <cellStyle name="Map Legend 2" xfId="2499"/>
    <cellStyle name="Map Legend 2 2" xfId="7491"/>
    <cellStyle name="Map Legend 3" xfId="7490"/>
    <cellStyle name="Map Object Names" xfId="2500"/>
    <cellStyle name="Map Object Names 2" xfId="2501"/>
    <cellStyle name="Map Object Names 2 2" xfId="7493"/>
    <cellStyle name="Map Object Names 3" xfId="7492"/>
    <cellStyle name="Map Title" xfId="2502"/>
    <cellStyle name="Map Title 2" xfId="2503"/>
    <cellStyle name="Map Title 2 2" xfId="7495"/>
    <cellStyle name="Map Title 3" xfId="7494"/>
    <cellStyle name="Már látott hiperhivatkozás" xfId="2504"/>
    <cellStyle name="Már látott hiperhivatkozás 2" xfId="7496"/>
    <cellStyle name="Měna0" xfId="2505"/>
    <cellStyle name="Měna0 2" xfId="7497"/>
    <cellStyle name="MEV1" xfId="7498"/>
    <cellStyle name="MEV2" xfId="7499"/>
    <cellStyle name="Mheading1" xfId="2506"/>
    <cellStyle name="Mheading1 2" xfId="7500"/>
    <cellStyle name="Mheading2" xfId="2507"/>
    <cellStyle name="Mheading2 2" xfId="7501"/>
    <cellStyle name="Mi|liers [0]_Module1 (2)" xfId="2508"/>
    <cellStyle name="Migliaia (0)_HCOW" xfId="2509"/>
    <cellStyle name="Migliaia_HCOW" xfId="2510"/>
    <cellStyle name="Millares [0]_107" xfId="2511"/>
    <cellStyle name="Millares_107" xfId="2512"/>
    <cellStyle name="Milliers [0]_Annexe vf.xls Graphique 1" xfId="2513"/>
    <cellStyle name="Milliers_12.06.02 MATRIX OF HIPC DEBT RELIEF SCHEDULE UPDATED" xfId="2514"/>
    <cellStyle name="Mìna0" xfId="2515"/>
    <cellStyle name="Mìna0 2" xfId="7502"/>
    <cellStyle name="mir" xfId="2516"/>
    <cellStyle name="mir 2" xfId="7503"/>
    <cellStyle name="MMBTU's" xfId="2517"/>
    <cellStyle name="MMBTU's 2" xfId="7504"/>
    <cellStyle name="Moeda [0]_%PIB" xfId="2518"/>
    <cellStyle name="Moeda_%PIB" xfId="2519"/>
    <cellStyle name="Moeda0" xfId="2520"/>
    <cellStyle name="Moeda0 10" xfId="2521"/>
    <cellStyle name="Moeda0 10 2" xfId="7506"/>
    <cellStyle name="Moeda0 11" xfId="2522"/>
    <cellStyle name="Moeda0 11 2" xfId="7507"/>
    <cellStyle name="Moeda0 12" xfId="2523"/>
    <cellStyle name="Moeda0 12 2" xfId="7508"/>
    <cellStyle name="Moeda0 13" xfId="2524"/>
    <cellStyle name="Moeda0 13 2" xfId="7509"/>
    <cellStyle name="Moeda0 14" xfId="2525"/>
    <cellStyle name="Moeda0 14 2" xfId="7510"/>
    <cellStyle name="Moeda0 15" xfId="2526"/>
    <cellStyle name="Moeda0 15 2" xfId="7511"/>
    <cellStyle name="Moeda0 16" xfId="2527"/>
    <cellStyle name="Moeda0 16 2" xfId="7512"/>
    <cellStyle name="Moeda0 17" xfId="2528"/>
    <cellStyle name="Moeda0 17 2" xfId="7513"/>
    <cellStyle name="Moeda0 18" xfId="2529"/>
    <cellStyle name="Moeda0 18 2" xfId="7514"/>
    <cellStyle name="Moeda0 19" xfId="2530"/>
    <cellStyle name="Moeda0 19 2" xfId="7515"/>
    <cellStyle name="Moeda0 2" xfId="2531"/>
    <cellStyle name="Moeda0 2 2" xfId="2532"/>
    <cellStyle name="Moeda0 2 2 2" xfId="7517"/>
    <cellStyle name="Moeda0 2 3" xfId="2533"/>
    <cellStyle name="Moeda0 2 3 2" xfId="7518"/>
    <cellStyle name="Moeda0 2 4" xfId="7516"/>
    <cellStyle name="Moeda0 20" xfId="2534"/>
    <cellStyle name="Moeda0 20 2" xfId="7519"/>
    <cellStyle name="Moeda0 21" xfId="2535"/>
    <cellStyle name="Moeda0 21 2" xfId="7520"/>
    <cellStyle name="Moeda0 22" xfId="2536"/>
    <cellStyle name="Moeda0 22 2" xfId="7521"/>
    <cellStyle name="Moeda0 23" xfId="2537"/>
    <cellStyle name="Moeda0 23 2" xfId="7522"/>
    <cellStyle name="Moeda0 24" xfId="2538"/>
    <cellStyle name="Moeda0 24 2" xfId="7523"/>
    <cellStyle name="Moeda0 25" xfId="2539"/>
    <cellStyle name="Moeda0 25 2" xfId="7524"/>
    <cellStyle name="Moeda0 26" xfId="2540"/>
    <cellStyle name="Moeda0 26 2" xfId="7525"/>
    <cellStyle name="Moeda0 27" xfId="2541"/>
    <cellStyle name="Moeda0 27 2" xfId="7526"/>
    <cellStyle name="Moeda0 28" xfId="2542"/>
    <cellStyle name="Moeda0 28 2" xfId="7527"/>
    <cellStyle name="Moeda0 29" xfId="2543"/>
    <cellStyle name="Moeda0 29 2" xfId="7528"/>
    <cellStyle name="Moeda0 3" xfId="2544"/>
    <cellStyle name="Moeda0 3 2" xfId="7529"/>
    <cellStyle name="Moeda0 30" xfId="2545"/>
    <cellStyle name="Moeda0 30 2" xfId="7530"/>
    <cellStyle name="Moeda0 31" xfId="2546"/>
    <cellStyle name="Moeda0 31 2" xfId="7531"/>
    <cellStyle name="Moeda0 32" xfId="2547"/>
    <cellStyle name="Moeda0 32 2" xfId="7532"/>
    <cellStyle name="Moeda0 33" xfId="2548"/>
    <cellStyle name="Moeda0 33 2" xfId="7533"/>
    <cellStyle name="Moeda0 34" xfId="2549"/>
    <cellStyle name="Moeda0 34 2" xfId="7534"/>
    <cellStyle name="Moeda0 35" xfId="7505"/>
    <cellStyle name="Moeda0 4" xfId="2550"/>
    <cellStyle name="Moeda0 4 2" xfId="7535"/>
    <cellStyle name="Moeda0 5" xfId="2551"/>
    <cellStyle name="Moeda0 5 2" xfId="7536"/>
    <cellStyle name="Moeda0 6" xfId="2552"/>
    <cellStyle name="Moeda0 6 2" xfId="7537"/>
    <cellStyle name="Moeda0 7" xfId="2553"/>
    <cellStyle name="Moeda0 7 2" xfId="7538"/>
    <cellStyle name="Moeda0 8" xfId="2554"/>
    <cellStyle name="Moeda0 8 2" xfId="7539"/>
    <cellStyle name="Moeda0 9" xfId="2555"/>
    <cellStyle name="Moeda0 9 2" xfId="7540"/>
    <cellStyle name="Moeda0_Overview charts" xfId="2556"/>
    <cellStyle name="Moneda [0]_107" xfId="2557"/>
    <cellStyle name="Moneda_107" xfId="2558"/>
    <cellStyle name="Monétaire [0]_Annexe vf.xls Graphique 1" xfId="2559"/>
    <cellStyle name="Monétaire_Annexe vf.xls Graphique 1" xfId="2560"/>
    <cellStyle name="Monetario" xfId="2561"/>
    <cellStyle name="Monetario 2" xfId="2562"/>
    <cellStyle name="Monetario 2 2" xfId="7542"/>
    <cellStyle name="Monetario 3" xfId="7541"/>
    <cellStyle name="Monetario0" xfId="2563"/>
    <cellStyle name="Monetario0 2" xfId="2564"/>
    <cellStyle name="Monetario0 2 2" xfId="7544"/>
    <cellStyle name="Monetario0 3" xfId="7543"/>
    <cellStyle name="money" xfId="2565"/>
    <cellStyle name="money 2" xfId="7545"/>
    <cellStyle name="MS_Arabic" xfId="2566"/>
    <cellStyle name="MTW" xfId="2567"/>
    <cellStyle name="MTW 2" xfId="7546"/>
    <cellStyle name="Multiple" xfId="2568"/>
    <cellStyle name="Multiple 2" xfId="7547"/>
    <cellStyle name="N " xfId="2569"/>
    <cellStyle name="N  2" xfId="7548"/>
    <cellStyle name="Navadno_Slo" xfId="2570"/>
    <cellStyle name="Nedefinován" xfId="2571"/>
    <cellStyle name="Nedefinován 2" xfId="7550"/>
    <cellStyle name="Neutra" xfId="2572"/>
    <cellStyle name="Neutra 2" xfId="7551"/>
    <cellStyle name="Neutral" xfId="10626" builtinId="28" customBuiltin="1"/>
    <cellStyle name="Neutral 10" xfId="7553"/>
    <cellStyle name="Neutral 11" xfId="7554"/>
    <cellStyle name="Neutral 12" xfId="7555"/>
    <cellStyle name="Neutral 13" xfId="7556"/>
    <cellStyle name="Neutral 14" xfId="7557"/>
    <cellStyle name="Neutral 15" xfId="7558"/>
    <cellStyle name="Neutral 16" xfId="7559"/>
    <cellStyle name="Neutral 17" xfId="7560"/>
    <cellStyle name="Neutral 18" xfId="7561"/>
    <cellStyle name="Neutral 19" xfId="7562"/>
    <cellStyle name="Neutral 2" xfId="332"/>
    <cellStyle name="Neutral 2 2" xfId="333"/>
    <cellStyle name="Neutral 2 2 2" xfId="2573"/>
    <cellStyle name="Neutral 2 2 2 2" xfId="7565"/>
    <cellStyle name="Neutral 2 2 3" xfId="7566"/>
    <cellStyle name="Neutral 2 2 4" xfId="7564"/>
    <cellStyle name="Neutral 2 3" xfId="4830"/>
    <cellStyle name="Neutral 2 3 2" xfId="7568"/>
    <cellStyle name="Neutral 2 3 3" xfId="7569"/>
    <cellStyle name="Neutral 2 3 4" xfId="7567"/>
    <cellStyle name="Neutral 2 4" xfId="7563"/>
    <cellStyle name="Neutral 20" xfId="7570"/>
    <cellStyle name="Neutral 21" xfId="7571"/>
    <cellStyle name="Neutral 22" xfId="7572"/>
    <cellStyle name="Neutral 23" xfId="7573"/>
    <cellStyle name="Neutral 24" xfId="7574"/>
    <cellStyle name="Neutral 25" xfId="7575"/>
    <cellStyle name="Neutral 26" xfId="7576"/>
    <cellStyle name="Neutral 27" xfId="7552"/>
    <cellStyle name="Neutral 3" xfId="334"/>
    <cellStyle name="Neutral 3 2" xfId="335"/>
    <cellStyle name="Neutral 3 2 2" xfId="7578"/>
    <cellStyle name="Neutral 3 3" xfId="7579"/>
    <cellStyle name="Neutral 3 4" xfId="7580"/>
    <cellStyle name="Neutral 3 5" xfId="7577"/>
    <cellStyle name="Neutral 4" xfId="336"/>
    <cellStyle name="Neutral 4 2" xfId="2574"/>
    <cellStyle name="Neutral 4 2 2" xfId="4831"/>
    <cellStyle name="Neutral 4 2 2 2" xfId="7583"/>
    <cellStyle name="Neutral 4 2 3" xfId="7582"/>
    <cellStyle name="Neutral 4 3" xfId="5068"/>
    <cellStyle name="Neutral 4 3 2" xfId="7584"/>
    <cellStyle name="Neutral 4 4" xfId="7585"/>
    <cellStyle name="Neutral 4 5" xfId="7581"/>
    <cellStyle name="Neutral 5" xfId="750"/>
    <cellStyle name="Neutral 5 2" xfId="2575"/>
    <cellStyle name="Neutral 5 2 2" xfId="7587"/>
    <cellStyle name="Neutral 5 3" xfId="4832"/>
    <cellStyle name="Neutral 5 3 2" xfId="7588"/>
    <cellStyle name="Neutral 5 4" xfId="7589"/>
    <cellStyle name="Neutral 5 5" xfId="7586"/>
    <cellStyle name="Neutral 6" xfId="5069"/>
    <cellStyle name="Neutral 6 2" xfId="7591"/>
    <cellStyle name="Neutral 6 3" xfId="7592"/>
    <cellStyle name="Neutral 6 4" xfId="7590"/>
    <cellStyle name="Neutral 7" xfId="7593"/>
    <cellStyle name="Neutral 7 2" xfId="7594"/>
    <cellStyle name="Neutral 8" xfId="7595"/>
    <cellStyle name="Neutral 9" xfId="7596"/>
    <cellStyle name="Neutre" xfId="2576"/>
    <cellStyle name="Neutre 2" xfId="7597"/>
    <cellStyle name="NEW" xfId="2577"/>
    <cellStyle name="NEW 2" xfId="7598"/>
    <cellStyle name="New Forecast" xfId="2578"/>
    <cellStyle name="New Forecast 2" xfId="7599"/>
    <cellStyle name="No Tiblink" xfId="2579"/>
    <cellStyle name="No Tiblink 2" xfId="7600"/>
    <cellStyle name="Non défini" xfId="2580"/>
    <cellStyle name="Non défini 2" xfId="7601"/>
    <cellStyle name="Normaallaad_kuu2004kontrolligauusJAANUAR" xfId="2581"/>
    <cellStyle name="Normal" xfId="0" builtinId="0"/>
    <cellStyle name="Normal - Modelo1" xfId="2582"/>
    <cellStyle name="Normal - Modelo1 2" xfId="7602"/>
    <cellStyle name="Normal - Style1" xfId="2583"/>
    <cellStyle name="Normal - Style1 2" xfId="2584"/>
    <cellStyle name="Normal - Style1 2 2" xfId="7604"/>
    <cellStyle name="Normal - Style1 3" xfId="2585"/>
    <cellStyle name="Normal - Style1 3 2" xfId="7605"/>
    <cellStyle name="Normal - Style1 4" xfId="7603"/>
    <cellStyle name="Normal - Style1_CROSS RATES " xfId="2586"/>
    <cellStyle name="Normal - Style2" xfId="2587"/>
    <cellStyle name="Normal - Style2 2" xfId="2588"/>
    <cellStyle name="Normal - Style2 2 2" xfId="7607"/>
    <cellStyle name="Normal - Style2 3" xfId="2589"/>
    <cellStyle name="Normal - Style2 3 2" xfId="7608"/>
    <cellStyle name="Normal - Style2 4" xfId="7606"/>
    <cellStyle name="Normal - Style3" xfId="2590"/>
    <cellStyle name="Normal - Style3 2" xfId="2591"/>
    <cellStyle name="Normal - Style3 2 2" xfId="7610"/>
    <cellStyle name="Normal - Style3 3" xfId="7609"/>
    <cellStyle name="Normal - Style4" xfId="2592"/>
    <cellStyle name="Normal - Style4 2" xfId="7611"/>
    <cellStyle name="Normal - Style5" xfId="2593"/>
    <cellStyle name="Normal - Style5 2" xfId="2594"/>
    <cellStyle name="Normal - Style5 2 2" xfId="7613"/>
    <cellStyle name="Normal - Style5 3" xfId="7612"/>
    <cellStyle name="Normal - Style6" xfId="2595"/>
    <cellStyle name="Normal - Style6 2" xfId="2596"/>
    <cellStyle name="Normal - Style6 2 2" xfId="7615"/>
    <cellStyle name="Normal - Style6 3" xfId="7614"/>
    <cellStyle name="Normal - Style7" xfId="2597"/>
    <cellStyle name="Normal - Style7 2" xfId="2598"/>
    <cellStyle name="Normal - Style7 2 2" xfId="7617"/>
    <cellStyle name="Normal - Style7 3" xfId="7616"/>
    <cellStyle name="Normal - Style8" xfId="2599"/>
    <cellStyle name="Normal - Style8 2" xfId="2600"/>
    <cellStyle name="Normal - Style8 2 2" xfId="7619"/>
    <cellStyle name="Normal - Style8 3" xfId="7618"/>
    <cellStyle name="Normal 10" xfId="453"/>
    <cellStyle name="Normal 10 10" xfId="2601"/>
    <cellStyle name="Normal 10 10 2" xfId="7620"/>
    <cellStyle name="Normal 10 11" xfId="2602"/>
    <cellStyle name="Normal 10 11 2" xfId="7621"/>
    <cellStyle name="Normal 10 12" xfId="2603"/>
    <cellStyle name="Normal 10 12 2" xfId="7622"/>
    <cellStyle name="Normal 10 13" xfId="2604"/>
    <cellStyle name="Normal 10 13 2" xfId="7623"/>
    <cellStyle name="Normal 10 14" xfId="2605"/>
    <cellStyle name="Normal 10 15" xfId="2606"/>
    <cellStyle name="Normal 10 15 2" xfId="7624"/>
    <cellStyle name="Normal 10 16" xfId="4640"/>
    <cellStyle name="Normal 10 16 2" xfId="7625"/>
    <cellStyle name="Normal 10 17" xfId="5730"/>
    <cellStyle name="Normal 10 2" xfId="756"/>
    <cellStyle name="Normal 10 2 2" xfId="2608"/>
    <cellStyle name="Normal 10 2 2 2" xfId="5831"/>
    <cellStyle name="Normal 10 2 2 2 2" xfId="7626"/>
    <cellStyle name="Normal 10 2 3" xfId="2607"/>
    <cellStyle name="Normal 10 2 3 2" xfId="5832"/>
    <cellStyle name="Normal 10 2 3 3" xfId="7627"/>
    <cellStyle name="Normal 10 2 4" xfId="4833"/>
    <cellStyle name="Normal 10 2 4 2" xfId="5833"/>
    <cellStyle name="Normal 10 2 4 3" xfId="7628"/>
    <cellStyle name="Normal 10 2 5" xfId="7629"/>
    <cellStyle name="Normal 10 3" xfId="2609"/>
    <cellStyle name="Normal 10 3 2" xfId="2610"/>
    <cellStyle name="Normal 10 3 2 2" xfId="5834"/>
    <cellStyle name="Normal 10 3 2 2 2" xfId="7632"/>
    <cellStyle name="Normal 10 3 2 3" xfId="7631"/>
    <cellStyle name="Normal 10 3 3" xfId="2611"/>
    <cellStyle name="Normal 10 3 3 2" xfId="7633"/>
    <cellStyle name="Normal 10 3 4" xfId="2612"/>
    <cellStyle name="Normal 10 3 4 2" xfId="7634"/>
    <cellStyle name="Normal 10 3 5" xfId="2613"/>
    <cellStyle name="Normal 10 3 5 2" xfId="7635"/>
    <cellStyle name="Normal 10 3 6" xfId="5070"/>
    <cellStyle name="Normal 10 3 6 2" xfId="7636"/>
    <cellStyle name="Normal 10 3 7" xfId="7630"/>
    <cellStyle name="Normal 10 4" xfId="2614"/>
    <cellStyle name="Normal 10 4 2" xfId="2615"/>
    <cellStyle name="Normal 10 4 2 2" xfId="5836"/>
    <cellStyle name="Normal 10 4 2 2 2" xfId="7639"/>
    <cellStyle name="Normal 10 4 2 3" xfId="7638"/>
    <cellStyle name="Normal 10 4 3" xfId="2616"/>
    <cellStyle name="Normal 10 4 3 2" xfId="7640"/>
    <cellStyle name="Normal 10 4 4" xfId="2617"/>
    <cellStyle name="Normal 10 4 4 2" xfId="7641"/>
    <cellStyle name="Normal 10 4 5" xfId="2618"/>
    <cellStyle name="Normal 10 4 5 2" xfId="7642"/>
    <cellStyle name="Normal 10 4 6" xfId="5835"/>
    <cellStyle name="Normal 10 4 6 2" xfId="7643"/>
    <cellStyle name="Normal 10 4 7" xfId="7637"/>
    <cellStyle name="Normal 10 5" xfId="2619"/>
    <cellStyle name="Normal 10 5 2" xfId="2620"/>
    <cellStyle name="Normal 10 5 2 2" xfId="7645"/>
    <cellStyle name="Normal 10 5 3" xfId="2621"/>
    <cellStyle name="Normal 10 5 3 2" xfId="7646"/>
    <cellStyle name="Normal 10 5 4" xfId="2622"/>
    <cellStyle name="Normal 10 5 4 2" xfId="7647"/>
    <cellStyle name="Normal 10 5 5" xfId="2623"/>
    <cellStyle name="Normal 10 5 5 2" xfId="7648"/>
    <cellStyle name="Normal 10 5 6" xfId="7644"/>
    <cellStyle name="Normal 10 6" xfId="2624"/>
    <cellStyle name="Normal 10 6 2" xfId="2625"/>
    <cellStyle name="Normal 10 6 2 2" xfId="7650"/>
    <cellStyle name="Normal 10 6 3" xfId="2626"/>
    <cellStyle name="Normal 10 6 3 2" xfId="7651"/>
    <cellStyle name="Normal 10 6 4" xfId="2627"/>
    <cellStyle name="Normal 10 6 4 2" xfId="7652"/>
    <cellStyle name="Normal 10 6 5" xfId="2628"/>
    <cellStyle name="Normal 10 6 5 2" xfId="7653"/>
    <cellStyle name="Normal 10 6 6" xfId="7649"/>
    <cellStyle name="Normal 10 7" xfId="2629"/>
    <cellStyle name="Normal 10 7 2" xfId="2630"/>
    <cellStyle name="Normal 10 7 2 2" xfId="7655"/>
    <cellStyle name="Normal 10 7 3" xfId="2631"/>
    <cellStyle name="Normal 10 7 3 2" xfId="7656"/>
    <cellStyle name="Normal 10 7 4" xfId="2632"/>
    <cellStyle name="Normal 10 7 4 2" xfId="7657"/>
    <cellStyle name="Normal 10 7 5" xfId="2633"/>
    <cellStyle name="Normal 10 7 5 2" xfId="7658"/>
    <cellStyle name="Normal 10 7 6" xfId="7654"/>
    <cellStyle name="Normal 10 8" xfId="2634"/>
    <cellStyle name="Normal 10 8 2" xfId="7659"/>
    <cellStyle name="Normal 10 9" xfId="2635"/>
    <cellStyle name="Normal 10 9 2" xfId="7660"/>
    <cellStyle name="Normal 100" xfId="4912"/>
    <cellStyle name="Normal 101" xfId="4913"/>
    <cellStyle name="Normal 102" xfId="4914"/>
    <cellStyle name="Normal 103" xfId="4915"/>
    <cellStyle name="Normal 104" xfId="4916"/>
    <cellStyle name="Normal 105" xfId="4917"/>
    <cellStyle name="Normal 106" xfId="4918"/>
    <cellStyle name="Normal 107" xfId="4919"/>
    <cellStyle name="Normal 108" xfId="4920"/>
    <cellStyle name="Normal 109" xfId="4921"/>
    <cellStyle name="Normal 11" xfId="757"/>
    <cellStyle name="Normal 11 10" xfId="2637"/>
    <cellStyle name="Normal 11 10 2" xfId="7661"/>
    <cellStyle name="Normal 11 11" xfId="2638"/>
    <cellStyle name="Normal 11 11 2" xfId="7662"/>
    <cellStyle name="Normal 11 12" xfId="2639"/>
    <cellStyle name="Normal 11 12 2" xfId="7663"/>
    <cellStyle name="Normal 11 13" xfId="2640"/>
    <cellStyle name="Normal 11 13 2" xfId="7664"/>
    <cellStyle name="Normal 11 14" xfId="2641"/>
    <cellStyle name="Normal 11 15" xfId="2636"/>
    <cellStyle name="Normal 11 15 2" xfId="7665"/>
    <cellStyle name="Normal 11 16" xfId="4834"/>
    <cellStyle name="Normal 11 2" xfId="2642"/>
    <cellStyle name="Normal 11 2 2" xfId="2643"/>
    <cellStyle name="Normal 11 2 2 2" xfId="7667"/>
    <cellStyle name="Normal 11 2 3" xfId="7668"/>
    <cellStyle name="Normal 11 2 4" xfId="7666"/>
    <cellStyle name="Normal 11 3" xfId="2644"/>
    <cellStyle name="Normal 11 3 2" xfId="7669"/>
    <cellStyle name="Normal 11 4" xfId="2645"/>
    <cellStyle name="Normal 11 4 2" xfId="7670"/>
    <cellStyle name="Normal 11 5" xfId="2646"/>
    <cellStyle name="Normal 11 5 2" xfId="7671"/>
    <cellStyle name="Normal 11 6" xfId="2647"/>
    <cellStyle name="Normal 11 6 2" xfId="7672"/>
    <cellStyle name="Normal 11 7" xfId="2648"/>
    <cellStyle name="Normal 11 7 2" xfId="7673"/>
    <cellStyle name="Normal 11 8" xfId="2649"/>
    <cellStyle name="Normal 11 8 2" xfId="7674"/>
    <cellStyle name="Normal 11 9" xfId="2650"/>
    <cellStyle name="Normal 11 9 2" xfId="7675"/>
    <cellStyle name="Normal 110" xfId="4922"/>
    <cellStyle name="Normal 111" xfId="4923"/>
    <cellStyle name="Normal 112" xfId="4924"/>
    <cellStyle name="Normal 112 2" xfId="7676"/>
    <cellStyle name="Normal 113" xfId="5125"/>
    <cellStyle name="Normal 113 2" xfId="7677"/>
    <cellStyle name="Normal 114" xfId="5126"/>
    <cellStyle name="Normal 114 2" xfId="7678"/>
    <cellStyle name="Normal 115" xfId="5859"/>
    <cellStyle name="Normal 115 2" xfId="7679"/>
    <cellStyle name="Normal 116" xfId="5911"/>
    <cellStyle name="Normal 116 2" xfId="7680"/>
    <cellStyle name="Normal 117" xfId="5912"/>
    <cellStyle name="Normal 117 2" xfId="7681"/>
    <cellStyle name="Normal 118" xfId="5920"/>
    <cellStyle name="Normal 118 2" xfId="7682"/>
    <cellStyle name="Normal 119" xfId="5926"/>
    <cellStyle name="Normal 119 2" xfId="7683"/>
    <cellStyle name="Normal 12" xfId="809"/>
    <cellStyle name="Normal 12 10" xfId="2652"/>
    <cellStyle name="Normal 12 10 2" xfId="7684"/>
    <cellStyle name="Normal 12 11" xfId="2653"/>
    <cellStyle name="Normal 12 11 2" xfId="7685"/>
    <cellStyle name="Normal 12 12" xfId="2654"/>
    <cellStyle name="Normal 12 12 2" xfId="7686"/>
    <cellStyle name="Normal 12 13" xfId="2655"/>
    <cellStyle name="Normal 12 13 2" xfId="7687"/>
    <cellStyle name="Normal 12 14" xfId="2656"/>
    <cellStyle name="Normal 12 15" xfId="2651"/>
    <cellStyle name="Normal 12 15 2" xfId="7688"/>
    <cellStyle name="Normal 12 16" xfId="4835"/>
    <cellStyle name="Normal 12 2" xfId="2657"/>
    <cellStyle name="Normal 12 2 2" xfId="2658"/>
    <cellStyle name="Normal 12 3" xfId="2659"/>
    <cellStyle name="Normal 12 3 2" xfId="7689"/>
    <cellStyle name="Normal 12 4" xfId="2660"/>
    <cellStyle name="Normal 12 4 2" xfId="7690"/>
    <cellStyle name="Normal 12 5" xfId="2661"/>
    <cellStyle name="Normal 12 5 2" xfId="7691"/>
    <cellStyle name="Normal 12 6" xfId="2662"/>
    <cellStyle name="Normal 12 6 2" xfId="7692"/>
    <cellStyle name="Normal 12 7" xfId="2663"/>
    <cellStyle name="Normal 12 7 2" xfId="7693"/>
    <cellStyle name="Normal 12 8" xfId="2664"/>
    <cellStyle name="Normal 12 8 2" xfId="7694"/>
    <cellStyle name="Normal 12 9" xfId="2665"/>
    <cellStyle name="Normal 12 9 2" xfId="7695"/>
    <cellStyle name="Normal 120" xfId="5931"/>
    <cellStyle name="Normal 120 2" xfId="7696"/>
    <cellStyle name="Normal 121" xfId="5934"/>
    <cellStyle name="Normal 121 2" xfId="7697"/>
    <cellStyle name="Normal 122" xfId="5940"/>
    <cellStyle name="Normal 122 2" xfId="7698"/>
    <cellStyle name="Normal 123" xfId="5944"/>
    <cellStyle name="Normal 123 2" xfId="7699"/>
    <cellStyle name="Normal 124" xfId="5949"/>
    <cellStyle name="Normal 124 2" xfId="7700"/>
    <cellStyle name="Normal 125" xfId="5953"/>
    <cellStyle name="Normal 125 2" xfId="7701"/>
    <cellStyle name="Normal 126" xfId="5959"/>
    <cellStyle name="Normal 126 2" xfId="7702"/>
    <cellStyle name="Normal 127" xfId="5962"/>
    <cellStyle name="Normal 127 2" xfId="7703"/>
    <cellStyle name="Normal 128" xfId="5968"/>
    <cellStyle name="Normal 128 2" xfId="7704"/>
    <cellStyle name="Normal 129" xfId="5969"/>
    <cellStyle name="Normal 129 2" xfId="7705"/>
    <cellStyle name="Normal 13" xfId="2666"/>
    <cellStyle name="Normal 13 10" xfId="2667"/>
    <cellStyle name="Normal 13 10 2" xfId="7706"/>
    <cellStyle name="Normal 13 11" xfId="2668"/>
    <cellStyle name="Normal 13 11 2" xfId="7707"/>
    <cellStyle name="Normal 13 12" xfId="2669"/>
    <cellStyle name="Normal 13 12 2" xfId="7708"/>
    <cellStyle name="Normal 13 13" xfId="4836"/>
    <cellStyle name="Normal 13 13 2" xfId="7709"/>
    <cellStyle name="Normal 13 2" xfId="2670"/>
    <cellStyle name="Normal 13 2 2" xfId="2671"/>
    <cellStyle name="Normal 13 2 2 2" xfId="2672"/>
    <cellStyle name="Normal 13 2 2 2 2" xfId="7710"/>
    <cellStyle name="Normal 13 2 2 3" xfId="2673"/>
    <cellStyle name="Normal 13 2 2 3 2" xfId="7711"/>
    <cellStyle name="Normal 13 2 2 4" xfId="2674"/>
    <cellStyle name="Normal 13 2 2 4 2" xfId="7712"/>
    <cellStyle name="Normal 13 2 2 5" xfId="2675"/>
    <cellStyle name="Normal 13 2 2 5 2" xfId="7713"/>
    <cellStyle name="Normal 13 2 3" xfId="2676"/>
    <cellStyle name="Normal 13 2 4" xfId="2677"/>
    <cellStyle name="Normal 13 2 5" xfId="2678"/>
    <cellStyle name="Normal 13 3" xfId="2679"/>
    <cellStyle name="Normal 13 3 2" xfId="7714"/>
    <cellStyle name="Normal 13 4" xfId="2680"/>
    <cellStyle name="Normal 13 4 2" xfId="7715"/>
    <cellStyle name="Normal 13 5" xfId="2681"/>
    <cellStyle name="Normal 13 5 2" xfId="7716"/>
    <cellStyle name="Normal 13 6" xfId="2682"/>
    <cellStyle name="Normal 13 6 2" xfId="7717"/>
    <cellStyle name="Normal 13 7" xfId="2683"/>
    <cellStyle name="Normal 13 7 2" xfId="7718"/>
    <cellStyle name="Normal 13 8" xfId="2684"/>
    <cellStyle name="Normal 13 8 2" xfId="7719"/>
    <cellStyle name="Normal 13 9" xfId="2685"/>
    <cellStyle name="Normal 13 9 2" xfId="7720"/>
    <cellStyle name="Normal 130" xfId="5977"/>
    <cellStyle name="Normal 130 2" xfId="7721"/>
    <cellStyle name="Normal 131" xfId="5982"/>
    <cellStyle name="Normal 131 2" xfId="7722"/>
    <cellStyle name="Normal 132" xfId="5990"/>
    <cellStyle name="Normal 132 2" xfId="7723"/>
    <cellStyle name="Normal 133" xfId="5991"/>
    <cellStyle name="Normal 133 2" xfId="7724"/>
    <cellStyle name="Normal 134" xfId="5999"/>
    <cellStyle name="Normal 134 2" xfId="7725"/>
    <cellStyle name="Normal 135" xfId="6004"/>
    <cellStyle name="Normal 135 2" xfId="7726"/>
    <cellStyle name="Normal 136" xfId="6010"/>
    <cellStyle name="Normal 136 2" xfId="7727"/>
    <cellStyle name="Normal 137" xfId="6011"/>
    <cellStyle name="Normal 137 2" xfId="7728"/>
    <cellStyle name="Normal 138" xfId="6018"/>
    <cellStyle name="Normal 138 2" xfId="7729"/>
    <cellStyle name="Normal 139" xfId="6019"/>
    <cellStyle name="Normal 139 2" xfId="7730"/>
    <cellStyle name="Normal 14" xfId="2686"/>
    <cellStyle name="Normal 14 10" xfId="2687"/>
    <cellStyle name="Normal 14 10 2" xfId="7731"/>
    <cellStyle name="Normal 14 11" xfId="2688"/>
    <cellStyle name="Normal 14 11 2" xfId="7732"/>
    <cellStyle name="Normal 14 12" xfId="2689"/>
    <cellStyle name="Normal 14 12 2" xfId="7733"/>
    <cellStyle name="Normal 14 13" xfId="5735"/>
    <cellStyle name="Normal 14 13 2" xfId="7734"/>
    <cellStyle name="Normal 14 2" xfId="2690"/>
    <cellStyle name="Normal 14 2 2" xfId="2691"/>
    <cellStyle name="Normal 14 2 2 2" xfId="2692"/>
    <cellStyle name="Normal 14 2 2 2 2" xfId="7735"/>
    <cellStyle name="Normal 14 2 2 3" xfId="2693"/>
    <cellStyle name="Normal 14 2 2 3 2" xfId="7736"/>
    <cellStyle name="Normal 14 2 2 4" xfId="2694"/>
    <cellStyle name="Normal 14 2 2 4 2" xfId="7737"/>
    <cellStyle name="Normal 14 2 2 5" xfId="2695"/>
    <cellStyle name="Normal 14 2 2 5 2" xfId="7738"/>
    <cellStyle name="Normal 14 2 3" xfId="2696"/>
    <cellStyle name="Normal 14 2 4" xfId="2697"/>
    <cellStyle name="Normal 14 2 5" xfId="2698"/>
    <cellStyle name="Normal 14 2 6" xfId="7739"/>
    <cellStyle name="Normal 14 3" xfId="2699"/>
    <cellStyle name="Normal 14 3 2" xfId="5842"/>
    <cellStyle name="Normal 14 3 3" xfId="5841"/>
    <cellStyle name="Normal 14 4" xfId="2700"/>
    <cellStyle name="Normal 14 4 2" xfId="5843"/>
    <cellStyle name="Normal 14 5" xfId="2701"/>
    <cellStyle name="Normal 14 5 2" xfId="7740"/>
    <cellStyle name="Normal 14 6" xfId="2702"/>
    <cellStyle name="Normal 14 6 2" xfId="7741"/>
    <cellStyle name="Normal 14 7" xfId="2703"/>
    <cellStyle name="Normal 14 7 2" xfId="7742"/>
    <cellStyle name="Normal 14 8" xfId="2704"/>
    <cellStyle name="Normal 14 8 2" xfId="7743"/>
    <cellStyle name="Normal 14 9" xfId="2705"/>
    <cellStyle name="Normal 14 9 2" xfId="7744"/>
    <cellStyle name="Normal 140" xfId="6026"/>
    <cellStyle name="Normal 140 2" xfId="7745"/>
    <cellStyle name="Normal 141" xfId="6029"/>
    <cellStyle name="Normal 141 2" xfId="7746"/>
    <cellStyle name="Normal 142" xfId="6035"/>
    <cellStyle name="Normal 142 2" xfId="7747"/>
    <cellStyle name="Normal 143" xfId="6036"/>
    <cellStyle name="Normal 143 2" xfId="7748"/>
    <cellStyle name="Normal 144" xfId="6042"/>
    <cellStyle name="Normal 144 2" xfId="7749"/>
    <cellStyle name="Normal 145" xfId="6068"/>
    <cellStyle name="Normal 145 2" xfId="7750"/>
    <cellStyle name="Normal 146" xfId="6156"/>
    <cellStyle name="Normal 146 2" xfId="7751"/>
    <cellStyle name="Normal 147" xfId="6157"/>
    <cellStyle name="Normal 147 2" xfId="7752"/>
    <cellStyle name="Normal 148" xfId="6160"/>
    <cellStyle name="Normal 148 2" xfId="7753"/>
    <cellStyle name="Normal 149" xfId="6161"/>
    <cellStyle name="Normal 149 2" xfId="7754"/>
    <cellStyle name="Normal 15" xfId="2706"/>
    <cellStyle name="Normal 15 10" xfId="2707"/>
    <cellStyle name="Normal 15 10 2" xfId="7755"/>
    <cellStyle name="Normal 15 11" xfId="2708"/>
    <cellStyle name="Normal 15 11 2" xfId="7756"/>
    <cellStyle name="Normal 15 12" xfId="2709"/>
    <cellStyle name="Normal 15 12 2" xfId="7757"/>
    <cellStyle name="Normal 15 2" xfId="2710"/>
    <cellStyle name="Normal 15 2 2" xfId="2711"/>
    <cellStyle name="Normal 15 2 2 2" xfId="2712"/>
    <cellStyle name="Normal 15 2 2 2 2" xfId="7758"/>
    <cellStyle name="Normal 15 2 2 3" xfId="2713"/>
    <cellStyle name="Normal 15 2 2 3 2" xfId="7759"/>
    <cellStyle name="Normal 15 2 2 4" xfId="2714"/>
    <cellStyle name="Normal 15 2 2 4 2" xfId="7760"/>
    <cellStyle name="Normal 15 2 2 5" xfId="2715"/>
    <cellStyle name="Normal 15 2 2 5 2" xfId="7761"/>
    <cellStyle name="Normal 15 2 3" xfId="2716"/>
    <cellStyle name="Normal 15 2 4" xfId="2717"/>
    <cellStyle name="Normal 15 2 5" xfId="2718"/>
    <cellStyle name="Normal 15 3" xfId="2719"/>
    <cellStyle name="Normal 15 3 2" xfId="7762"/>
    <cellStyle name="Normal 15 4" xfId="2720"/>
    <cellStyle name="Normal 15 4 2" xfId="7763"/>
    <cellStyle name="Normal 15 5" xfId="2721"/>
    <cellStyle name="Normal 15 5 2" xfId="7764"/>
    <cellStyle name="Normal 15 6" xfId="2722"/>
    <cellStyle name="Normal 15 6 2" xfId="7765"/>
    <cellStyle name="Normal 15 7" xfId="2723"/>
    <cellStyle name="Normal 15 7 2" xfId="7766"/>
    <cellStyle name="Normal 15 8" xfId="2724"/>
    <cellStyle name="Normal 15 8 2" xfId="7767"/>
    <cellStyle name="Normal 15 9" xfId="2725"/>
    <cellStyle name="Normal 15 9 2" xfId="7768"/>
    <cellStyle name="Normal 150" xfId="6166"/>
    <cellStyle name="Normal 150 2" xfId="7769"/>
    <cellStyle name="Normal 151" xfId="6167"/>
    <cellStyle name="Normal 151 2" xfId="7770"/>
    <cellStyle name="Normal 152" xfId="6175"/>
    <cellStyle name="Normal 152 2" xfId="7771"/>
    <cellStyle name="Normal 153" xfId="6176"/>
    <cellStyle name="Normal 153 2" xfId="7772"/>
    <cellStyle name="Normal 154" xfId="6181"/>
    <cellStyle name="Normal 154 2" xfId="7773"/>
    <cellStyle name="Normal 155" xfId="6182"/>
    <cellStyle name="Normal 155 2" xfId="7774"/>
    <cellStyle name="Normal 156" xfId="6190"/>
    <cellStyle name="Normal 156 2" xfId="7775"/>
    <cellStyle name="Normal 157" xfId="6191"/>
    <cellStyle name="Normal 157 2" xfId="7776"/>
    <cellStyle name="Normal 158" xfId="6198"/>
    <cellStyle name="Normal 158 2" xfId="7777"/>
    <cellStyle name="Normal 159" xfId="7778"/>
    <cellStyle name="Normal 16" xfId="2726"/>
    <cellStyle name="Normal 16 10" xfId="2727"/>
    <cellStyle name="Normal 16 10 2" xfId="7779"/>
    <cellStyle name="Normal 16 11" xfId="2728"/>
    <cellStyle name="Normal 16 11 2" xfId="7780"/>
    <cellStyle name="Normal 16 12" xfId="2729"/>
    <cellStyle name="Normal 16 12 2" xfId="7781"/>
    <cellStyle name="Normal 16 2" xfId="2730"/>
    <cellStyle name="Normal 16 2 2" xfId="2731"/>
    <cellStyle name="Normal 16 2 2 2" xfId="2732"/>
    <cellStyle name="Normal 16 2 2 2 2" xfId="7782"/>
    <cellStyle name="Normal 16 2 2 3" xfId="2733"/>
    <cellStyle name="Normal 16 2 2 3 2" xfId="7783"/>
    <cellStyle name="Normal 16 2 2 4" xfId="2734"/>
    <cellStyle name="Normal 16 2 2 4 2" xfId="7784"/>
    <cellStyle name="Normal 16 2 2 5" xfId="2735"/>
    <cellStyle name="Normal 16 2 2 5 2" xfId="7785"/>
    <cellStyle name="Normal 16 2 3" xfId="2736"/>
    <cellStyle name="Normal 16 2 4" xfId="2737"/>
    <cellStyle name="Normal 16 2 5" xfId="2738"/>
    <cellStyle name="Normal 16 3" xfId="2739"/>
    <cellStyle name="Normal 16 3 2" xfId="7786"/>
    <cellStyle name="Normal 16 4" xfId="2740"/>
    <cellStyle name="Normal 16 4 2" xfId="7787"/>
    <cellStyle name="Normal 16 5" xfId="2741"/>
    <cellStyle name="Normal 16 5 2" xfId="7788"/>
    <cellStyle name="Normal 16 6" xfId="2742"/>
    <cellStyle name="Normal 16 6 2" xfId="7789"/>
    <cellStyle name="Normal 16 7" xfId="2743"/>
    <cellStyle name="Normal 16 7 2" xfId="7790"/>
    <cellStyle name="Normal 16 8" xfId="2744"/>
    <cellStyle name="Normal 16 8 2" xfId="7791"/>
    <cellStyle name="Normal 16 9" xfId="2745"/>
    <cellStyle name="Normal 16 9 2" xfId="7792"/>
    <cellStyle name="Normal 160" xfId="7793"/>
    <cellStyle name="Normal 161" xfId="7794"/>
    <cellStyle name="Normal 162" xfId="7795"/>
    <cellStyle name="Normal 163" xfId="7796"/>
    <cellStyle name="Normal 164" xfId="7797"/>
    <cellStyle name="Normal 165" xfId="7798"/>
    <cellStyle name="Normal 166" xfId="7799"/>
    <cellStyle name="Normal 167" xfId="7800"/>
    <cellStyle name="Normal 168" xfId="7801"/>
    <cellStyle name="Normal 169" xfId="7802"/>
    <cellStyle name="Normal 17" xfId="2746"/>
    <cellStyle name="Normal 17 10" xfId="2747"/>
    <cellStyle name="Normal 17 10 2" xfId="7803"/>
    <cellStyle name="Normal 17 11" xfId="2748"/>
    <cellStyle name="Normal 17 11 2" xfId="7804"/>
    <cellStyle name="Normal 17 12" xfId="2749"/>
    <cellStyle name="Normal 17 12 2" xfId="7805"/>
    <cellStyle name="Normal 17 13" xfId="2750"/>
    <cellStyle name="Normal 17 13 2" xfId="7806"/>
    <cellStyle name="Normal 17 14" xfId="2751"/>
    <cellStyle name="Normal 17 14 2" xfId="7807"/>
    <cellStyle name="Normal 17 15" xfId="2752"/>
    <cellStyle name="Normal 17 15 2" xfId="7808"/>
    <cellStyle name="Normal 17 16" xfId="2753"/>
    <cellStyle name="Normal 17 16 2" xfId="7809"/>
    <cellStyle name="Normal 17 17" xfId="2754"/>
    <cellStyle name="Normal 17 17 2" xfId="7810"/>
    <cellStyle name="Normal 17 18" xfId="2755"/>
    <cellStyle name="Normal 17 18 2" xfId="7811"/>
    <cellStyle name="Normal 17 19" xfId="2756"/>
    <cellStyle name="Normal 17 19 2" xfId="7812"/>
    <cellStyle name="Normal 17 2" xfId="2757"/>
    <cellStyle name="Normal 17 2 2" xfId="2758"/>
    <cellStyle name="Normal 17 2 2 2" xfId="2759"/>
    <cellStyle name="Normal 17 2 2 2 2" xfId="7813"/>
    <cellStyle name="Normal 17 2 2 3" xfId="2760"/>
    <cellStyle name="Normal 17 2 2 3 2" xfId="7814"/>
    <cellStyle name="Normal 17 2 2 4" xfId="2761"/>
    <cellStyle name="Normal 17 2 2 4 2" xfId="7815"/>
    <cellStyle name="Normal 17 2 2 5" xfId="2762"/>
    <cellStyle name="Normal 17 2 2 5 2" xfId="7816"/>
    <cellStyle name="Normal 17 2 3" xfId="2763"/>
    <cellStyle name="Normal 17 2 4" xfId="2764"/>
    <cellStyle name="Normal 17 2 5" xfId="2765"/>
    <cellStyle name="Normal 17 20" xfId="2766"/>
    <cellStyle name="Normal 17 20 2" xfId="7817"/>
    <cellStyle name="Normal 17 21" xfId="2767"/>
    <cellStyle name="Normal 17 21 2" xfId="7818"/>
    <cellStyle name="Normal 17 22" xfId="2768"/>
    <cellStyle name="Normal 17 22 2" xfId="7819"/>
    <cellStyle name="Normal 17 3" xfId="2769"/>
    <cellStyle name="Normal 17 3 2" xfId="7820"/>
    <cellStyle name="Normal 17 4" xfId="2770"/>
    <cellStyle name="Normal 17 4 2" xfId="7821"/>
    <cellStyle name="Normal 17 5" xfId="2771"/>
    <cellStyle name="Normal 17 5 2" xfId="7822"/>
    <cellStyle name="Normal 17 6" xfId="2772"/>
    <cellStyle name="Normal 17 6 2" xfId="7823"/>
    <cellStyle name="Normal 17 7" xfId="2773"/>
    <cellStyle name="Normal 17 7 2" xfId="7824"/>
    <cellStyle name="Normal 17 8" xfId="2774"/>
    <cellStyle name="Normal 17 8 2" xfId="7825"/>
    <cellStyle name="Normal 17 9" xfId="2775"/>
    <cellStyle name="Normal 17 9 2" xfId="7826"/>
    <cellStyle name="Normal 170" xfId="7827"/>
    <cellStyle name="Normal 171" xfId="7828"/>
    <cellStyle name="Normal 172" xfId="7829"/>
    <cellStyle name="Normal 173" xfId="7830"/>
    <cellStyle name="Normal 174" xfId="7831"/>
    <cellStyle name="Normal 175" xfId="7832"/>
    <cellStyle name="Normal 176" xfId="7833"/>
    <cellStyle name="Normal 177" xfId="7834"/>
    <cellStyle name="Normal 178" xfId="7835"/>
    <cellStyle name="Normal 179" xfId="7836"/>
    <cellStyle name="Normal 18" xfId="2776"/>
    <cellStyle name="Normal 18 10" xfId="2777"/>
    <cellStyle name="Normal 18 10 2" xfId="7837"/>
    <cellStyle name="Normal 18 11" xfId="2778"/>
    <cellStyle name="Normal 18 11 2" xfId="7838"/>
    <cellStyle name="Normal 18 12" xfId="2779"/>
    <cellStyle name="Normal 18 12 2" xfId="7839"/>
    <cellStyle name="Normal 18 13" xfId="2780"/>
    <cellStyle name="Normal 18 13 2" xfId="7840"/>
    <cellStyle name="Normal 18 14" xfId="2781"/>
    <cellStyle name="Normal 18 14 2" xfId="7841"/>
    <cellStyle name="Normal 18 15" xfId="2782"/>
    <cellStyle name="Normal 18 15 2" xfId="7842"/>
    <cellStyle name="Normal 18 2" xfId="2783"/>
    <cellStyle name="Normal 18 2 10" xfId="2784"/>
    <cellStyle name="Normal 18 2 10 2" xfId="7844"/>
    <cellStyle name="Normal 18 2 11" xfId="2785"/>
    <cellStyle name="Normal 18 2 11 2" xfId="7845"/>
    <cellStyle name="Normal 18 2 12" xfId="2786"/>
    <cellStyle name="Normal 18 2 12 2" xfId="7846"/>
    <cellStyle name="Normal 18 2 13" xfId="7847"/>
    <cellStyle name="Normal 18 2 14" xfId="7843"/>
    <cellStyle name="Normal 18 2 2" xfId="2787"/>
    <cellStyle name="Normal 18 2 2 2" xfId="2788"/>
    <cellStyle name="Normal 18 2 2 2 2" xfId="7849"/>
    <cellStyle name="Normal 18 2 2 3" xfId="7848"/>
    <cellStyle name="Normal 18 2 3" xfId="2789"/>
    <cellStyle name="Normal 18 2 3 2" xfId="7850"/>
    <cellStyle name="Normal 18 2 4" xfId="2790"/>
    <cellStyle name="Normal 18 2 4 2" xfId="7851"/>
    <cellStyle name="Normal 18 2 5" xfId="2791"/>
    <cellStyle name="Normal 18 2 5 2" xfId="7852"/>
    <cellStyle name="Normal 18 2 6" xfId="2792"/>
    <cellStyle name="Normal 18 2 6 2" xfId="7853"/>
    <cellStyle name="Normal 18 2 7" xfId="2793"/>
    <cellStyle name="Normal 18 2 7 2" xfId="7854"/>
    <cellStyle name="Normal 18 2 8" xfId="2794"/>
    <cellStyle name="Normal 18 2 8 2" xfId="7855"/>
    <cellStyle name="Normal 18 2 9" xfId="2795"/>
    <cellStyle name="Normal 18 2 9 2" xfId="7856"/>
    <cellStyle name="Normal 18 3" xfId="2796"/>
    <cellStyle name="Normal 18 3 2" xfId="7857"/>
    <cellStyle name="Normal 18 4" xfId="2797"/>
    <cellStyle name="Normal 18 4 2" xfId="7858"/>
    <cellStyle name="Normal 18 5" xfId="2798"/>
    <cellStyle name="Normal 18 5 2" xfId="7859"/>
    <cellStyle name="Normal 18 6" xfId="2799"/>
    <cellStyle name="Normal 18 6 2" xfId="2800"/>
    <cellStyle name="Normal 18 6 2 2" xfId="2801"/>
    <cellStyle name="Normal 18 6 2 2 2" xfId="7860"/>
    <cellStyle name="Normal 18 6 2 3" xfId="2802"/>
    <cellStyle name="Normal 18 6 2 3 2" xfId="7861"/>
    <cellStyle name="Normal 18 6 2 4" xfId="2803"/>
    <cellStyle name="Normal 18 6 2 4 2" xfId="7862"/>
    <cellStyle name="Normal 18 6 2 5" xfId="2804"/>
    <cellStyle name="Normal 18 6 2 5 2" xfId="7863"/>
    <cellStyle name="Normal 18 6 3" xfId="2805"/>
    <cellStyle name="Normal 18 6 4" xfId="2806"/>
    <cellStyle name="Normal 18 6 5" xfId="2807"/>
    <cellStyle name="Normal 18 7" xfId="2808"/>
    <cellStyle name="Normal 18 7 2" xfId="2809"/>
    <cellStyle name="Normal 18 7 2 2" xfId="7865"/>
    <cellStyle name="Normal 18 7 3" xfId="2810"/>
    <cellStyle name="Normal 18 7 3 2" xfId="7866"/>
    <cellStyle name="Normal 18 7 4" xfId="2811"/>
    <cellStyle name="Normal 18 7 4 2" xfId="7867"/>
    <cellStyle name="Normal 18 7 5" xfId="2812"/>
    <cellStyle name="Normal 18 7 5 2" xfId="7868"/>
    <cellStyle name="Normal 18 7 6" xfId="7864"/>
    <cellStyle name="Normal 18 8" xfId="2813"/>
    <cellStyle name="Normal 18 8 2" xfId="2814"/>
    <cellStyle name="Normal 18 8 2 2" xfId="7870"/>
    <cellStyle name="Normal 18 8 3" xfId="2815"/>
    <cellStyle name="Normal 18 8 3 2" xfId="7871"/>
    <cellStyle name="Normal 18 8 4" xfId="2816"/>
    <cellStyle name="Normal 18 8 4 2" xfId="7872"/>
    <cellStyle name="Normal 18 8 5" xfId="2817"/>
    <cellStyle name="Normal 18 8 5 2" xfId="7873"/>
    <cellStyle name="Normal 18 8 6" xfId="7869"/>
    <cellStyle name="Normal 18 9" xfId="2818"/>
    <cellStyle name="Normal 18 9 2" xfId="2819"/>
    <cellStyle name="Normal 18 9 2 2" xfId="7875"/>
    <cellStyle name="Normal 18 9 3" xfId="2820"/>
    <cellStyle name="Normal 18 9 3 2" xfId="7876"/>
    <cellStyle name="Normal 18 9 4" xfId="2821"/>
    <cellStyle name="Normal 18 9 4 2" xfId="7877"/>
    <cellStyle name="Normal 18 9 5" xfId="2822"/>
    <cellStyle name="Normal 18 9 5 2" xfId="7878"/>
    <cellStyle name="Normal 18 9 6" xfId="7874"/>
    <cellStyle name="Normal 180" xfId="7879"/>
    <cellStyle name="Normal 181" xfId="7880"/>
    <cellStyle name="Normal 182" xfId="7881"/>
    <cellStyle name="Normal 183" xfId="7882"/>
    <cellStyle name="Normal 184" xfId="7883"/>
    <cellStyle name="Normal 185" xfId="7884"/>
    <cellStyle name="Normal 186" xfId="7885"/>
    <cellStyle name="Normal 187" xfId="7886"/>
    <cellStyle name="Normal 188" xfId="7887"/>
    <cellStyle name="Normal 189" xfId="7888"/>
    <cellStyle name="Normal 19" xfId="2823"/>
    <cellStyle name="Normal 19 10" xfId="2824"/>
    <cellStyle name="Normal 19 10 2" xfId="7889"/>
    <cellStyle name="Normal 19 11" xfId="2825"/>
    <cellStyle name="Normal 19 11 2" xfId="7890"/>
    <cellStyle name="Normal 19 12" xfId="2826"/>
    <cellStyle name="Normal 19 12 2" xfId="7891"/>
    <cellStyle name="Normal 19 2" xfId="2827"/>
    <cellStyle name="Normal 19 2 2" xfId="2828"/>
    <cellStyle name="Normal 19 2 2 2" xfId="2829"/>
    <cellStyle name="Normal 19 2 2 2 2" xfId="7892"/>
    <cellStyle name="Normal 19 2 2 3" xfId="2830"/>
    <cellStyle name="Normal 19 2 2 3 2" xfId="7893"/>
    <cellStyle name="Normal 19 2 2 4" xfId="2831"/>
    <cellStyle name="Normal 19 2 2 4 2" xfId="7894"/>
    <cellStyle name="Normal 19 2 2 5" xfId="2832"/>
    <cellStyle name="Normal 19 2 2 5 2" xfId="7895"/>
    <cellStyle name="Normal 19 2 3" xfId="2833"/>
    <cellStyle name="Normal 19 2 4" xfId="2834"/>
    <cellStyle name="Normal 19 2 5" xfId="2835"/>
    <cellStyle name="Normal 19 3" xfId="2836"/>
    <cellStyle name="Normal 19 3 2" xfId="7896"/>
    <cellStyle name="Normal 19 4" xfId="2837"/>
    <cellStyle name="Normal 19 4 2" xfId="7897"/>
    <cellStyle name="Normal 19 5" xfId="2838"/>
    <cellStyle name="Normal 19 5 2" xfId="7898"/>
    <cellStyle name="Normal 19 6" xfId="2839"/>
    <cellStyle name="Normal 19 6 2" xfId="7899"/>
    <cellStyle name="Normal 19 7" xfId="2840"/>
    <cellStyle name="Normal 19 7 2" xfId="7900"/>
    <cellStyle name="Normal 19 8" xfId="2841"/>
    <cellStyle name="Normal 19 8 2" xfId="7901"/>
    <cellStyle name="Normal 19 9" xfId="2842"/>
    <cellStyle name="Normal 19 9 2" xfId="7902"/>
    <cellStyle name="Normal 190" xfId="7903"/>
    <cellStyle name="Normal 191" xfId="7904"/>
    <cellStyle name="Normal 192" xfId="7905"/>
    <cellStyle name="Normal 193" xfId="7906"/>
    <cellStyle name="Normal 194" xfId="7907"/>
    <cellStyle name="Normal 195" xfId="7908"/>
    <cellStyle name="Normal 196" xfId="7909"/>
    <cellStyle name="Normal 197" xfId="7910"/>
    <cellStyle name="Normal 198" xfId="7911"/>
    <cellStyle name="Normal 199" xfId="7912"/>
    <cellStyle name="Normal 2" xfId="4"/>
    <cellStyle name="Normal 2 10" xfId="2843"/>
    <cellStyle name="Normal 2 10 2" xfId="7914"/>
    <cellStyle name="Normal 2 10 3" xfId="7913"/>
    <cellStyle name="Normal 2 11" xfId="2844"/>
    <cellStyle name="Normal 2 11 2" xfId="7916"/>
    <cellStyle name="Normal 2 11 3" xfId="7915"/>
    <cellStyle name="Normal 2 12" xfId="2845"/>
    <cellStyle name="Normal 2 12 2" xfId="7918"/>
    <cellStyle name="Normal 2 12 3" xfId="7917"/>
    <cellStyle name="Normal 2 13" xfId="2846"/>
    <cellStyle name="Normal 2 13 2" xfId="7920"/>
    <cellStyle name="Normal 2 13 3" xfId="7919"/>
    <cellStyle name="Normal 2 14" xfId="2847"/>
    <cellStyle name="Normal 2 14 2" xfId="7922"/>
    <cellStyle name="Normal 2 14 3" xfId="7921"/>
    <cellStyle name="Normal 2 15" xfId="2848"/>
    <cellStyle name="Normal 2 15 2" xfId="7924"/>
    <cellStyle name="Normal 2 15 3" xfId="7923"/>
    <cellStyle name="Normal 2 16" xfId="2849"/>
    <cellStyle name="Normal 2 16 2" xfId="7926"/>
    <cellStyle name="Normal 2 16 3" xfId="7925"/>
    <cellStyle name="Normal 2 17" xfId="2850"/>
    <cellStyle name="Normal 2 17 2" xfId="7928"/>
    <cellStyle name="Normal 2 17 3" xfId="7927"/>
    <cellStyle name="Normal 2 18" xfId="2851"/>
    <cellStyle name="Normal 2 18 2" xfId="7930"/>
    <cellStyle name="Normal 2 18 3" xfId="7929"/>
    <cellStyle name="Normal 2 19" xfId="2852"/>
    <cellStyle name="Normal 2 19 2" xfId="7932"/>
    <cellStyle name="Normal 2 19 3" xfId="7931"/>
    <cellStyle name="Normal 2 2" xfId="10"/>
    <cellStyle name="Normal 2 2 10" xfId="2853"/>
    <cellStyle name="Normal 2 2 10 2" xfId="7933"/>
    <cellStyle name="Normal 2 2 11" xfId="2854"/>
    <cellStyle name="Normal 2 2 11 2" xfId="7934"/>
    <cellStyle name="Normal 2 2 12" xfId="2855"/>
    <cellStyle name="Normal 2 2 12 2" xfId="7935"/>
    <cellStyle name="Normal 2 2 13" xfId="2856"/>
    <cellStyle name="Normal 2 2 13 2" xfId="7936"/>
    <cellStyle name="Normal 2 2 14" xfId="7937"/>
    <cellStyle name="Normal 2 2 15" xfId="15"/>
    <cellStyle name="Normal 2 2 2" xfId="338"/>
    <cellStyle name="Normal 2 2 2 2" xfId="2857"/>
    <cellStyle name="Normal 2 2 2 2 2" xfId="2858"/>
    <cellStyle name="Normal 2 2 2 2 2 2" xfId="7939"/>
    <cellStyle name="Normal 2 2 2 2 3" xfId="2859"/>
    <cellStyle name="Normal 2 2 2 2 3 2" xfId="7940"/>
    <cellStyle name="Normal 2 2 2 2 4" xfId="2860"/>
    <cellStyle name="Normal 2 2 2 2 4 2" xfId="7941"/>
    <cellStyle name="Normal 2 2 2 2 5" xfId="2861"/>
    <cellStyle name="Normal 2 2 2 2 5 2" xfId="7942"/>
    <cellStyle name="Normal 2 2 2 2 6" xfId="7938"/>
    <cellStyle name="Normal 2 2 2 3" xfId="2862"/>
    <cellStyle name="Normal 2 2 2 3 2" xfId="7943"/>
    <cellStyle name="Normal 2 2 2 4" xfId="2863"/>
    <cellStyle name="Normal 2 2 2 4 2" xfId="7944"/>
    <cellStyle name="Normal 2 2 2 5" xfId="2864"/>
    <cellStyle name="Normal 2 2 2 5 2" xfId="7945"/>
    <cellStyle name="Normal 2 2 2 6" xfId="2865"/>
    <cellStyle name="Normal 2 2 2 6 2" xfId="7946"/>
    <cellStyle name="Normal 2 2 2 7" xfId="7947"/>
    <cellStyle name="Normal 2 2 2 8" xfId="7948"/>
    <cellStyle name="Normal 2 2 3" xfId="339"/>
    <cellStyle name="Normal 2 2 3 2" xfId="2866"/>
    <cellStyle name="Normal 2 2 3 2 2" xfId="4837"/>
    <cellStyle name="Normal 2 2 3 3" xfId="2867"/>
    <cellStyle name="Normal 2 2 4" xfId="337"/>
    <cellStyle name="Normal 2 2 4 2" xfId="762"/>
    <cellStyle name="Normal 2 2 4 2 2" xfId="2868"/>
    <cellStyle name="Normal 2 2 4 2 3" xfId="4838"/>
    <cellStyle name="Normal 2 2 4 2 4" xfId="7950"/>
    <cellStyle name="Normal 2 2 4 3" xfId="4642"/>
    <cellStyle name="Normal 2 2 4 4" xfId="5071"/>
    <cellStyle name="Normal 2 2 4 5" xfId="5700"/>
    <cellStyle name="Normal 2 2 4 6" xfId="7949"/>
    <cellStyle name="Normal 2 2 5" xfId="691"/>
    <cellStyle name="Normal 2 2 5 2" xfId="2869"/>
    <cellStyle name="Normal 2 2 5 3" xfId="4839"/>
    <cellStyle name="Normal 2 2 6" xfId="2870"/>
    <cellStyle name="Normal 2 2 6 2" xfId="4840"/>
    <cellStyle name="Normal 2 2 7" xfId="2871"/>
    <cellStyle name="Normal 2 2 7 2" xfId="4841"/>
    <cellStyle name="Normal 2 2 8" xfId="2872"/>
    <cellStyle name="Normal 2 2 8 2" xfId="5072"/>
    <cellStyle name="Normal 2 2 9" xfId="2873"/>
    <cellStyle name="Normal 2 2 9 2" xfId="7951"/>
    <cellStyle name="Normal 2 2_Comp_aut" xfId="2874"/>
    <cellStyle name="Normal 2 20" xfId="2875"/>
    <cellStyle name="Normal 2 20 2" xfId="7953"/>
    <cellStyle name="Normal 2 20 3" xfId="7952"/>
    <cellStyle name="Normal 2 21" xfId="2876"/>
    <cellStyle name="Normal 2 21 2" xfId="7955"/>
    <cellStyle name="Normal 2 21 3" xfId="7954"/>
    <cellStyle name="Normal 2 22" xfId="2877"/>
    <cellStyle name="Normal 2 22 2" xfId="7957"/>
    <cellStyle name="Normal 2 22 3" xfId="7956"/>
    <cellStyle name="Normal 2 23" xfId="2878"/>
    <cellStyle name="Normal 2 23 2" xfId="7959"/>
    <cellStyle name="Normal 2 23 3" xfId="7958"/>
    <cellStyle name="Normal 2 24" xfId="2879"/>
    <cellStyle name="Normal 2 24 2" xfId="7961"/>
    <cellStyle name="Normal 2 24 3" xfId="7960"/>
    <cellStyle name="Normal 2 25" xfId="2880"/>
    <cellStyle name="Normal 2 25 2" xfId="7963"/>
    <cellStyle name="Normal 2 25 3" xfId="7962"/>
    <cellStyle name="Normal 2 26" xfId="2881"/>
    <cellStyle name="Normal 2 26 2" xfId="7965"/>
    <cellStyle name="Normal 2 26 3" xfId="7964"/>
    <cellStyle name="Normal 2 27" xfId="2882"/>
    <cellStyle name="Normal 2 27 2" xfId="7967"/>
    <cellStyle name="Normal 2 27 3" xfId="7966"/>
    <cellStyle name="Normal 2 28" xfId="2883"/>
    <cellStyle name="Normal 2 28 2" xfId="7969"/>
    <cellStyle name="Normal 2 28 3" xfId="7968"/>
    <cellStyle name="Normal 2 29" xfId="2884"/>
    <cellStyle name="Normal 2 29 2" xfId="7971"/>
    <cellStyle name="Normal 2 29 3" xfId="7970"/>
    <cellStyle name="Normal 2 3" xfId="340"/>
    <cellStyle name="Normal 2 3 10" xfId="2885"/>
    <cellStyle name="Normal 2 3 10 2" xfId="7972"/>
    <cellStyle name="Normal 2 3 11" xfId="2886"/>
    <cellStyle name="Normal 2 3 11 2" xfId="7973"/>
    <cellStyle name="Normal 2 3 12" xfId="2887"/>
    <cellStyle name="Normal 2 3 12 2" xfId="7974"/>
    <cellStyle name="Normal 2 3 13" xfId="2888"/>
    <cellStyle name="Normal 2 3 13 2" xfId="7975"/>
    <cellStyle name="Normal 2 3 14" xfId="7976"/>
    <cellStyle name="Normal 2 3 15" xfId="7977"/>
    <cellStyle name="Normal 2 3 16" xfId="7978"/>
    <cellStyle name="Normal 2 3 2" xfId="341"/>
    <cellStyle name="Normal 2 3 2 2" xfId="342"/>
    <cellStyle name="Normal 2 3 2 2 10" xfId="7979"/>
    <cellStyle name="Normal 2 3 2 2 2" xfId="696"/>
    <cellStyle name="Normal 2 3 2 2 2 2" xfId="2889"/>
    <cellStyle name="Normal 2 3 2 2 2 3" xfId="7980"/>
    <cellStyle name="Normal 2 3 2 2 3" xfId="2890"/>
    <cellStyle name="Normal 2 3 2 2 3 2" xfId="7981"/>
    <cellStyle name="Normal 2 3 2 2 4" xfId="2891"/>
    <cellStyle name="Normal 2 3 2 2 4 2" xfId="7982"/>
    <cellStyle name="Normal 2 3 2 2 5" xfId="2892"/>
    <cellStyle name="Normal 2 3 2 2 5 2" xfId="7983"/>
    <cellStyle name="Normal 2 3 2 2 6" xfId="2893"/>
    <cellStyle name="Normal 2 3 2 2 6 2" xfId="7984"/>
    <cellStyle name="Normal 2 3 2 2 7" xfId="4645"/>
    <cellStyle name="Normal 2 3 2 2 8" xfId="5073"/>
    <cellStyle name="Normal 2 3 2 2 9" xfId="5708"/>
    <cellStyle name="Normal 2 3 2 3" xfId="2894"/>
    <cellStyle name="Normal 2 3 2 3 2" xfId="7985"/>
    <cellStyle name="Normal 2 3 2 4" xfId="2895"/>
    <cellStyle name="Normal 2 3 2 4 2" xfId="7986"/>
    <cellStyle name="Normal 2 3 2 5" xfId="2896"/>
    <cellStyle name="Normal 2 3 2 5 2" xfId="7987"/>
    <cellStyle name="Normal 2 3 2 6" xfId="7988"/>
    <cellStyle name="Normal 2 3 3" xfId="343"/>
    <cellStyle name="Normal 2 3 3 2" xfId="697"/>
    <cellStyle name="Normal 2 3 3 2 2" xfId="2897"/>
    <cellStyle name="Normal 2 3 3 2 3" xfId="4842"/>
    <cellStyle name="Normal 2 3 3 3" xfId="4646"/>
    <cellStyle name="Normal 2 3 3 3 2" xfId="7989"/>
    <cellStyle name="Normal 2 3 3 4" xfId="5074"/>
    <cellStyle name="Normal 2 3 3 5" xfId="5709"/>
    <cellStyle name="Normal 2 3 4" xfId="2898"/>
    <cellStyle name="Normal 2 3 4 2" xfId="4843"/>
    <cellStyle name="Normal 2 3 4 2 2" xfId="7991"/>
    <cellStyle name="Normal 2 3 4 3" xfId="5075"/>
    <cellStyle name="Normal 2 3 4 4" xfId="5711"/>
    <cellStyle name="Normal 2 3 4 5" xfId="7990"/>
    <cellStyle name="Normal 2 3 5" xfId="2899"/>
    <cellStyle name="Normal 2 3 5 2" xfId="4844"/>
    <cellStyle name="Normal 2 3 6" xfId="2900"/>
    <cellStyle name="Normal 2 3 6 2" xfId="4845"/>
    <cellStyle name="Normal 2 3 7" xfId="2901"/>
    <cellStyle name="Normal 2 3 7 2" xfId="5076"/>
    <cellStyle name="Normal 2 3 8" xfId="2902"/>
    <cellStyle name="Normal 2 3 8 2" xfId="7992"/>
    <cellStyle name="Normal 2 3 9" xfId="2903"/>
    <cellStyle name="Normal 2 3 9 2" xfId="7993"/>
    <cellStyle name="Normal 2 30" xfId="2904"/>
    <cellStyle name="Normal 2 30 2" xfId="7995"/>
    <cellStyle name="Normal 2 30 3" xfId="7996"/>
    <cellStyle name="Normal 2 30 4" xfId="7994"/>
    <cellStyle name="Normal 2 31" xfId="2905"/>
    <cellStyle name="Normal 2 31 2" xfId="7998"/>
    <cellStyle name="Normal 2 31 3" xfId="7997"/>
    <cellStyle name="Normal 2 32" xfId="2906"/>
    <cellStyle name="Normal 2 32 2" xfId="8000"/>
    <cellStyle name="Normal 2 32 3" xfId="7999"/>
    <cellStyle name="Normal 2 33" xfId="2907"/>
    <cellStyle name="Normal 2 33 2" xfId="8002"/>
    <cellStyle name="Normal 2 33 3" xfId="8001"/>
    <cellStyle name="Normal 2 34" xfId="2908"/>
    <cellStyle name="Normal 2 34 2" xfId="8004"/>
    <cellStyle name="Normal 2 34 3" xfId="8003"/>
    <cellStyle name="Normal 2 35" xfId="2909"/>
    <cellStyle name="Normal 2 35 2" xfId="8006"/>
    <cellStyle name="Normal 2 35 3" xfId="8005"/>
    <cellStyle name="Normal 2 36" xfId="2910"/>
    <cellStyle name="Normal 2 36 2" xfId="8008"/>
    <cellStyle name="Normal 2 36 3" xfId="8007"/>
    <cellStyle name="Normal 2 37" xfId="2911"/>
    <cellStyle name="Normal 2 37 2" xfId="8010"/>
    <cellStyle name="Normal 2 37 3" xfId="8009"/>
    <cellStyle name="Normal 2 38" xfId="2912"/>
    <cellStyle name="Normal 2 38 2" xfId="8012"/>
    <cellStyle name="Normal 2 38 3" xfId="8011"/>
    <cellStyle name="Normal 2 39" xfId="2913"/>
    <cellStyle name="Normal 2 39 2" xfId="8014"/>
    <cellStyle name="Normal 2 39 3" xfId="8013"/>
    <cellStyle name="Normal 2 4" xfId="344"/>
    <cellStyle name="Normal 2 4 10" xfId="2914"/>
    <cellStyle name="Normal 2 4 10 2" xfId="8015"/>
    <cellStyle name="Normal 2 4 11" xfId="2915"/>
    <cellStyle name="Normal 2 4 11 2" xfId="8016"/>
    <cellStyle name="Normal 2 4 12" xfId="2916"/>
    <cellStyle name="Normal 2 4 12 2" xfId="8017"/>
    <cellStyle name="Normal 2 4 13" xfId="2917"/>
    <cellStyle name="Normal 2 4 13 2" xfId="8018"/>
    <cellStyle name="Normal 2 4 14" xfId="8019"/>
    <cellStyle name="Normal 2 4 2" xfId="345"/>
    <cellStyle name="Normal 2 4 2 2" xfId="346"/>
    <cellStyle name="Normal 2 4 2 2 10" xfId="8020"/>
    <cellStyle name="Normal 2 4 2 2 2" xfId="700"/>
    <cellStyle name="Normal 2 4 2 2 2 2" xfId="2918"/>
    <cellStyle name="Normal 2 4 2 2 2 3" xfId="8021"/>
    <cellStyle name="Normal 2 4 2 2 3" xfId="2919"/>
    <cellStyle name="Normal 2 4 2 2 3 2" xfId="8022"/>
    <cellStyle name="Normal 2 4 2 2 4" xfId="2920"/>
    <cellStyle name="Normal 2 4 2 2 4 2" xfId="8023"/>
    <cellStyle name="Normal 2 4 2 2 5" xfId="2921"/>
    <cellStyle name="Normal 2 4 2 2 5 2" xfId="8024"/>
    <cellStyle name="Normal 2 4 2 2 6" xfId="2922"/>
    <cellStyle name="Normal 2 4 2 2 6 2" xfId="8025"/>
    <cellStyle name="Normal 2 4 2 2 7" xfId="4648"/>
    <cellStyle name="Normal 2 4 2 2 8" xfId="5077"/>
    <cellStyle name="Normal 2 4 2 2 9" xfId="5716"/>
    <cellStyle name="Normal 2 4 2 3" xfId="2923"/>
    <cellStyle name="Normal 2 4 2 3 2" xfId="8026"/>
    <cellStyle name="Normal 2 4 2 4" xfId="2924"/>
    <cellStyle name="Normal 2 4 2 4 2" xfId="8027"/>
    <cellStyle name="Normal 2 4 2 5" xfId="2925"/>
    <cellStyle name="Normal 2 4 2 5 2" xfId="8028"/>
    <cellStyle name="Normal 2 4 2 6" xfId="2926"/>
    <cellStyle name="Normal 2 4 3" xfId="347"/>
    <cellStyle name="Normal 2 4 3 2" xfId="701"/>
    <cellStyle name="Normal 2 4 3 2 2" xfId="2927"/>
    <cellStyle name="Normal 2 4 3 2 3" xfId="8030"/>
    <cellStyle name="Normal 2 4 3 3" xfId="4649"/>
    <cellStyle name="Normal 2 4 3 4" xfId="5078"/>
    <cellStyle name="Normal 2 4 3 5" xfId="5717"/>
    <cellStyle name="Normal 2 4 3 6" xfId="8029"/>
    <cellStyle name="Normal 2 4 4" xfId="348"/>
    <cellStyle name="Normal 2 4 4 2" xfId="702"/>
    <cellStyle name="Normal 2 4 4 2 2" xfId="2928"/>
    <cellStyle name="Normal 2 4 4 3" xfId="4650"/>
    <cellStyle name="Normal 2 4 4 4" xfId="5079"/>
    <cellStyle name="Normal 2 4 4 5" xfId="5718"/>
    <cellStyle name="Normal 2 4 4 6" xfId="8031"/>
    <cellStyle name="Normal 2 4 5" xfId="2929"/>
    <cellStyle name="Normal 2 4 5 2" xfId="8032"/>
    <cellStyle name="Normal 2 4 6" xfId="2930"/>
    <cellStyle name="Normal 2 4 6 2" xfId="8033"/>
    <cellStyle name="Normal 2 4 7" xfId="2931"/>
    <cellStyle name="Normal 2 4 7 2" xfId="8034"/>
    <cellStyle name="Normal 2 4 8" xfId="2932"/>
    <cellStyle name="Normal 2 4 8 2" xfId="8035"/>
    <cellStyle name="Normal 2 4 9" xfId="2933"/>
    <cellStyle name="Normal 2 4 9 2" xfId="8036"/>
    <cellStyle name="Normal 2 40" xfId="2934"/>
    <cellStyle name="Normal 2 40 2" xfId="8038"/>
    <cellStyle name="Normal 2 40 3" xfId="8037"/>
    <cellStyle name="Normal 2 41" xfId="2935"/>
    <cellStyle name="Normal 2 41 2" xfId="8040"/>
    <cellStyle name="Normal 2 41 3" xfId="8039"/>
    <cellStyle name="Normal 2 42" xfId="2936"/>
    <cellStyle name="Normal 2 42 2" xfId="8042"/>
    <cellStyle name="Normal 2 42 3" xfId="8041"/>
    <cellStyle name="Normal 2 43" xfId="2937"/>
    <cellStyle name="Normal 2 43 2" xfId="8044"/>
    <cellStyle name="Normal 2 43 3" xfId="8043"/>
    <cellStyle name="Normal 2 44" xfId="2938"/>
    <cellStyle name="Normal 2 44 2" xfId="8046"/>
    <cellStyle name="Normal 2 44 3" xfId="8045"/>
    <cellStyle name="Normal 2 45" xfId="2939"/>
    <cellStyle name="Normal 2 45 2" xfId="8048"/>
    <cellStyle name="Normal 2 45 3" xfId="8047"/>
    <cellStyle name="Normal 2 46" xfId="2940"/>
    <cellStyle name="Normal 2 46 2" xfId="8050"/>
    <cellStyle name="Normal 2 46 3" xfId="8049"/>
    <cellStyle name="Normal 2 47" xfId="2941"/>
    <cellStyle name="Normal 2 47 2" xfId="8052"/>
    <cellStyle name="Normal 2 47 3" xfId="8051"/>
    <cellStyle name="Normal 2 48" xfId="2942"/>
    <cellStyle name="Normal 2 48 2" xfId="8054"/>
    <cellStyle name="Normal 2 48 3" xfId="8053"/>
    <cellStyle name="Normal 2 49" xfId="2943"/>
    <cellStyle name="Normal 2 49 2" xfId="8056"/>
    <cellStyle name="Normal 2 49 3" xfId="8055"/>
    <cellStyle name="Normal 2 5" xfId="349"/>
    <cellStyle name="Normal 2 5 10" xfId="2944"/>
    <cellStyle name="Normal 2 5 10 2" xfId="8057"/>
    <cellStyle name="Normal 2 5 11" xfId="2945"/>
    <cellStyle name="Normal 2 5 11 2" xfId="8058"/>
    <cellStyle name="Normal 2 5 12" xfId="2946"/>
    <cellStyle name="Normal 2 5 12 2" xfId="8059"/>
    <cellStyle name="Normal 2 5 13" xfId="2947"/>
    <cellStyle name="Normal 2 5 13 2" xfId="8060"/>
    <cellStyle name="Normal 2 5 14" xfId="4651"/>
    <cellStyle name="Normal 2 5 14 2" xfId="8061"/>
    <cellStyle name="Normal 2 5 15" xfId="5080"/>
    <cellStyle name="Normal 2 5 16" xfId="5719"/>
    <cellStyle name="Normal 2 5 2" xfId="350"/>
    <cellStyle name="Normal 2 5 2 2" xfId="704"/>
    <cellStyle name="Normal 2 5 2 2 2" xfId="2949"/>
    <cellStyle name="Normal 2 5 2 2 2 2" xfId="8063"/>
    <cellStyle name="Normal 2 5 2 2 3" xfId="2950"/>
    <cellStyle name="Normal 2 5 2 2 3 2" xfId="8064"/>
    <cellStyle name="Normal 2 5 2 2 4" xfId="2951"/>
    <cellStyle name="Normal 2 5 2 2 4 2" xfId="8065"/>
    <cellStyle name="Normal 2 5 2 2 5" xfId="2952"/>
    <cellStyle name="Normal 2 5 2 2 5 2" xfId="8066"/>
    <cellStyle name="Normal 2 5 2 2 6" xfId="2948"/>
    <cellStyle name="Normal 2 5 2 2 7" xfId="8062"/>
    <cellStyle name="Normal 2 5 2 3" xfId="2953"/>
    <cellStyle name="Normal 2 5 2 3 2" xfId="8067"/>
    <cellStyle name="Normal 2 5 2 4" xfId="2954"/>
    <cellStyle name="Normal 2 5 2 4 2" xfId="8068"/>
    <cellStyle name="Normal 2 5 2 5" xfId="2955"/>
    <cellStyle name="Normal 2 5 2 5 2" xfId="8069"/>
    <cellStyle name="Normal 2 5 2 6" xfId="2956"/>
    <cellStyle name="Normal 2 5 2 7" xfId="4652"/>
    <cellStyle name="Normal 2 5 2 8" xfId="5081"/>
    <cellStyle name="Normal 2 5 2 9" xfId="5720"/>
    <cellStyle name="Normal 2 5 3" xfId="703"/>
    <cellStyle name="Normal 2 5 3 2" xfId="2957"/>
    <cellStyle name="Normal 2 5 3 3" xfId="8070"/>
    <cellStyle name="Normal 2 5 4" xfId="2958"/>
    <cellStyle name="Normal 2 5 4 2" xfId="8071"/>
    <cellStyle name="Normal 2 5 5" xfId="2959"/>
    <cellStyle name="Normal 2 5 5 2" xfId="8072"/>
    <cellStyle name="Normal 2 5 6" xfId="2960"/>
    <cellStyle name="Normal 2 5 6 2" xfId="8073"/>
    <cellStyle name="Normal 2 5 7" xfId="2961"/>
    <cellStyle name="Normal 2 5 7 2" xfId="8074"/>
    <cellStyle name="Normal 2 5 8" xfId="2962"/>
    <cellStyle name="Normal 2 5 8 2" xfId="8075"/>
    <cellStyle name="Normal 2 5 9" xfId="2963"/>
    <cellStyle name="Normal 2 5 9 2" xfId="8076"/>
    <cellStyle name="Normal 2 50" xfId="2964"/>
    <cellStyle name="Normal 2 50 2" xfId="8078"/>
    <cellStyle name="Normal 2 50 3" xfId="8077"/>
    <cellStyle name="Normal 2 51" xfId="2965"/>
    <cellStyle name="Normal 2 51 2" xfId="8080"/>
    <cellStyle name="Normal 2 51 3" xfId="8079"/>
    <cellStyle name="Normal 2 52" xfId="2966"/>
    <cellStyle name="Normal 2 52 2" xfId="8082"/>
    <cellStyle name="Normal 2 52 3" xfId="8081"/>
    <cellStyle name="Normal 2 53" xfId="2967"/>
    <cellStyle name="Normal 2 53 2" xfId="8084"/>
    <cellStyle name="Normal 2 53 3" xfId="8083"/>
    <cellStyle name="Normal 2 54" xfId="2968"/>
    <cellStyle name="Normal 2 54 2" xfId="8086"/>
    <cellStyle name="Normal 2 54 3" xfId="8085"/>
    <cellStyle name="Normal 2 55" xfId="2969"/>
    <cellStyle name="Normal 2 55 2" xfId="8088"/>
    <cellStyle name="Normal 2 55 3" xfId="8087"/>
    <cellStyle name="Normal 2 56" xfId="2970"/>
    <cellStyle name="Normal 2 56 2" xfId="8089"/>
    <cellStyle name="Normal 2 57" xfId="2971"/>
    <cellStyle name="Normal 2 57 2" xfId="8090"/>
    <cellStyle name="Normal 2 58" xfId="2972"/>
    <cellStyle name="Normal 2 59" xfId="2973"/>
    <cellStyle name="Normal 2 6" xfId="351"/>
    <cellStyle name="Normal 2 6 10" xfId="2974"/>
    <cellStyle name="Normal 2 6 10 2" xfId="8091"/>
    <cellStyle name="Normal 2 6 11" xfId="2975"/>
    <cellStyle name="Normal 2 6 11 2" xfId="8092"/>
    <cellStyle name="Normal 2 6 12" xfId="2976"/>
    <cellStyle name="Normal 2 6 12 2" xfId="8093"/>
    <cellStyle name="Normal 2 6 13" xfId="2977"/>
    <cellStyle name="Normal 2 6 14" xfId="4653"/>
    <cellStyle name="Normal 2 6 15" xfId="5082"/>
    <cellStyle name="Normal 2 6 16" xfId="5721"/>
    <cellStyle name="Normal 2 6 2" xfId="352"/>
    <cellStyle name="Normal 2 6 2 10" xfId="8094"/>
    <cellStyle name="Normal 2 6 2 2" xfId="706"/>
    <cellStyle name="Normal 2 6 2 2 2" xfId="2979"/>
    <cellStyle name="Normal 2 6 2 2 2 2" xfId="8096"/>
    <cellStyle name="Normal 2 6 2 2 3" xfId="2980"/>
    <cellStyle name="Normal 2 6 2 2 3 2" xfId="8097"/>
    <cellStyle name="Normal 2 6 2 2 4" xfId="2981"/>
    <cellStyle name="Normal 2 6 2 2 4 2" xfId="8098"/>
    <cellStyle name="Normal 2 6 2 2 5" xfId="2982"/>
    <cellStyle name="Normal 2 6 2 2 5 2" xfId="8099"/>
    <cellStyle name="Normal 2 6 2 2 6" xfId="2978"/>
    <cellStyle name="Normal 2 6 2 2 7" xfId="8095"/>
    <cellStyle name="Normal 2 6 2 3" xfId="2983"/>
    <cellStyle name="Normal 2 6 2 3 2" xfId="8100"/>
    <cellStyle name="Normal 2 6 2 4" xfId="2984"/>
    <cellStyle name="Normal 2 6 2 4 2" xfId="8101"/>
    <cellStyle name="Normal 2 6 2 5" xfId="2985"/>
    <cellStyle name="Normal 2 6 2 5 2" xfId="8102"/>
    <cellStyle name="Normal 2 6 2 6" xfId="2986"/>
    <cellStyle name="Normal 2 6 2 7" xfId="4654"/>
    <cellStyle name="Normal 2 6 2 8" xfId="5083"/>
    <cellStyle name="Normal 2 6 2 9" xfId="5722"/>
    <cellStyle name="Normal 2 6 3" xfId="705"/>
    <cellStyle name="Normal 2 6 3 2" xfId="2987"/>
    <cellStyle name="Normal 2 6 3 3" xfId="8103"/>
    <cellStyle name="Normal 2 6 4" xfId="2988"/>
    <cellStyle name="Normal 2 6 4 2" xfId="8104"/>
    <cellStyle name="Normal 2 6 5" xfId="2989"/>
    <cellStyle name="Normal 2 6 5 2" xfId="8105"/>
    <cellStyle name="Normal 2 6 6" xfId="2990"/>
    <cellStyle name="Normal 2 6 6 2" xfId="8106"/>
    <cellStyle name="Normal 2 6 7" xfId="2991"/>
    <cellStyle name="Normal 2 6 7 2" xfId="8107"/>
    <cellStyle name="Normal 2 6 8" xfId="2992"/>
    <cellStyle name="Normal 2 6 8 2" xfId="8108"/>
    <cellStyle name="Normal 2 6 9" xfId="2993"/>
    <cellStyle name="Normal 2 6 9 2" xfId="8109"/>
    <cellStyle name="Normal 2 6_Readme" xfId="2994"/>
    <cellStyle name="Normal 2 60" xfId="2995"/>
    <cellStyle name="Normal 2 61" xfId="2996"/>
    <cellStyle name="Normal 2 62" xfId="2997"/>
    <cellStyle name="Normal 2 62 2" xfId="8110"/>
    <cellStyle name="Normal 2 63" xfId="8111"/>
    <cellStyle name="Normal 2 64" xfId="8112"/>
    <cellStyle name="Normal 2 65" xfId="8113"/>
    <cellStyle name="Normal 2 66" xfId="8114"/>
    <cellStyle name="Normal 2 67" xfId="8115"/>
    <cellStyle name="Normal 2 68" xfId="8116"/>
    <cellStyle name="Normal 2 69" xfId="8117"/>
    <cellStyle name="Normal 2 7" xfId="353"/>
    <cellStyle name="Normal 2 7 2" xfId="707"/>
    <cellStyle name="Normal 2 7 2 2" xfId="2999"/>
    <cellStyle name="Normal 2 7 2 2 2" xfId="8119"/>
    <cellStyle name="Normal 2 7 2 3" xfId="3000"/>
    <cellStyle name="Normal 2 7 2 3 2" xfId="8120"/>
    <cellStyle name="Normal 2 7 2 4" xfId="3001"/>
    <cellStyle name="Normal 2 7 2 4 2" xfId="8121"/>
    <cellStyle name="Normal 2 7 2 5" xfId="3002"/>
    <cellStyle name="Normal 2 7 2 5 2" xfId="8122"/>
    <cellStyle name="Normal 2 7 2 6" xfId="2998"/>
    <cellStyle name="Normal 2 7 2 7" xfId="8118"/>
    <cellStyle name="Normal 2 7 3" xfId="3003"/>
    <cellStyle name="Normal 2 7 4" xfId="3004"/>
    <cellStyle name="Normal 2 7 5" xfId="3005"/>
    <cellStyle name="Normal 2 7 6" xfId="3006"/>
    <cellStyle name="Normal 2 7 6 2" xfId="8123"/>
    <cellStyle name="Normal 2 7 7" xfId="4655"/>
    <cellStyle name="Normal 2 7 7 2" xfId="8124"/>
    <cellStyle name="Normal 2 7 8" xfId="5084"/>
    <cellStyle name="Normal 2 7 9" xfId="5723"/>
    <cellStyle name="Normal 2 70" xfId="8125"/>
    <cellStyle name="Normal 2 71" xfId="8126"/>
    <cellStyle name="Normal 2 72" xfId="8127"/>
    <cellStyle name="Normal 2 73" xfId="8128"/>
    <cellStyle name="Normal 2 74" xfId="12"/>
    <cellStyle name="Normal 2 75" xfId="10660"/>
    <cellStyle name="Normal 2 76" xfId="10661"/>
    <cellStyle name="Normal 2 77" xfId="10662"/>
    <cellStyle name="Normal 2 8" xfId="354"/>
    <cellStyle name="Normal 2 8 2" xfId="708"/>
    <cellStyle name="Normal 2 8 2 2" xfId="3007"/>
    <cellStyle name="Normal 2 8 2 3" xfId="8130"/>
    <cellStyle name="Normal 2 8 3" xfId="3008"/>
    <cellStyle name="Normal 2 8 3 2" xfId="8131"/>
    <cellStyle name="Normal 2 8 4" xfId="4656"/>
    <cellStyle name="Normal 2 8 4 2" xfId="8132"/>
    <cellStyle name="Normal 2 8 5" xfId="5085"/>
    <cellStyle name="Normal 2 8 6" xfId="5724"/>
    <cellStyle name="Normal 2 8 7" xfId="8129"/>
    <cellStyle name="Normal 2 9" xfId="3009"/>
    <cellStyle name="Normal 2 9 2" xfId="8133"/>
    <cellStyle name="Normal 2_Book1 (2)" xfId="3010"/>
    <cellStyle name="Normal 20" xfId="3011"/>
    <cellStyle name="Normal 20 10" xfId="3012"/>
    <cellStyle name="Normal 20 10 2" xfId="8134"/>
    <cellStyle name="Normal 20 11" xfId="3013"/>
    <cellStyle name="Normal 20 11 2" xfId="8135"/>
    <cellStyle name="Normal 20 12" xfId="3014"/>
    <cellStyle name="Normal 20 12 2" xfId="8136"/>
    <cellStyle name="Normal 20 2" xfId="3015"/>
    <cellStyle name="Normal 20 2 2" xfId="3016"/>
    <cellStyle name="Normal 20 2 2 2" xfId="3017"/>
    <cellStyle name="Normal 20 2 2 2 2" xfId="8137"/>
    <cellStyle name="Normal 20 2 2 3" xfId="3018"/>
    <cellStyle name="Normal 20 2 2 3 2" xfId="8138"/>
    <cellStyle name="Normal 20 2 2 4" xfId="3019"/>
    <cellStyle name="Normal 20 2 2 4 2" xfId="8139"/>
    <cellStyle name="Normal 20 2 2 5" xfId="3020"/>
    <cellStyle name="Normal 20 2 2 5 2" xfId="8140"/>
    <cellStyle name="Normal 20 2 3" xfId="3021"/>
    <cellStyle name="Normal 20 2 4" xfId="3022"/>
    <cellStyle name="Normal 20 2 5" xfId="3023"/>
    <cellStyle name="Normal 20 3" xfId="3024"/>
    <cellStyle name="Normal 20 3 2" xfId="8141"/>
    <cellStyle name="Normal 20 4" xfId="3025"/>
    <cellStyle name="Normal 20 4 2" xfId="8142"/>
    <cellStyle name="Normal 20 5" xfId="3026"/>
    <cellStyle name="Normal 20 5 2" xfId="8143"/>
    <cellStyle name="Normal 20 6" xfId="3027"/>
    <cellStyle name="Normal 20 6 2" xfId="8144"/>
    <cellStyle name="Normal 20 7" xfId="3028"/>
    <cellStyle name="Normal 20 7 2" xfId="8145"/>
    <cellStyle name="Normal 20 8" xfId="3029"/>
    <cellStyle name="Normal 20 8 2" xfId="8146"/>
    <cellStyle name="Normal 20 9" xfId="3030"/>
    <cellStyle name="Normal 20 9 2" xfId="8147"/>
    <cellStyle name="Normal 200" xfId="8148"/>
    <cellStyle name="Normal 201" xfId="8149"/>
    <cellStyle name="Normal 202" xfId="8150"/>
    <cellStyle name="Normal 203" xfId="8151"/>
    <cellStyle name="Normal 204" xfId="8152"/>
    <cellStyle name="Normal 205" xfId="8153"/>
    <cellStyle name="Normal 206" xfId="8154"/>
    <cellStyle name="Normal 207" xfId="8155"/>
    <cellStyle name="Normal 208" xfId="8156"/>
    <cellStyle name="Normal 209" xfId="8157"/>
    <cellStyle name="Normal 21" xfId="3031"/>
    <cellStyle name="Normal 21 10" xfId="3032"/>
    <cellStyle name="Normal 21 10 2" xfId="8159"/>
    <cellStyle name="Normal 21 11" xfId="3033"/>
    <cellStyle name="Normal 21 11 2" xfId="8160"/>
    <cellStyle name="Normal 21 12" xfId="3034"/>
    <cellStyle name="Normal 21 12 2" xfId="8161"/>
    <cellStyle name="Normal 21 13" xfId="3035"/>
    <cellStyle name="Normal 21 13 2" xfId="8162"/>
    <cellStyle name="Normal 21 14" xfId="3036"/>
    <cellStyle name="Normal 21 14 2" xfId="8163"/>
    <cellStyle name="Normal 21 15" xfId="8164"/>
    <cellStyle name="Normal 21 16" xfId="8158"/>
    <cellStyle name="Normal 21 2" xfId="3037"/>
    <cellStyle name="Normal 21 2 2" xfId="8166"/>
    <cellStyle name="Normal 21 2 3" xfId="8165"/>
    <cellStyle name="Normal 21 3" xfId="3038"/>
    <cellStyle name="Normal 21 3 2" xfId="8167"/>
    <cellStyle name="Normal 21 4" xfId="3039"/>
    <cellStyle name="Normal 21 4 2" xfId="8168"/>
    <cellStyle name="Normal 21 5" xfId="3040"/>
    <cellStyle name="Normal 21 5 2" xfId="8169"/>
    <cellStyle name="Normal 21 6" xfId="3041"/>
    <cellStyle name="Normal 21 6 2" xfId="8170"/>
    <cellStyle name="Normal 21 7" xfId="3042"/>
    <cellStyle name="Normal 21 7 2" xfId="8171"/>
    <cellStyle name="Normal 21 8" xfId="3043"/>
    <cellStyle name="Normal 21 8 2" xfId="8172"/>
    <cellStyle name="Normal 21 9" xfId="3044"/>
    <cellStyle name="Normal 21 9 2" xfId="8173"/>
    <cellStyle name="Normal 210" xfId="8174"/>
    <cellStyle name="Normal 211" xfId="8175"/>
    <cellStyle name="Normal 212" xfId="8176"/>
    <cellStyle name="Normal 213" xfId="8177"/>
    <cellStyle name="Normal 214" xfId="8178"/>
    <cellStyle name="Normal 215" xfId="8179"/>
    <cellStyle name="Normal 216" xfId="8180"/>
    <cellStyle name="Normal 217" xfId="8181"/>
    <cellStyle name="Normal 218" xfId="8182"/>
    <cellStyle name="Normal 219" xfId="8183"/>
    <cellStyle name="Normal 22" xfId="3045"/>
    <cellStyle name="Normal 22 10" xfId="3046"/>
    <cellStyle name="Normal 22 10 2" xfId="8185"/>
    <cellStyle name="Normal 22 11" xfId="3047"/>
    <cellStyle name="Normal 22 11 2" xfId="8186"/>
    <cellStyle name="Normal 22 12" xfId="3048"/>
    <cellStyle name="Normal 22 12 2" xfId="8187"/>
    <cellStyle name="Normal 22 13" xfId="8188"/>
    <cellStyle name="Normal 22 14" xfId="8184"/>
    <cellStyle name="Normal 22 2" xfId="3049"/>
    <cellStyle name="Normal 22 2 2" xfId="3050"/>
    <cellStyle name="Normal 22 2 2 2" xfId="8190"/>
    <cellStyle name="Normal 22 2 3" xfId="8191"/>
    <cellStyle name="Normal 22 2 4" xfId="8189"/>
    <cellStyle name="Normal 22 3" xfId="3051"/>
    <cellStyle name="Normal 22 3 2" xfId="8192"/>
    <cellStyle name="Normal 22 4" xfId="3052"/>
    <cellStyle name="Normal 22 4 2" xfId="8193"/>
    <cellStyle name="Normal 22 5" xfId="3053"/>
    <cellStyle name="Normal 22 5 2" xfId="8194"/>
    <cellStyle name="Normal 22 6" xfId="3054"/>
    <cellStyle name="Normal 22 6 2" xfId="8195"/>
    <cellStyle name="Normal 22 7" xfId="3055"/>
    <cellStyle name="Normal 22 7 2" xfId="8196"/>
    <cellStyle name="Normal 22 8" xfId="3056"/>
    <cellStyle name="Normal 22 8 2" xfId="8197"/>
    <cellStyle name="Normal 22 9" xfId="3057"/>
    <cellStyle name="Normal 22 9 2" xfId="8198"/>
    <cellStyle name="Normal 220" xfId="8199"/>
    <cellStyle name="Normal 221" xfId="8200"/>
    <cellStyle name="Normal 222" xfId="8201"/>
    <cellStyle name="Normal 223" xfId="8202"/>
    <cellStyle name="Normal 224" xfId="8203"/>
    <cellStyle name="Normal 225" xfId="8204"/>
    <cellStyle name="Normal 226" xfId="8205"/>
    <cellStyle name="Normal 227" xfId="8206"/>
    <cellStyle name="Normal 228" xfId="8207"/>
    <cellStyle name="Normal 229" xfId="8208"/>
    <cellStyle name="Normal 23" xfId="3058"/>
    <cellStyle name="Normal 23 2" xfId="3059"/>
    <cellStyle name="Normal 23 2 2" xfId="8211"/>
    <cellStyle name="Normal 23 2 3" xfId="8210"/>
    <cellStyle name="Normal 23 3" xfId="8212"/>
    <cellStyle name="Normal 23 4" xfId="8209"/>
    <cellStyle name="Normal 230" xfId="8213"/>
    <cellStyle name="Normal 231" xfId="8214"/>
    <cellStyle name="Normal 232" xfId="8215"/>
    <cellStyle name="Normal 233" xfId="8216"/>
    <cellStyle name="Normal 234" xfId="8217"/>
    <cellStyle name="Normal 235" xfId="8218"/>
    <cellStyle name="Normal 236" xfId="8219"/>
    <cellStyle name="Normal 237" xfId="8220"/>
    <cellStyle name="Normal 238" xfId="8221"/>
    <cellStyle name="Normal 239" xfId="8222"/>
    <cellStyle name="Normal 24" xfId="3060"/>
    <cellStyle name="Normal 24 2" xfId="3061"/>
    <cellStyle name="Normal 24 2 2" xfId="8225"/>
    <cellStyle name="Normal 24 2 3" xfId="8224"/>
    <cellStyle name="Normal 24 3" xfId="8226"/>
    <cellStyle name="Normal 24 4" xfId="8223"/>
    <cellStyle name="Normal 240" xfId="8227"/>
    <cellStyle name="Normal 241" xfId="8228"/>
    <cellStyle name="Normal 242" xfId="8229"/>
    <cellStyle name="Normal 243" xfId="8230"/>
    <cellStyle name="Normal 244" xfId="8231"/>
    <cellStyle name="Normal 245" xfId="8232"/>
    <cellStyle name="Normal 246" xfId="8233"/>
    <cellStyle name="Normal 247" xfId="8234"/>
    <cellStyle name="Normal 248" xfId="8235"/>
    <cellStyle name="Normal 249" xfId="8236"/>
    <cellStyle name="Normal 25" xfId="3062"/>
    <cellStyle name="Normal 25 2" xfId="8237"/>
    <cellStyle name="Normal 250" xfId="8238"/>
    <cellStyle name="Normal 251" xfId="8239"/>
    <cellStyle name="Normal 252" xfId="8240"/>
    <cellStyle name="Normal 253" xfId="8241"/>
    <cellStyle name="Normal 254" xfId="8242"/>
    <cellStyle name="Normal 255" xfId="8243"/>
    <cellStyle name="Normal 256" xfId="8244"/>
    <cellStyle name="Normal 257" xfId="8245"/>
    <cellStyle name="Normal 258" xfId="8246"/>
    <cellStyle name="Normal 259" xfId="8247"/>
    <cellStyle name="Normal 26" xfId="3063"/>
    <cellStyle name="Normal 26 2" xfId="3064"/>
    <cellStyle name="Normal 26 2 2" xfId="3065"/>
    <cellStyle name="Normal 26 2 2 2" xfId="8250"/>
    <cellStyle name="Normal 26 2 3" xfId="8251"/>
    <cellStyle name="Normal 26 2 4" xfId="8249"/>
    <cellStyle name="Normal 26 3" xfId="3066"/>
    <cellStyle name="Normal 26 3 2" xfId="8252"/>
    <cellStyle name="Normal 26 4" xfId="8253"/>
    <cellStyle name="Normal 26 5" xfId="8248"/>
    <cellStyle name="Normal 26_Readme" xfId="3067"/>
    <cellStyle name="Normal 260" xfId="8254"/>
    <cellStyle name="Normal 261" xfId="8255"/>
    <cellStyle name="Normal 262" xfId="8256"/>
    <cellStyle name="Normal 263" xfId="8257"/>
    <cellStyle name="Normal 264" xfId="8258"/>
    <cellStyle name="Normal 265" xfId="8259"/>
    <cellStyle name="Normal 266" xfId="8260"/>
    <cellStyle name="Normal 267" xfId="8261"/>
    <cellStyle name="Normal 268" xfId="8262"/>
    <cellStyle name="Normal 269" xfId="8263"/>
    <cellStyle name="Normal 27" xfId="3068"/>
    <cellStyle name="Normal 27 2" xfId="8265"/>
    <cellStyle name="Normal 27 3" xfId="8266"/>
    <cellStyle name="Normal 27 4" xfId="8264"/>
    <cellStyle name="Normal 270" xfId="8267"/>
    <cellStyle name="Normal 271" xfId="8268"/>
    <cellStyle name="Normal 272" xfId="8269"/>
    <cellStyle name="Normal 273" xfId="8270"/>
    <cellStyle name="Normal 274" xfId="8271"/>
    <cellStyle name="Normal 275" xfId="8272"/>
    <cellStyle name="Normal 276" xfId="8273"/>
    <cellStyle name="Normal 277" xfId="8274"/>
    <cellStyle name="Normal 278" xfId="8275"/>
    <cellStyle name="Normal 279" xfId="8276"/>
    <cellStyle name="Normal 28" xfId="3069"/>
    <cellStyle name="Normal 28 2" xfId="8278"/>
    <cellStyle name="Normal 28 3" xfId="8279"/>
    <cellStyle name="Normal 28 4" xfId="8277"/>
    <cellStyle name="Normal 280" xfId="8280"/>
    <cellStyle name="Normal 281" xfId="8281"/>
    <cellStyle name="Normal 282" xfId="8282"/>
    <cellStyle name="Normal 283" xfId="8283"/>
    <cellStyle name="Normal 284" xfId="8284"/>
    <cellStyle name="Normal 285" xfId="8285"/>
    <cellStyle name="Normal 286" xfId="8286"/>
    <cellStyle name="Normal 287" xfId="8287"/>
    <cellStyle name="Normal 288" xfId="8288"/>
    <cellStyle name="Normal 289" xfId="8289"/>
    <cellStyle name="Normal 29" xfId="3070"/>
    <cellStyle name="Normal 29 2" xfId="8291"/>
    <cellStyle name="Normal 29 3" xfId="8292"/>
    <cellStyle name="Normal 29 4" xfId="8290"/>
    <cellStyle name="Normal 290" xfId="8293"/>
    <cellStyle name="Normal 291" xfId="8294"/>
    <cellStyle name="Normal 292" xfId="8295"/>
    <cellStyle name="Normal 293" xfId="8296"/>
    <cellStyle name="Normal 294" xfId="8297"/>
    <cellStyle name="Normal 295" xfId="8298"/>
    <cellStyle name="Normal 296" xfId="8299"/>
    <cellStyle name="Normal 297" xfId="8300"/>
    <cellStyle name="Normal 298" xfId="8301"/>
    <cellStyle name="Normal 299" xfId="8302"/>
    <cellStyle name="Normal 3" xfId="11"/>
    <cellStyle name="Normal 3 10" xfId="3071"/>
    <cellStyle name="Normal 3 10 2" xfId="8304"/>
    <cellStyle name="Normal 3 10 3" xfId="8303"/>
    <cellStyle name="Normal 3 11" xfId="3072"/>
    <cellStyle name="Normal 3 11 2" xfId="8306"/>
    <cellStyle name="Normal 3 11 3" xfId="8305"/>
    <cellStyle name="Normal 3 12" xfId="3073"/>
    <cellStyle name="Normal 3 12 2" xfId="8308"/>
    <cellStyle name="Normal 3 12 3" xfId="8307"/>
    <cellStyle name="Normal 3 13" xfId="3074"/>
    <cellStyle name="Normal 3 13 2" xfId="8310"/>
    <cellStyle name="Normal 3 13 3" xfId="8309"/>
    <cellStyle name="Normal 3 14" xfId="3075"/>
    <cellStyle name="Normal 3 14 2" xfId="8312"/>
    <cellStyle name="Normal 3 14 3" xfId="8311"/>
    <cellStyle name="Normal 3 15" xfId="3076"/>
    <cellStyle name="Normal 3 15 2" xfId="8314"/>
    <cellStyle name="Normal 3 15 3" xfId="8313"/>
    <cellStyle name="Normal 3 16" xfId="8315"/>
    <cellStyle name="Normal 3 16 2" xfId="8316"/>
    <cellStyle name="Normal 3 17" xfId="8317"/>
    <cellStyle name="Normal 3 18" xfId="8318"/>
    <cellStyle name="Normal 3 19" xfId="8319"/>
    <cellStyle name="Normal 3 2" xfId="356"/>
    <cellStyle name="Normal 3 2 2" xfId="357"/>
    <cellStyle name="Normal 3 2 2 10" xfId="8320"/>
    <cellStyle name="Normal 3 2 2 2" xfId="711"/>
    <cellStyle name="Normal 3 2 2 2 2" xfId="3077"/>
    <cellStyle name="Normal 3 2 2 2 3" xfId="8321"/>
    <cellStyle name="Normal 3 2 2 3" xfId="3078"/>
    <cellStyle name="Normal 3 2 2 3 2" xfId="8322"/>
    <cellStyle name="Normal 3 2 2 4" xfId="3079"/>
    <cellStyle name="Normal 3 2 2 4 2" xfId="8323"/>
    <cellStyle name="Normal 3 2 2 5" xfId="3080"/>
    <cellStyle name="Normal 3 2 2 5 2" xfId="8324"/>
    <cellStyle name="Normal 3 2 2 6" xfId="3081"/>
    <cellStyle name="Normal 3 2 2 6 2" xfId="8325"/>
    <cellStyle name="Normal 3 2 2 7" xfId="4659"/>
    <cellStyle name="Normal 3 2 2 8" xfId="5087"/>
    <cellStyle name="Normal 3 2 2 9" xfId="5727"/>
    <cellStyle name="Normal 3 2 3" xfId="782"/>
    <cellStyle name="Normal 3 2 3 2" xfId="3082"/>
    <cellStyle name="Normal 3 2 3 2 2" xfId="8326"/>
    <cellStyle name="Normal 3 2 3 3" xfId="8327"/>
    <cellStyle name="Normal 3 2 4" xfId="3083"/>
    <cellStyle name="Normal 3 2 4 2" xfId="8329"/>
    <cellStyle name="Normal 3 2 4 3" xfId="8328"/>
    <cellStyle name="Normal 3 2 5" xfId="3084"/>
    <cellStyle name="Normal 3 2 5 2" xfId="8331"/>
    <cellStyle name="Normal 3 2 5 3" xfId="8330"/>
    <cellStyle name="Normal 3 2 6" xfId="3085"/>
    <cellStyle name="Normal 3 2 6 2" xfId="8333"/>
    <cellStyle name="Normal 3 2 6 3" xfId="8332"/>
    <cellStyle name="Normal 3 2 7" xfId="4658"/>
    <cellStyle name="Normal 3 2 7 2" xfId="8334"/>
    <cellStyle name="Normal 3 2 8" xfId="5086"/>
    <cellStyle name="Normal 3 2 8 2" xfId="8335"/>
    <cellStyle name="Normal 3 2 9" xfId="5726"/>
    <cellStyle name="Normal 3 20" xfId="8336"/>
    <cellStyle name="Normal 3 21" xfId="8337"/>
    <cellStyle name="Normal 3 22" xfId="8338"/>
    <cellStyle name="Normal 3 23" xfId="8339"/>
    <cellStyle name="Normal 3 24" xfId="8340"/>
    <cellStyle name="Normal 3 25" xfId="8341"/>
    <cellStyle name="Normal 3 26" xfId="8342"/>
    <cellStyle name="Normal 3 27" xfId="8343"/>
    <cellStyle name="Normal 3 28" xfId="8344"/>
    <cellStyle name="Normal 3 29" xfId="8345"/>
    <cellStyle name="Normal 3 3" xfId="358"/>
    <cellStyle name="Normal 3 3 2" xfId="359"/>
    <cellStyle name="Normal 3 3 2 2" xfId="3086"/>
    <cellStyle name="Normal 3 3 2 2 2" xfId="8347"/>
    <cellStyle name="Normal 3 3 2 3" xfId="8346"/>
    <cellStyle name="Normal 3 3 3" xfId="3087"/>
    <cellStyle name="Normal 3 3 3 2" xfId="8348"/>
    <cellStyle name="Normal 3 3 4" xfId="8349"/>
    <cellStyle name="Normal 3 30" xfId="8350"/>
    <cellStyle name="Normal 3 31" xfId="8351"/>
    <cellStyle name="Normal 3 32" xfId="8352"/>
    <cellStyle name="Normal 3 33" xfId="8353"/>
    <cellStyle name="Normal 3 34" xfId="8354"/>
    <cellStyle name="Normal 3 35" xfId="8355"/>
    <cellStyle name="Normal 3 36" xfId="8356"/>
    <cellStyle name="Normal 3 37" xfId="8357"/>
    <cellStyle name="Normal 3 38" xfId="8358"/>
    <cellStyle name="Normal 3 39" xfId="8359"/>
    <cellStyle name="Normal 3 4" xfId="355"/>
    <cellStyle name="Normal 3 4 2" xfId="8360"/>
    <cellStyle name="Normal 3 4 3" xfId="8361"/>
    <cellStyle name="Normal 3 40" xfId="8362"/>
    <cellStyle name="Normal 3 41" xfId="8363"/>
    <cellStyle name="Normal 3 42" xfId="8364"/>
    <cellStyle name="Normal 3 43" xfId="8365"/>
    <cellStyle name="Normal 3 44" xfId="8366"/>
    <cellStyle name="Normal 3 45" xfId="8367"/>
    <cellStyle name="Normal 3 46" xfId="8368"/>
    <cellStyle name="Normal 3 47" xfId="8369"/>
    <cellStyle name="Normal 3 48" xfId="8370"/>
    <cellStyle name="Normal 3 49" xfId="8371"/>
    <cellStyle name="Normal 3 5" xfId="3088"/>
    <cellStyle name="Normal 3 5 2" xfId="4846"/>
    <cellStyle name="Normal 3 5 2 2" xfId="8373"/>
    <cellStyle name="Normal 3 5 3" xfId="8374"/>
    <cellStyle name="Normal 3 5 4" xfId="8372"/>
    <cellStyle name="Normal 3 50" xfId="8375"/>
    <cellStyle name="Normal 3 51" xfId="8376"/>
    <cellStyle name="Normal 3 52" xfId="8377"/>
    <cellStyle name="Normal 3 53" xfId="8378"/>
    <cellStyle name="Normal 3 54" xfId="8379"/>
    <cellStyle name="Normal 3 55" xfId="8380"/>
    <cellStyle name="Normal 3 56" xfId="8381"/>
    <cellStyle name="Normal 3 57" xfId="8382"/>
    <cellStyle name="Normal 3 58" xfId="10615"/>
    <cellStyle name="Normal 3 59" xfId="10617"/>
    <cellStyle name="Normal 3 6" xfId="3089"/>
    <cellStyle name="Normal 3 6 2" xfId="4847"/>
    <cellStyle name="Normal 3 6 3" xfId="8383"/>
    <cellStyle name="Normal 3 60" xfId="13"/>
    <cellStyle name="Normal 3 7" xfId="3090"/>
    <cellStyle name="Normal 3 7 2" xfId="4848"/>
    <cellStyle name="Normal 3 7 3" xfId="8384"/>
    <cellStyle name="Normal 3 8" xfId="3091"/>
    <cellStyle name="Normal 3 8 2" xfId="5088"/>
    <cellStyle name="Normal 3 8 3" xfId="8385"/>
    <cellStyle name="Normal 3 9" xfId="3092"/>
    <cellStyle name="Normal 3 9 2" xfId="8387"/>
    <cellStyle name="Normal 3 9 3" xfId="8386"/>
    <cellStyle name="Normal 3_Comp_aut" xfId="3093"/>
    <cellStyle name="Normal 30" xfId="3094"/>
    <cellStyle name="Normal 30 2" xfId="3095"/>
    <cellStyle name="Normal 300" xfId="8388"/>
    <cellStyle name="Normal 301" xfId="8389"/>
    <cellStyle name="Normal 302" xfId="8390"/>
    <cellStyle name="Normal 303" xfId="8391"/>
    <cellStyle name="Normal 304" xfId="8392"/>
    <cellStyle name="Normal 305" xfId="8393"/>
    <cellStyle name="Normal 306" xfId="8394"/>
    <cellStyle name="Normal 307" xfId="8395"/>
    <cellStyle name="Normal 308" xfId="8396"/>
    <cellStyle name="Normal 309" xfId="8397"/>
    <cellStyle name="Normal 31" xfId="3096"/>
    <cellStyle name="Normal 31 2" xfId="3097"/>
    <cellStyle name="Normal 310" xfId="8398"/>
    <cellStyle name="Normal 311" xfId="8399"/>
    <cellStyle name="Normal 312" xfId="8400"/>
    <cellStyle name="Normal 313" xfId="8401"/>
    <cellStyle name="Normal 314" xfId="8402"/>
    <cellStyle name="Normal 315" xfId="8403"/>
    <cellStyle name="Normal 316" xfId="8404"/>
    <cellStyle name="Normal 317" xfId="8405"/>
    <cellStyle name="Normal 318" xfId="8406"/>
    <cellStyle name="Normal 319" xfId="8407"/>
    <cellStyle name="Normal 32" xfId="3098"/>
    <cellStyle name="Normal 32 10" xfId="3099"/>
    <cellStyle name="Normal 32 10 2" xfId="8409"/>
    <cellStyle name="Normal 32 11" xfId="3100"/>
    <cellStyle name="Normal 32 11 2" xfId="8410"/>
    <cellStyle name="Normal 32 12" xfId="8411"/>
    <cellStyle name="Normal 32 13" xfId="8408"/>
    <cellStyle name="Normal 32 2" xfId="3101"/>
    <cellStyle name="Normal 32 2 2" xfId="8413"/>
    <cellStyle name="Normal 32 2 3" xfId="8412"/>
    <cellStyle name="Normal 32 3" xfId="3102"/>
    <cellStyle name="Normal 32 3 2" xfId="8414"/>
    <cellStyle name="Normal 32 4" xfId="3103"/>
    <cellStyle name="Normal 32 4 2" xfId="8415"/>
    <cellStyle name="Normal 32 5" xfId="3104"/>
    <cellStyle name="Normal 32 5 2" xfId="8416"/>
    <cellStyle name="Normal 32 6" xfId="3105"/>
    <cellStyle name="Normal 32 6 2" xfId="8417"/>
    <cellStyle name="Normal 32 7" xfId="3106"/>
    <cellStyle name="Normal 32 7 2" xfId="8418"/>
    <cellStyle name="Normal 32 8" xfId="3107"/>
    <cellStyle name="Normal 32 8 2" xfId="8419"/>
    <cellStyle name="Normal 32 9" xfId="3108"/>
    <cellStyle name="Normal 32 9 2" xfId="8420"/>
    <cellStyle name="Normal 32_Readme" xfId="3109"/>
    <cellStyle name="Normal 320" xfId="8421"/>
    <cellStyle name="Normal 321" xfId="8422"/>
    <cellStyle name="Normal 322" xfId="8423"/>
    <cellStyle name="Normal 323" xfId="8424"/>
    <cellStyle name="Normal 324" xfId="8425"/>
    <cellStyle name="Normal 325" xfId="8426"/>
    <cellStyle name="Normal 326" xfId="8427"/>
    <cellStyle name="Normal 327" xfId="8428"/>
    <cellStyle name="Normal 328" xfId="8429"/>
    <cellStyle name="Normal 329" xfId="8430"/>
    <cellStyle name="Normal 33" xfId="3110"/>
    <cellStyle name="Normal 33 2" xfId="3111"/>
    <cellStyle name="Normal 33 2 2" xfId="8433"/>
    <cellStyle name="Normal 33 2 3" xfId="8432"/>
    <cellStyle name="Normal 33 3" xfId="3112"/>
    <cellStyle name="Normal 33 3 2" xfId="8434"/>
    <cellStyle name="Normal 33 4" xfId="8435"/>
    <cellStyle name="Normal 33 5" xfId="8431"/>
    <cellStyle name="Normal 330" xfId="6199"/>
    <cellStyle name="Normal 331" xfId="10361"/>
    <cellStyle name="Normal 332" xfId="10591"/>
    <cellStyle name="Normal 333" xfId="10593"/>
    <cellStyle name="Normal 334" xfId="10595"/>
    <cellStyle name="Normal 335" xfId="10597"/>
    <cellStyle name="Normal 336" xfId="10599"/>
    <cellStyle name="Normal 337" xfId="10601"/>
    <cellStyle name="Normal 338" xfId="10603"/>
    <cellStyle name="Normal 339" xfId="10605"/>
    <cellStyle name="Normal 34" xfId="3113"/>
    <cellStyle name="Normal 340" xfId="10607"/>
    <cellStyle name="Normal 341" xfId="10609"/>
    <cellStyle name="Normal 342" xfId="10610"/>
    <cellStyle name="Normal 343" xfId="10611"/>
    <cellStyle name="Normal 344" xfId="10612"/>
    <cellStyle name="Normal 345" xfId="10613"/>
    <cellStyle name="Normal 346" xfId="10614"/>
    <cellStyle name="Normal 347" xfId="2"/>
    <cellStyle name="Normal 348" xfId="10616"/>
    <cellStyle name="Normal 35" xfId="3114"/>
    <cellStyle name="Normal 35 2" xfId="8438"/>
    <cellStyle name="Normal 35 3" xfId="8437"/>
    <cellStyle name="Normal 352" xfId="6"/>
    <cellStyle name="Normal 354" xfId="9"/>
    <cellStyle name="Normal 36" xfId="3115"/>
    <cellStyle name="Normal 36 10" xfId="3116"/>
    <cellStyle name="Normal 36 10 2" xfId="8440"/>
    <cellStyle name="Normal 36 11" xfId="3117"/>
    <cellStyle name="Normal 36 11 2" xfId="8441"/>
    <cellStyle name="Normal 36 12" xfId="8442"/>
    <cellStyle name="Normal 36 13" xfId="8439"/>
    <cellStyle name="Normal 36 2" xfId="3118"/>
    <cellStyle name="Normal 36 2 2" xfId="8443"/>
    <cellStyle name="Normal 36 3" xfId="3119"/>
    <cellStyle name="Normal 36 3 2" xfId="8444"/>
    <cellStyle name="Normal 36 4" xfId="3120"/>
    <cellStyle name="Normal 36 4 2" xfId="8445"/>
    <cellStyle name="Normal 36 5" xfId="3121"/>
    <cellStyle name="Normal 36 5 2" xfId="8446"/>
    <cellStyle name="Normal 36 6" xfId="3122"/>
    <cellStyle name="Normal 36 6 2" xfId="8447"/>
    <cellStyle name="Normal 36 7" xfId="3123"/>
    <cellStyle name="Normal 36 7 2" xfId="8448"/>
    <cellStyle name="Normal 36 8" xfId="3124"/>
    <cellStyle name="Normal 36 8 2" xfId="8449"/>
    <cellStyle name="Normal 36 9" xfId="3125"/>
    <cellStyle name="Normal 36 9 2" xfId="8450"/>
    <cellStyle name="Normal 360" xfId="7"/>
    <cellStyle name="Normal 361" xfId="8"/>
    <cellStyle name="Normal 37" xfId="3126"/>
    <cellStyle name="Normal 37 2" xfId="8452"/>
    <cellStyle name="Normal 37 3" xfId="8451"/>
    <cellStyle name="Normal 38" xfId="3127"/>
    <cellStyle name="Normal 38 2" xfId="8454"/>
    <cellStyle name="Normal 38 3" xfId="8453"/>
    <cellStyle name="Normal 39" xfId="3128"/>
    <cellStyle name="Normal 4" xfId="14"/>
    <cellStyle name="Normal 4 10" xfId="3129"/>
    <cellStyle name="Normal 4 10 2" xfId="8455"/>
    <cellStyle name="Normal 4 11" xfId="3130"/>
    <cellStyle name="Normal 4 11 2" xfId="8456"/>
    <cellStyle name="Normal 4 12" xfId="3131"/>
    <cellStyle name="Normal 4 12 2" xfId="8457"/>
    <cellStyle name="Normal 4 13" xfId="3132"/>
    <cellStyle name="Normal 4 13 2" xfId="8458"/>
    <cellStyle name="Normal 4 14" xfId="8459"/>
    <cellStyle name="Normal 4 2" xfId="360"/>
    <cellStyle name="Normal 4 2 2" xfId="361"/>
    <cellStyle name="Normal 4 2 2 2" xfId="3133"/>
    <cellStyle name="Normal 4 2 2 2 2" xfId="8461"/>
    <cellStyle name="Normal 4 2 2 2 3" xfId="8460"/>
    <cellStyle name="Normal 4 2 2 3" xfId="3134"/>
    <cellStyle name="Normal 4 2 2 3 2" xfId="8463"/>
    <cellStyle name="Normal 4 2 2 3 3" xfId="8462"/>
    <cellStyle name="Normal 4 2 2 4" xfId="3135"/>
    <cellStyle name="Normal 4 2 2 4 2" xfId="8464"/>
    <cellStyle name="Normal 4 2 2 5" xfId="3136"/>
    <cellStyle name="Normal 4 2 2 5 2" xfId="8465"/>
    <cellStyle name="Normal 4 2 2 6" xfId="3137"/>
    <cellStyle name="Normal 4 2 2 6 2" xfId="8466"/>
    <cellStyle name="Normal 4 2 2 7" xfId="8467"/>
    <cellStyle name="Normal 4 2 3" xfId="3138"/>
    <cellStyle name="Normal 4 2 3 2" xfId="4849"/>
    <cellStyle name="Normal 4 2 3 3" xfId="8468"/>
    <cellStyle name="Normal 4 2 4" xfId="3139"/>
    <cellStyle name="Normal 4 2 4 2" xfId="4850"/>
    <cellStyle name="Normal 4 2 4 3" xfId="8469"/>
    <cellStyle name="Normal 4 2 5" xfId="3140"/>
    <cellStyle name="Normal 4 2 5 2" xfId="4851"/>
    <cellStyle name="Normal 4 2 5 3" xfId="8471"/>
    <cellStyle name="Normal 4 2 6" xfId="3141"/>
    <cellStyle name="Normal 4 2 6 2" xfId="5089"/>
    <cellStyle name="Normal 4 2 7" xfId="8474"/>
    <cellStyle name="Normal 4 2 8" xfId="8475"/>
    <cellStyle name="Normal 4 3" xfId="362"/>
    <cellStyle name="Normal 4 3 2" xfId="363"/>
    <cellStyle name="Normal 4 3 2 2" xfId="3142"/>
    <cellStyle name="Normal 4 3 2 2 2" xfId="8478"/>
    <cellStyle name="Normal 4 3 2 3" xfId="8477"/>
    <cellStyle name="Normal 4 3 3" xfId="3143"/>
    <cellStyle name="Normal 4 3 3 2" xfId="5090"/>
    <cellStyle name="Normal 4 3 3 3" xfId="5741"/>
    <cellStyle name="Normal 4 3 3 4" xfId="8479"/>
    <cellStyle name="Normal 4 4" xfId="790"/>
    <cellStyle name="Normal 4 4 2" xfId="791"/>
    <cellStyle name="Normal 4 4 2 2" xfId="3144"/>
    <cellStyle name="Normal 4 4 2 2 2" xfId="5921"/>
    <cellStyle name="Normal 4 4 2 3" xfId="4852"/>
    <cellStyle name="Normal 4 4 2 3 2" xfId="5922"/>
    <cellStyle name="Normal 4 4 2 4" xfId="5923"/>
    <cellStyle name="Normal 4 4 2 4 2" xfId="8484"/>
    <cellStyle name="Normal 4 4 2 5" xfId="8485"/>
    <cellStyle name="Normal 4 4 3" xfId="5924"/>
    <cellStyle name="Normal 4 4 3 2" xfId="8486"/>
    <cellStyle name="Normal 4 4 4" xfId="8487"/>
    <cellStyle name="Normal 4 5" xfId="792"/>
    <cellStyle name="Normal 4 5 2" xfId="3146"/>
    <cellStyle name="Normal 4 5 2 2" xfId="5925"/>
    <cellStyle name="Normal 4 5 2 2 2" xfId="8490"/>
    <cellStyle name="Normal 4 5 2 3" xfId="8489"/>
    <cellStyle name="Normal 4 5 3" xfId="3145"/>
    <cellStyle name="Normal 4 5 3 2" xfId="5932"/>
    <cellStyle name="Normal 4 5 3 3" xfId="8491"/>
    <cellStyle name="Normal 4 5 4" xfId="4853"/>
    <cellStyle name="Normal 4 5 4 2" xfId="5933"/>
    <cellStyle name="Normal 4 5 4 3" xfId="8492"/>
    <cellStyle name="Normal 4 5 5" xfId="8493"/>
    <cellStyle name="Normal 4 5 6" xfId="8488"/>
    <cellStyle name="Normal 4 6" xfId="3147"/>
    <cellStyle name="Normal 4 6 2" xfId="4854"/>
    <cellStyle name="Normal 4 7" xfId="3148"/>
    <cellStyle name="Normal 4 7 2" xfId="4855"/>
    <cellStyle name="Normal 4 8" xfId="3149"/>
    <cellStyle name="Normal 4 8 2" xfId="8499"/>
    <cellStyle name="Normal 4 9" xfId="3150"/>
    <cellStyle name="Normal 4 9 2" xfId="8500"/>
    <cellStyle name="Normal 4_Comp_aut" xfId="3151"/>
    <cellStyle name="Normal 40" xfId="3152"/>
    <cellStyle name="Normal 40 2" xfId="8502"/>
    <cellStyle name="Normal 40 3" xfId="8501"/>
    <cellStyle name="Normal 41" xfId="3153"/>
    <cellStyle name="Normal 41 2" xfId="3154"/>
    <cellStyle name="Normal 41 2 2" xfId="8504"/>
    <cellStyle name="Normal 41 3" xfId="3155"/>
    <cellStyle name="Normal 41 3 2" xfId="8505"/>
    <cellStyle name="Normal 41 4" xfId="3156"/>
    <cellStyle name="Normal 41 4 2" xfId="8506"/>
    <cellStyle name="Normal 41 5" xfId="3157"/>
    <cellStyle name="Normal 41 5 2" xfId="8507"/>
    <cellStyle name="Normal 41 6" xfId="3158"/>
    <cellStyle name="Normal 41 6 2" xfId="8508"/>
    <cellStyle name="Normal 41 7" xfId="3159"/>
    <cellStyle name="Normal 41 7 2" xfId="8509"/>
    <cellStyle name="Normal 41 8" xfId="8510"/>
    <cellStyle name="Normal 41 9" xfId="8503"/>
    <cellStyle name="Normal 42" xfId="3160"/>
    <cellStyle name="Normal 42 2" xfId="8512"/>
    <cellStyle name="Normal 42 3" xfId="8511"/>
    <cellStyle name="Normal 43" xfId="3161"/>
    <cellStyle name="Normal 43 2" xfId="8514"/>
    <cellStyle name="Normal 43 3" xfId="8513"/>
    <cellStyle name="Normal 44" xfId="3162"/>
    <cellStyle name="Normal 44 2" xfId="8516"/>
    <cellStyle name="Normal 44 3" xfId="8515"/>
    <cellStyle name="Normal 45" xfId="3163"/>
    <cellStyle name="Normal 45 2" xfId="3164"/>
    <cellStyle name="Normal 45 2 2" xfId="8518"/>
    <cellStyle name="Normal 45 3" xfId="8519"/>
    <cellStyle name="Normal 45 4" xfId="8517"/>
    <cellStyle name="Normal 46" xfId="3165"/>
    <cellStyle name="Normal 47" xfId="3166"/>
    <cellStyle name="Normal 48" xfId="3167"/>
    <cellStyle name="Normal 49" xfId="3168"/>
    <cellStyle name="Normal 5" xfId="364"/>
    <cellStyle name="Normal 5 2" xfId="365"/>
    <cellStyle name="Normal 5 2 2" xfId="366"/>
    <cellStyle name="Normal 5 2 2 2" xfId="796"/>
    <cellStyle name="Normal 5 2 2 2 2" xfId="5941"/>
    <cellStyle name="Normal 5 2 2 2 2 2" xfId="8528"/>
    <cellStyle name="Normal 5 2 2 2 3" xfId="8527"/>
    <cellStyle name="Normal 5 2 2 3" xfId="5942"/>
    <cellStyle name="Normal 5 2 2 3 2" xfId="8529"/>
    <cellStyle name="Normal 5 2 2 4" xfId="8526"/>
    <cellStyle name="Normal 5 2 3" xfId="797"/>
    <cellStyle name="Normal 5 2 3 2" xfId="798"/>
    <cellStyle name="Normal 5 2 3 2 2" xfId="5943"/>
    <cellStyle name="Normal 5 2 3 2 2 2" xfId="8532"/>
    <cellStyle name="Normal 5 2 3 2 3" xfId="8531"/>
    <cellStyle name="Normal 5 2 3 3" xfId="5950"/>
    <cellStyle name="Normal 5 2 3 3 2" xfId="8533"/>
    <cellStyle name="Normal 5 2 3 4" xfId="8530"/>
    <cellStyle name="Normal 5 2 4" xfId="799"/>
    <cellStyle name="Normal 5 2 4 2" xfId="4856"/>
    <cellStyle name="Normal 5 2 4 2 2" xfId="8535"/>
    <cellStyle name="Normal 5 2 4 3" xfId="5951"/>
    <cellStyle name="Normal 5 2 4 3 2" xfId="8536"/>
    <cellStyle name="Normal 5 2 4 4" xfId="5952"/>
    <cellStyle name="Normal 5 2 4 4 2" xfId="8537"/>
    <cellStyle name="Normal 5 2 4 5" xfId="8534"/>
    <cellStyle name="Normal 5 2 5" xfId="794"/>
    <cellStyle name="Normal 5 2 6" xfId="8539"/>
    <cellStyle name="Normal 5 3" xfId="367"/>
    <cellStyle name="Normal 5 3 2" xfId="8540"/>
    <cellStyle name="Normal 5 4" xfId="368"/>
    <cellStyle name="Normal 5 4 2" xfId="723"/>
    <cellStyle name="Normal 5 4 3" xfId="4671"/>
    <cellStyle name="Normal 5 4 4" xfId="5092"/>
    <cellStyle name="Normal 5 4 5" xfId="5752"/>
    <cellStyle name="Normal 5 4 6" xfId="8541"/>
    <cellStyle name="Normal 5 5" xfId="369"/>
    <cellStyle name="Normal 5 5 2" xfId="8542"/>
    <cellStyle name="Normal 5 6" xfId="3169"/>
    <cellStyle name="Normal 5 6 2" xfId="4857"/>
    <cellStyle name="Normal 5 6 3" xfId="5795"/>
    <cellStyle name="Normal 5 6 3 2" xfId="5961"/>
    <cellStyle name="Normal 5 6 3 3" xfId="5960"/>
    <cellStyle name="Normal 5 7" xfId="4668"/>
    <cellStyle name="Normal 5 7 2" xfId="5093"/>
    <cellStyle name="Normal 5 7 3" xfId="8543"/>
    <cellStyle name="Normal 5 8" xfId="5091"/>
    <cellStyle name="Normal 5 9" xfId="5748"/>
    <cellStyle name="Normal 50" xfId="3170"/>
    <cellStyle name="Normal 50 2" xfId="8544"/>
    <cellStyle name="Normal 51" xfId="3171"/>
    <cellStyle name="Normal 51 2" xfId="8545"/>
    <cellStyle name="Normal 52" xfId="3172"/>
    <cellStyle name="Normal 52 2" xfId="8546"/>
    <cellStyle name="Normal 53" xfId="3173"/>
    <cellStyle name="Normal 53 2" xfId="8547"/>
    <cellStyle name="Normal 54" xfId="3174"/>
    <cellStyle name="Normal 54 2" xfId="8548"/>
    <cellStyle name="Normal 55" xfId="3175"/>
    <cellStyle name="Normal 56" xfId="3176"/>
    <cellStyle name="Normal 57" xfId="3177"/>
    <cellStyle name="Normal 58" xfId="3178"/>
    <cellStyle name="Normal 58 2" xfId="8550"/>
    <cellStyle name="Normal 58 3" xfId="8549"/>
    <cellStyle name="Normal 59" xfId="3179"/>
    <cellStyle name="Normal 59 2" xfId="8552"/>
    <cellStyle name="Normal 59 3" xfId="8551"/>
    <cellStyle name="Normal 6" xfId="370"/>
    <cellStyle name="Normal 6 2" xfId="371"/>
    <cellStyle name="Normal 6 2 2" xfId="372"/>
    <cellStyle name="Normal 6 2 2 2" xfId="727"/>
    <cellStyle name="Normal 6 2 2 2 2" xfId="4858"/>
    <cellStyle name="Normal 6 2 2 2 3" xfId="5095"/>
    <cellStyle name="Normal 6 2 2 2 4" xfId="5759"/>
    <cellStyle name="Normal 6 2 2 2 5" xfId="8555"/>
    <cellStyle name="Normal 6 2 2 3" xfId="4674"/>
    <cellStyle name="Normal 6 2 2 4" xfId="5094"/>
    <cellStyle name="Normal 6 2 2 5" xfId="5758"/>
    <cellStyle name="Normal 6 2 2 6" xfId="8554"/>
    <cellStyle name="Normal 6 2 3" xfId="373"/>
    <cellStyle name="Normal 6 2 4" xfId="374"/>
    <cellStyle name="Normal 6 2 4 2" xfId="729"/>
    <cellStyle name="Normal 6 2 4 3" xfId="4676"/>
    <cellStyle name="Normal 6 2 4 4" xfId="5096"/>
    <cellStyle name="Normal 6 2 4 5" xfId="5761"/>
    <cellStyle name="Normal 6 2 4 6" xfId="8556"/>
    <cellStyle name="Normal 6 2 5" xfId="820"/>
    <cellStyle name="Normal 6 2 5 2" xfId="821"/>
    <cellStyle name="Normal 6 2 5 2 2" xfId="5978"/>
    <cellStyle name="Normal 6 2 5 2 2 2" xfId="8559"/>
    <cellStyle name="Normal 6 2 5 2 3" xfId="8558"/>
    <cellStyle name="Normal 6 2 5 3" xfId="5979"/>
    <cellStyle name="Normal 6 2 5 3 2" xfId="8560"/>
    <cellStyle name="Normal 6 2 5 4" xfId="8557"/>
    <cellStyle name="Normal 6 2 6" xfId="822"/>
    <cellStyle name="Normal 6 2 6 2" xfId="3180"/>
    <cellStyle name="Normal 6 2 6 2 2" xfId="8562"/>
    <cellStyle name="Normal 6 2 6 3" xfId="5980"/>
    <cellStyle name="Normal 6 2 6 3 2" xfId="8563"/>
    <cellStyle name="Normal 6 2 6 4" xfId="5981"/>
    <cellStyle name="Normal 6 2 6 4 2" xfId="8564"/>
    <cellStyle name="Normal 6 2 6 5" xfId="8561"/>
    <cellStyle name="Normal 6 3" xfId="375"/>
    <cellStyle name="Normal 6 3 2" xfId="730"/>
    <cellStyle name="Normal 6 3 2 2" xfId="3181"/>
    <cellStyle name="Normal 6 3 3" xfId="4678"/>
    <cellStyle name="Normal 6 3 3 2" xfId="8565"/>
    <cellStyle name="Normal 6 3 4" xfId="5097"/>
    <cellStyle name="Normal 6 3 5" xfId="5764"/>
    <cellStyle name="Normal 6 4" xfId="4859"/>
    <cellStyle name="Normal 6 4 2" xfId="5098"/>
    <cellStyle name="Normal 6 4 2 2" xfId="8567"/>
    <cellStyle name="Normal 6 4 3" xfId="5766"/>
    <cellStyle name="Normal 6 4 3 2" xfId="8568"/>
    <cellStyle name="Normal 6 4 4" xfId="8566"/>
    <cellStyle name="Normal 6 5" xfId="4860"/>
    <cellStyle name="Normal 6 5 2" xfId="8569"/>
    <cellStyle name="Normal 6 5 3" xfId="8570"/>
    <cellStyle name="Normal 6 6" xfId="4861"/>
    <cellStyle name="Normal 6 6 2" xfId="8571"/>
    <cellStyle name="Normal 6 7" xfId="5099"/>
    <cellStyle name="Normal 60" xfId="3182"/>
    <cellStyle name="Normal 61" xfId="3183"/>
    <cellStyle name="Normal 62" xfId="3184"/>
    <cellStyle name="Normal 63" xfId="3185"/>
    <cellStyle name="Normal 64" xfId="3186"/>
    <cellStyle name="Normal 65" xfId="3187"/>
    <cellStyle name="Normal 66" xfId="3188"/>
    <cellStyle name="Normal 67" xfId="4070"/>
    <cellStyle name="Normal 67 2" xfId="8577"/>
    <cellStyle name="Normal 68" xfId="4371"/>
    <cellStyle name="Normal 68 2" xfId="8578"/>
    <cellStyle name="Normal 69" xfId="4372"/>
    <cellStyle name="Normal 69 2" xfId="8579"/>
    <cellStyle name="Normal 7" xfId="376"/>
    <cellStyle name="Normal 7 2" xfId="3189"/>
    <cellStyle name="Normal 7 2 2" xfId="8582"/>
    <cellStyle name="Normal 7 2 3" xfId="8583"/>
    <cellStyle name="Normal 7 3" xfId="3190"/>
    <cellStyle name="Normal 7 3 2" xfId="5100"/>
    <cellStyle name="Normal 7 3 3" xfId="5770"/>
    <cellStyle name="Normal 7 3 4" xfId="8584"/>
    <cellStyle name="Normal 7 4" xfId="8585"/>
    <cellStyle name="Normal 70" xfId="4373"/>
    <cellStyle name="Normal 70 2" xfId="8586"/>
    <cellStyle name="Normal 71" xfId="4374"/>
    <cellStyle name="Normal 71 2" xfId="8587"/>
    <cellStyle name="Normal 72" xfId="4337"/>
    <cellStyle name="Normal 72 2" xfId="8588"/>
    <cellStyle name="Normal 73" xfId="4338"/>
    <cellStyle name="Normal 73 2" xfId="8589"/>
    <cellStyle name="Normal 74" xfId="4339"/>
    <cellStyle name="Normal 74 2" xfId="8590"/>
    <cellStyle name="Normal 75" xfId="4340"/>
    <cellStyle name="Normal 75 2" xfId="8591"/>
    <cellStyle name="Normal 76" xfId="4344"/>
    <cellStyle name="Normal 76 2" xfId="8593"/>
    <cellStyle name="Normal 76 3" xfId="8592"/>
    <cellStyle name="Normal 77" xfId="4375"/>
    <cellStyle name="Normal 77 2" xfId="8594"/>
    <cellStyle name="Normal 78" xfId="4737"/>
    <cellStyle name="Normal 78 2" xfId="8595"/>
    <cellStyle name="Normal 79" xfId="4746"/>
    <cellStyle name="Normal 79 2" xfId="8596"/>
    <cellStyle name="Normal 8" xfId="377"/>
    <cellStyle name="Normal 8 2" xfId="3191"/>
    <cellStyle name="Normal 8 2 2" xfId="5812"/>
    <cellStyle name="Normal 8 2 2 2" xfId="6000"/>
    <cellStyle name="Normal 8 2 3" xfId="6001"/>
    <cellStyle name="Normal 8 2 3 2" xfId="6002"/>
    <cellStyle name="Normal 8 2 4" xfId="6003"/>
    <cellStyle name="Normal 8 2 5" xfId="8603"/>
    <cellStyle name="Normal 8 3" xfId="3192"/>
    <cellStyle name="Normal 8 4" xfId="8605"/>
    <cellStyle name="Normal 80" xfId="4752"/>
    <cellStyle name="Normal 80 2" xfId="8606"/>
    <cellStyle name="Normal 81" xfId="4756"/>
    <cellStyle name="Normal 81 2" xfId="8607"/>
    <cellStyle name="Normal 82" xfId="4762"/>
    <cellStyle name="Normal 82 2" xfId="8608"/>
    <cellStyle name="Normal 83" xfId="4766"/>
    <cellStyle name="Normal 83 2" xfId="8609"/>
    <cellStyle name="Normal 84" xfId="4772"/>
    <cellStyle name="Normal 84 2" xfId="8610"/>
    <cellStyle name="Normal 85" xfId="4775"/>
    <cellStyle name="Normal 85 2" xfId="8611"/>
    <cellStyle name="Normal 86" xfId="4781"/>
    <cellStyle name="Normal 86 2" xfId="8612"/>
    <cellStyle name="Normal 87" xfId="4784"/>
    <cellStyle name="Normal 87 2" xfId="8613"/>
    <cellStyle name="Normal 88" xfId="4787"/>
    <cellStyle name="Normal 88 2" xfId="8614"/>
    <cellStyle name="Normal 89" xfId="4791"/>
    <cellStyle name="Normal 89 2" xfId="8615"/>
    <cellStyle name="Normal 9" xfId="378"/>
    <cellStyle name="Normal 9 2" xfId="3193"/>
    <cellStyle name="Normal 9 2 2" xfId="4862"/>
    <cellStyle name="Normal 9 2 2 2" xfId="8616"/>
    <cellStyle name="Normal 9 3" xfId="3194"/>
    <cellStyle name="Normal 9 3 2" xfId="8617"/>
    <cellStyle name="Normal 9 4" xfId="8618"/>
    <cellStyle name="Normal 90" xfId="4796"/>
    <cellStyle name="Normal 90 2" xfId="8620"/>
    <cellStyle name="Normal 90 3" xfId="8619"/>
    <cellStyle name="Normal 91" xfId="4799"/>
    <cellStyle name="Normal 91 2" xfId="8621"/>
    <cellStyle name="Normal 92" xfId="4805"/>
    <cellStyle name="Normal 92 2" xfId="8622"/>
    <cellStyle name="Normal 93" xfId="4807"/>
    <cellStyle name="Normal 93 2" xfId="8623"/>
    <cellStyle name="Normal 94" xfId="4808"/>
    <cellStyle name="Normal 94 2" xfId="8624"/>
    <cellStyle name="Normal 95" xfId="4812"/>
    <cellStyle name="Normal 95 2" xfId="8625"/>
    <cellStyle name="Normal 96" xfId="4816"/>
    <cellStyle name="Normal 96 2" xfId="8626"/>
    <cellStyle name="Normal 97" xfId="4901"/>
    <cellStyle name="Normal 97 2" xfId="8627"/>
    <cellStyle name="Normal 98" xfId="4910"/>
    <cellStyle name="Normal 99" xfId="4911"/>
    <cellStyle name="Normal2" xfId="3195"/>
    <cellStyle name="Normal2 2" xfId="8628"/>
    <cellStyle name="Normale_dati" xfId="3196"/>
    <cellStyle name="normální_Graf III.3_ZOI_IV_2008_III_2" xfId="3"/>
    <cellStyle name="Normalny_Arkusz1" xfId="3197"/>
    <cellStyle name="normleftborder" xfId="3198"/>
    <cellStyle name="normleftborder 2" xfId="8629"/>
    <cellStyle name="Nota" xfId="3199"/>
    <cellStyle name="Nota 2" xfId="8630"/>
    <cellStyle name="Notas" xfId="3200"/>
    <cellStyle name="Notas 2" xfId="8631"/>
    <cellStyle name="Note" xfId="10633" builtinId="10" customBuiltin="1"/>
    <cellStyle name="Note 10" xfId="8633"/>
    <cellStyle name="Note 11" xfId="8634"/>
    <cellStyle name="Note 12" xfId="8635"/>
    <cellStyle name="Note 13" xfId="8636"/>
    <cellStyle name="Note 14" xfId="8637"/>
    <cellStyle name="Note 15" xfId="8638"/>
    <cellStyle name="Note 16" xfId="8639"/>
    <cellStyle name="Note 17" xfId="8640"/>
    <cellStyle name="Note 18" xfId="8641"/>
    <cellStyle name="Note 19" xfId="8642"/>
    <cellStyle name="Note 2" xfId="379"/>
    <cellStyle name="Note 2 10" xfId="8644"/>
    <cellStyle name="Note 2 11" xfId="8645"/>
    <cellStyle name="Note 2 12" xfId="8646"/>
    <cellStyle name="Note 2 13" xfId="8647"/>
    <cellStyle name="Note 2 14" xfId="8648"/>
    <cellStyle name="Note 2 15" xfId="8649"/>
    <cellStyle name="Note 2 16" xfId="8650"/>
    <cellStyle name="Note 2 17" xfId="8651"/>
    <cellStyle name="Note 2 18" xfId="8652"/>
    <cellStyle name="Note 2 19" xfId="8653"/>
    <cellStyle name="Note 2 2" xfId="380"/>
    <cellStyle name="Note 2 2 2" xfId="381"/>
    <cellStyle name="Note 2 2 2 2" xfId="3201"/>
    <cellStyle name="Note 2 2 2 2 2" xfId="8657"/>
    <cellStyle name="Note 2 2 2 2 3" xfId="8656"/>
    <cellStyle name="Note 2 2 2 3" xfId="8658"/>
    <cellStyle name="Note 2 2 2 4" xfId="8655"/>
    <cellStyle name="Note 2 2 3" xfId="4863"/>
    <cellStyle name="Note 2 2 3 2" xfId="8660"/>
    <cellStyle name="Note 2 2 3 3" xfId="8661"/>
    <cellStyle name="Note 2 2 3 4" xfId="8659"/>
    <cellStyle name="Note 2 2 4" xfId="4864"/>
    <cellStyle name="Note 2 2 4 2" xfId="8663"/>
    <cellStyle name="Note 2 2 4 3" xfId="8664"/>
    <cellStyle name="Note 2 2 4 4" xfId="8662"/>
    <cellStyle name="Note 2 2 5" xfId="4865"/>
    <cellStyle name="Note 2 2 5 2" xfId="8665"/>
    <cellStyle name="Note 2 2 6" xfId="5102"/>
    <cellStyle name="Note 2 2 6 2" xfId="8666"/>
    <cellStyle name="Note 2 2 7" xfId="8667"/>
    <cellStyle name="Note 2 2 8" xfId="8654"/>
    <cellStyle name="Note 2 20" xfId="8668"/>
    <cellStyle name="Note 2 21" xfId="8669"/>
    <cellStyle name="Note 2 22" xfId="8670"/>
    <cellStyle name="Note 2 23" xfId="8671"/>
    <cellStyle name="Note 2 24" xfId="8672"/>
    <cellStyle name="Note 2 25" xfId="8673"/>
    <cellStyle name="Note 2 26" xfId="8674"/>
    <cellStyle name="Note 2 27" xfId="8675"/>
    <cellStyle name="Note 2 28" xfId="8676"/>
    <cellStyle name="Note 2 29" xfId="8677"/>
    <cellStyle name="Note 2 3" xfId="382"/>
    <cellStyle name="Note 2 3 2" xfId="383"/>
    <cellStyle name="Note 2 3 2 2" xfId="8680"/>
    <cellStyle name="Note 2 3 2 3" xfId="8679"/>
    <cellStyle name="Note 2 3 3" xfId="384"/>
    <cellStyle name="Note 2 3 3 2" xfId="8682"/>
    <cellStyle name="Note 2 3 3 3" xfId="8681"/>
    <cellStyle name="Note 2 3 4" xfId="3202"/>
    <cellStyle name="Note 2 3 4 2" xfId="8683"/>
    <cellStyle name="Note 2 3 5" xfId="8684"/>
    <cellStyle name="Note 2 3 6" xfId="8678"/>
    <cellStyle name="Note 2 30" xfId="8685"/>
    <cellStyle name="Note 2 31" xfId="8686"/>
    <cellStyle name="Note 2 32" xfId="8687"/>
    <cellStyle name="Note 2 33" xfId="8688"/>
    <cellStyle name="Note 2 34" xfId="8689"/>
    <cellStyle name="Note 2 35" xfId="8690"/>
    <cellStyle name="Note 2 36" xfId="8691"/>
    <cellStyle name="Note 2 37" xfId="8692"/>
    <cellStyle name="Note 2 38" xfId="8693"/>
    <cellStyle name="Note 2 39" xfId="8694"/>
    <cellStyle name="Note 2 4" xfId="834"/>
    <cellStyle name="Note 2 4 2" xfId="3203"/>
    <cellStyle name="Note 2 4 2 2" xfId="4866"/>
    <cellStyle name="Note 2 4 2 2 2" xfId="8697"/>
    <cellStyle name="Note 2 4 2 3" xfId="8696"/>
    <cellStyle name="Note 2 4 3" xfId="5103"/>
    <cellStyle name="Note 2 4 3 2" xfId="8698"/>
    <cellStyle name="Note 2 4 4" xfId="8699"/>
    <cellStyle name="Note 2 4 5" xfId="8695"/>
    <cellStyle name="Note 2 40" xfId="8700"/>
    <cellStyle name="Note 2 41" xfId="8701"/>
    <cellStyle name="Note 2 42" xfId="8702"/>
    <cellStyle name="Note 2 43" xfId="8703"/>
    <cellStyle name="Note 2 44" xfId="8704"/>
    <cellStyle name="Note 2 45" xfId="8705"/>
    <cellStyle name="Note 2 46" xfId="8706"/>
    <cellStyle name="Note 2 47" xfId="8707"/>
    <cellStyle name="Note 2 48" xfId="8708"/>
    <cellStyle name="Note 2 49" xfId="8709"/>
    <cellStyle name="Note 2 5" xfId="4867"/>
    <cellStyle name="Note 2 5 2" xfId="8711"/>
    <cellStyle name="Note 2 5 3" xfId="8712"/>
    <cellStyle name="Note 2 5 4" xfId="8710"/>
    <cellStyle name="Note 2 50" xfId="8713"/>
    <cellStyle name="Note 2 51" xfId="8714"/>
    <cellStyle name="Note 2 52" xfId="8715"/>
    <cellStyle name="Note 2 53" xfId="8716"/>
    <cellStyle name="Note 2 54" xfId="8717"/>
    <cellStyle name="Note 2 55" xfId="8718"/>
    <cellStyle name="Note 2 56" xfId="8643"/>
    <cellStyle name="Note 2 6" xfId="4868"/>
    <cellStyle name="Note 2 6 2" xfId="5104"/>
    <cellStyle name="Note 2 6 2 2" xfId="8720"/>
    <cellStyle name="Note 2 6 3" xfId="5782"/>
    <cellStyle name="Note 2 6 4" xfId="8719"/>
    <cellStyle name="Note 2 7" xfId="4869"/>
    <cellStyle name="Note 2 7 2" xfId="8722"/>
    <cellStyle name="Note 2 7 3" xfId="8721"/>
    <cellStyle name="Note 2 8" xfId="4870"/>
    <cellStyle name="Note 2 8 2" xfId="8724"/>
    <cellStyle name="Note 2 8 3" xfId="8723"/>
    <cellStyle name="Note 2 9" xfId="5105"/>
    <cellStyle name="Note 2 9 2" xfId="8726"/>
    <cellStyle name="Note 2 9 3" xfId="8725"/>
    <cellStyle name="Note 20" xfId="8727"/>
    <cellStyle name="Note 21" xfId="8728"/>
    <cellStyle name="Note 22" xfId="8729"/>
    <cellStyle name="Note 23" xfId="8730"/>
    <cellStyle name="Note 24" xfId="8731"/>
    <cellStyle name="Note 25" xfId="8732"/>
    <cellStyle name="Note 26" xfId="8733"/>
    <cellStyle name="Note 27" xfId="8632"/>
    <cellStyle name="Note 3" xfId="385"/>
    <cellStyle name="Note 3 2" xfId="386"/>
    <cellStyle name="Note 3 2 2" xfId="3204"/>
    <cellStyle name="Note 3 2 2 2" xfId="4871"/>
    <cellStyle name="Note 3 2 2 2 2" xfId="8737"/>
    <cellStyle name="Note 3 2 2 3" xfId="8738"/>
    <cellStyle name="Note 3 2 2 4" xfId="8736"/>
    <cellStyle name="Note 3 2 3" xfId="5106"/>
    <cellStyle name="Note 3 2 3 2" xfId="5789"/>
    <cellStyle name="Note 3 2 3 2 2" xfId="8740"/>
    <cellStyle name="Note 3 2 3 3" xfId="8739"/>
    <cellStyle name="Note 3 2 4" xfId="8741"/>
    <cellStyle name="Note 3 2 5" xfId="8742"/>
    <cellStyle name="Note 3 2 6" xfId="8743"/>
    <cellStyle name="Note 3 2 7" xfId="8735"/>
    <cellStyle name="Note 3 3" xfId="3205"/>
    <cellStyle name="Note 3 3 2" xfId="8745"/>
    <cellStyle name="Note 3 3 3" xfId="8746"/>
    <cellStyle name="Note 3 3 4" xfId="8744"/>
    <cellStyle name="Note 3 4" xfId="8747"/>
    <cellStyle name="Note 3 4 2" xfId="8748"/>
    <cellStyle name="Note 3 5" xfId="8749"/>
    <cellStyle name="Note 3 6" xfId="8750"/>
    <cellStyle name="Note 3 7" xfId="8734"/>
    <cellStyle name="Note 4" xfId="387"/>
    <cellStyle name="Note 4 2" xfId="3206"/>
    <cellStyle name="Note 4 2 2" xfId="4872"/>
    <cellStyle name="Note 4 2 2 2" xfId="8753"/>
    <cellStyle name="Note 4 2 3" xfId="8754"/>
    <cellStyle name="Note 4 2 4" xfId="8752"/>
    <cellStyle name="Note 4 3" xfId="5107"/>
    <cellStyle name="Note 4 3 2" xfId="8756"/>
    <cellStyle name="Note 4 3 3" xfId="8755"/>
    <cellStyle name="Note 4 4" xfId="8757"/>
    <cellStyle name="Note 4 5" xfId="8751"/>
    <cellStyle name="Note 5" xfId="827"/>
    <cellStyle name="Note 5 2" xfId="3207"/>
    <cellStyle name="Note 5 2 2" xfId="6043"/>
    <cellStyle name="Note 5 2 2 2" xfId="8760"/>
    <cellStyle name="Note 5 2 3" xfId="8759"/>
    <cellStyle name="Note 5 3" xfId="4873"/>
    <cellStyle name="Note 5 3 2" xfId="6044"/>
    <cellStyle name="Note 5 3 2 2" xfId="8762"/>
    <cellStyle name="Note 5 3 3" xfId="8761"/>
    <cellStyle name="Note 5 4" xfId="6045"/>
    <cellStyle name="Note 5 4 2" xfId="8763"/>
    <cellStyle name="Note 5 5" xfId="8764"/>
    <cellStyle name="Note 5 6" xfId="8758"/>
    <cellStyle name="Note 6" xfId="4680"/>
    <cellStyle name="Note 6 2" xfId="5108"/>
    <cellStyle name="Note 6 2 2" xfId="8767"/>
    <cellStyle name="Note 6 2 3" xfId="8766"/>
    <cellStyle name="Note 6 3" xfId="5837"/>
    <cellStyle name="Note 6 3 2" xfId="6047"/>
    <cellStyle name="Note 6 3 2 2" xfId="8769"/>
    <cellStyle name="Note 6 3 3" xfId="6046"/>
    <cellStyle name="Note 6 3 4" xfId="8768"/>
    <cellStyle name="Note 6 4" xfId="6048"/>
    <cellStyle name="Note 6 4 2" xfId="8770"/>
    <cellStyle name="Note 6 5" xfId="8771"/>
    <cellStyle name="Note 6 6" xfId="8765"/>
    <cellStyle name="Note 7" xfId="5101"/>
    <cellStyle name="Note 7 2" xfId="6050"/>
    <cellStyle name="Note 7 2 2" xfId="8773"/>
    <cellStyle name="Note 7 3" xfId="6049"/>
    <cellStyle name="Note 7 3 2" xfId="8774"/>
    <cellStyle name="Note 7 4" xfId="8772"/>
    <cellStyle name="Note 8" xfId="8775"/>
    <cellStyle name="Note 9" xfId="8776"/>
    <cellStyle name="Notes" xfId="388"/>
    <cellStyle name="Notes 2" xfId="8778"/>
    <cellStyle name="Notes 3" xfId="8777"/>
    <cellStyle name="Notiz" xfId="389"/>
    <cellStyle name="Notiz 2" xfId="390"/>
    <cellStyle name="Notiz 2 2" xfId="8780"/>
    <cellStyle name="Notiz 3" xfId="839"/>
    <cellStyle name="Notiz 3 2" xfId="5110"/>
    <cellStyle name="Notiz 3 2 2" xfId="8782"/>
    <cellStyle name="Notiz 3 3" xfId="5839"/>
    <cellStyle name="Notiz 3 3 2" xfId="6052"/>
    <cellStyle name="Notiz 3 3 2 2" xfId="8784"/>
    <cellStyle name="Notiz 3 3 3" xfId="6051"/>
    <cellStyle name="Notiz 3 3 4" xfId="8783"/>
    <cellStyle name="Notiz 3 4" xfId="6053"/>
    <cellStyle name="Notiz 3 4 2" xfId="8785"/>
    <cellStyle name="Notiz 3 5" xfId="8781"/>
    <cellStyle name="Notiz 4" xfId="4689"/>
    <cellStyle name="Notiz 4 2" xfId="6055"/>
    <cellStyle name="Notiz 4 2 2" xfId="8787"/>
    <cellStyle name="Notiz 4 3" xfId="6054"/>
    <cellStyle name="Notiz 4 4" xfId="8786"/>
    <cellStyle name="Notiz 5" xfId="5109"/>
    <cellStyle name="Notiz 5 2" xfId="8788"/>
    <cellStyle name="Notiz 6" xfId="8779"/>
    <cellStyle name="NumberFormat" xfId="3208"/>
    <cellStyle name="NumberFormat 2" xfId="8789"/>
    <cellStyle name="NumData" xfId="3209"/>
    <cellStyle name="NumData 2" xfId="8790"/>
    <cellStyle name="Œ…‹æØ‚è [0.00]_Industry" xfId="3210"/>
    <cellStyle name="Œ…‹æØ‚è_Industry" xfId="3211"/>
    <cellStyle name="Oficio" xfId="391"/>
    <cellStyle name="Oficio 2" xfId="8792"/>
    <cellStyle name="Oficio 2 2" xfId="8793"/>
    <cellStyle name="Oficio 3" xfId="8794"/>
    <cellStyle name="Oficio 4" xfId="8791"/>
    <cellStyle name="Old Forecast" xfId="3212"/>
    <cellStyle name="Old Forecast 2" xfId="8795"/>
    <cellStyle name="Option" xfId="3213"/>
    <cellStyle name="Option 2" xfId="8796"/>
    <cellStyle name="Output" xfId="10628" builtinId="21" customBuiltin="1"/>
    <cellStyle name="Output 10" xfId="8798"/>
    <cellStyle name="Output 11" xfId="8799"/>
    <cellStyle name="Output 12" xfId="8800"/>
    <cellStyle name="Output 13" xfId="8801"/>
    <cellStyle name="Output 14" xfId="8802"/>
    <cellStyle name="Output 15" xfId="8803"/>
    <cellStyle name="Output 16" xfId="8804"/>
    <cellStyle name="Output 17" xfId="8805"/>
    <cellStyle name="Output 18" xfId="8806"/>
    <cellStyle name="Output 19" xfId="8807"/>
    <cellStyle name="Output 2" xfId="392"/>
    <cellStyle name="Output 2 2" xfId="393"/>
    <cellStyle name="Output 2 2 2" xfId="394"/>
    <cellStyle name="Output 2 2 2 2" xfId="8811"/>
    <cellStyle name="Output 2 2 2 3" xfId="8810"/>
    <cellStyle name="Output 2 2 3" xfId="395"/>
    <cellStyle name="Output 2 2 3 2" xfId="8813"/>
    <cellStyle name="Output 2 2 3 3" xfId="8812"/>
    <cellStyle name="Output 2 2 4" xfId="8814"/>
    <cellStyle name="Output 2 2 5" xfId="8809"/>
    <cellStyle name="Output 2 3" xfId="847"/>
    <cellStyle name="Output 2 3 2" xfId="4874"/>
    <cellStyle name="Output 2 3 2 2" xfId="8817"/>
    <cellStyle name="Output 2 3 2 3" xfId="8816"/>
    <cellStyle name="Output 2 3 3" xfId="8818"/>
    <cellStyle name="Output 2 3 4" xfId="8815"/>
    <cellStyle name="Output 2 4" xfId="8819"/>
    <cellStyle name="Output 2 5" xfId="8820"/>
    <cellStyle name="Output 2 6" xfId="8808"/>
    <cellStyle name="Output 20" xfId="8821"/>
    <cellStyle name="Output 21" xfId="8822"/>
    <cellStyle name="Output 22" xfId="8823"/>
    <cellStyle name="Output 23" xfId="8824"/>
    <cellStyle name="Output 24" xfId="8825"/>
    <cellStyle name="Output 25" xfId="8826"/>
    <cellStyle name="Output 26" xfId="8827"/>
    <cellStyle name="Output 27" xfId="8828"/>
    <cellStyle name="Output 28" xfId="8797"/>
    <cellStyle name="Output 3" xfId="396"/>
    <cellStyle name="Output 3 2" xfId="397"/>
    <cellStyle name="Output 3 2 2" xfId="8831"/>
    <cellStyle name="Output 3 2 3" xfId="8830"/>
    <cellStyle name="Output 3 3" xfId="8832"/>
    <cellStyle name="Output 3 4" xfId="8833"/>
    <cellStyle name="Output 3 5" xfId="8829"/>
    <cellStyle name="Output 4" xfId="398"/>
    <cellStyle name="Output 4 2" xfId="3214"/>
    <cellStyle name="Output 4 2 2" xfId="4875"/>
    <cellStyle name="Output 4 2 2 2" xfId="8836"/>
    <cellStyle name="Output 4 2 3" xfId="8835"/>
    <cellStyle name="Output 4 3" xfId="5111"/>
    <cellStyle name="Output 4 3 2" xfId="8838"/>
    <cellStyle name="Output 4 3 3" xfId="8837"/>
    <cellStyle name="Output 4 4" xfId="8839"/>
    <cellStyle name="Output 4 5" xfId="8834"/>
    <cellStyle name="Output 5" xfId="3215"/>
    <cellStyle name="Output 5 2" xfId="4876"/>
    <cellStyle name="Output 5 2 2" xfId="5112"/>
    <cellStyle name="Output 5 2 2 2" xfId="8842"/>
    <cellStyle name="Output 5 2 3" xfId="8841"/>
    <cellStyle name="Output 5 3" xfId="8843"/>
    <cellStyle name="Output 5 4" xfId="8844"/>
    <cellStyle name="Output 5 5" xfId="8840"/>
    <cellStyle name="Output 6" xfId="3216"/>
    <cellStyle name="Output 6 2" xfId="6058"/>
    <cellStyle name="Output 6 2 2" xfId="8846"/>
    <cellStyle name="Output 6 3" xfId="8847"/>
    <cellStyle name="Output 6 4" xfId="8845"/>
    <cellStyle name="Output 7" xfId="6059"/>
    <cellStyle name="Output 7 2" xfId="8849"/>
    <cellStyle name="Output 7 3" xfId="8850"/>
    <cellStyle name="Output 7 4" xfId="8848"/>
    <cellStyle name="Output 8" xfId="8851"/>
    <cellStyle name="Output 9" xfId="8852"/>
    <cellStyle name="Page Number" xfId="3217"/>
    <cellStyle name="Page Number 2" xfId="8853"/>
    <cellStyle name="pays" xfId="3218"/>
    <cellStyle name="pays 2" xfId="8854"/>
    <cellStyle name="PB Table Heading" xfId="3219"/>
    <cellStyle name="PB Table Heading 2" xfId="8855"/>
    <cellStyle name="PB Table Highlight1" xfId="3220"/>
    <cellStyle name="PB Table Highlight1 2" xfId="8856"/>
    <cellStyle name="PB Table Highlight2" xfId="3221"/>
    <cellStyle name="PB Table Highlight2 2" xfId="8857"/>
    <cellStyle name="PB Table Highlight3" xfId="3222"/>
    <cellStyle name="PB Table Highlight3 2" xfId="8858"/>
    <cellStyle name="PB Table Standard Row" xfId="3223"/>
    <cellStyle name="PB Table Standard Row 2" xfId="8859"/>
    <cellStyle name="PB Table Subtotal Row" xfId="3224"/>
    <cellStyle name="PB Table Subtotal Row 2" xfId="8860"/>
    <cellStyle name="PB Table Total Row" xfId="3225"/>
    <cellStyle name="PB Table Total Row 2" xfId="8861"/>
    <cellStyle name="pb_page_heading_LS" xfId="399"/>
    <cellStyle name="Percent [2]" xfId="8862"/>
    <cellStyle name="Percent 10" xfId="3226"/>
    <cellStyle name="Percent 10 2" xfId="8864"/>
    <cellStyle name="Percent 10 3" xfId="8863"/>
    <cellStyle name="Percent 100" xfId="8865"/>
    <cellStyle name="Percent 101" xfId="8866"/>
    <cellStyle name="Percent 102" xfId="8867"/>
    <cellStyle name="Percent 103" xfId="8868"/>
    <cellStyle name="Percent 104" xfId="8869"/>
    <cellStyle name="Percent 105" xfId="8870"/>
    <cellStyle name="Percent 106" xfId="8871"/>
    <cellStyle name="Percent 107" xfId="8872"/>
    <cellStyle name="Percent 108" xfId="8873"/>
    <cellStyle name="Percent 109" xfId="8874"/>
    <cellStyle name="Percent 11" xfId="3227"/>
    <cellStyle name="Percent 11 2" xfId="8876"/>
    <cellStyle name="Percent 11 3" xfId="8875"/>
    <cellStyle name="Percent 110" xfId="8877"/>
    <cellStyle name="Percent 111" xfId="8878"/>
    <cellStyle name="Percent 112" xfId="8879"/>
    <cellStyle name="Percent 113" xfId="8880"/>
    <cellStyle name="Percent 114" xfId="8881"/>
    <cellStyle name="Percent 115" xfId="8882"/>
    <cellStyle name="Percent 116" xfId="8883"/>
    <cellStyle name="Percent 117" xfId="8884"/>
    <cellStyle name="Percent 118" xfId="8885"/>
    <cellStyle name="Percent 119" xfId="8886"/>
    <cellStyle name="Percent 12" xfId="3228"/>
    <cellStyle name="Percent 12 2" xfId="8888"/>
    <cellStyle name="Percent 12 3" xfId="8887"/>
    <cellStyle name="Percent 120" xfId="8889"/>
    <cellStyle name="Percent 121" xfId="8890"/>
    <cellStyle name="Percent 122" xfId="8891"/>
    <cellStyle name="Percent 123" xfId="8892"/>
    <cellStyle name="Percent 124" xfId="8893"/>
    <cellStyle name="Percent 125" xfId="8894"/>
    <cellStyle name="Percent 126" xfId="8895"/>
    <cellStyle name="Percent 127" xfId="8896"/>
    <cellStyle name="Percent 128" xfId="8897"/>
    <cellStyle name="Percent 129" xfId="8898"/>
    <cellStyle name="Percent 13" xfId="3229"/>
    <cellStyle name="Percent 13 2" xfId="8900"/>
    <cellStyle name="Percent 13 3" xfId="8899"/>
    <cellStyle name="Percent 130" xfId="8901"/>
    <cellStyle name="Percent 131" xfId="8902"/>
    <cellStyle name="Percent 132" xfId="8903"/>
    <cellStyle name="Percent 133" xfId="8904"/>
    <cellStyle name="Percent 134" xfId="8905"/>
    <cellStyle name="Percent 135" xfId="8906"/>
    <cellStyle name="Percent 136" xfId="8907"/>
    <cellStyle name="Percent 137" xfId="8908"/>
    <cellStyle name="Percent 138" xfId="8909"/>
    <cellStyle name="Percent 139" xfId="8910"/>
    <cellStyle name="Percent 14" xfId="3230"/>
    <cellStyle name="Percent 14 2" xfId="8912"/>
    <cellStyle name="Percent 14 3" xfId="8911"/>
    <cellStyle name="Percent 140" xfId="8913"/>
    <cellStyle name="Percent 141" xfId="8914"/>
    <cellStyle name="Percent 142" xfId="8915"/>
    <cellStyle name="Percent 143" xfId="8916"/>
    <cellStyle name="Percent 144" xfId="8917"/>
    <cellStyle name="Percent 145" xfId="8918"/>
    <cellStyle name="Percent 146" xfId="8919"/>
    <cellStyle name="Percent 147" xfId="8920"/>
    <cellStyle name="Percent 148" xfId="8921"/>
    <cellStyle name="Percent 149" xfId="8922"/>
    <cellStyle name="Percent 15" xfId="3231"/>
    <cellStyle name="Percent 15 2" xfId="8924"/>
    <cellStyle name="Percent 15 3" xfId="8923"/>
    <cellStyle name="Percent 150" xfId="8925"/>
    <cellStyle name="Percent 151" xfId="8926"/>
    <cellStyle name="Percent 152" xfId="8927"/>
    <cellStyle name="Percent 153" xfId="8928"/>
    <cellStyle name="Percent 154" xfId="8929"/>
    <cellStyle name="Percent 155" xfId="8930"/>
    <cellStyle name="Percent 156" xfId="8931"/>
    <cellStyle name="Percent 157" xfId="8932"/>
    <cellStyle name="Percent 158" xfId="8933"/>
    <cellStyle name="Percent 159" xfId="8934"/>
    <cellStyle name="Percent 16" xfId="3232"/>
    <cellStyle name="Percent 16 2" xfId="8936"/>
    <cellStyle name="Percent 16 3" xfId="8935"/>
    <cellStyle name="Percent 160" xfId="8937"/>
    <cellStyle name="Percent 161" xfId="8938"/>
    <cellStyle name="Percent 162" xfId="8939"/>
    <cellStyle name="Percent 163" xfId="8940"/>
    <cellStyle name="Percent 164" xfId="8941"/>
    <cellStyle name="Percent 165" xfId="8942"/>
    <cellStyle name="Percent 166" xfId="8943"/>
    <cellStyle name="Percent 167" xfId="8944"/>
    <cellStyle name="Percent 168" xfId="8945"/>
    <cellStyle name="Percent 169" xfId="8946"/>
    <cellStyle name="Percent 17" xfId="3233"/>
    <cellStyle name="Percent 17 2" xfId="8948"/>
    <cellStyle name="Percent 17 3" xfId="8947"/>
    <cellStyle name="Percent 170" xfId="8949"/>
    <cellStyle name="Percent 171" xfId="8950"/>
    <cellStyle name="Percent 172" xfId="8951"/>
    <cellStyle name="Percent 173" xfId="8952"/>
    <cellStyle name="Percent 174" xfId="8953"/>
    <cellStyle name="Percent 175" xfId="8954"/>
    <cellStyle name="Percent 176" xfId="8955"/>
    <cellStyle name="Percent 177" xfId="8956"/>
    <cellStyle name="Percent 178" xfId="8957"/>
    <cellStyle name="Percent 179" xfId="8958"/>
    <cellStyle name="Percent 18" xfId="3234"/>
    <cellStyle name="Percent 18 2" xfId="8960"/>
    <cellStyle name="Percent 18 3" xfId="8959"/>
    <cellStyle name="Percent 180" xfId="8961"/>
    <cellStyle name="Percent 181" xfId="8962"/>
    <cellStyle name="Percent 182" xfId="8963"/>
    <cellStyle name="Percent 183" xfId="8964"/>
    <cellStyle name="Percent 184" xfId="8965"/>
    <cellStyle name="Percent 185" xfId="8966"/>
    <cellStyle name="Percent 186" xfId="8967"/>
    <cellStyle name="Percent 187" xfId="8968"/>
    <cellStyle name="Percent 188" xfId="8969"/>
    <cellStyle name="Percent 189" xfId="8970"/>
    <cellStyle name="Percent 19" xfId="3235"/>
    <cellStyle name="Percent 19 2" xfId="8972"/>
    <cellStyle name="Percent 19 3" xfId="8971"/>
    <cellStyle name="Percent 190" xfId="8973"/>
    <cellStyle name="Percent 191" xfId="8974"/>
    <cellStyle name="Percent 192" xfId="8975"/>
    <cellStyle name="Percent 193" xfId="8976"/>
    <cellStyle name="Percent 194" xfId="8977"/>
    <cellStyle name="Percent 195" xfId="8978"/>
    <cellStyle name="Percent 196" xfId="8979"/>
    <cellStyle name="Percent 197" xfId="8980"/>
    <cellStyle name="Percent 198" xfId="8981"/>
    <cellStyle name="Percent 199" xfId="8982"/>
    <cellStyle name="Percent 2" xfId="400"/>
    <cellStyle name="Percent 2 2" xfId="401"/>
    <cellStyle name="Percent 2 2 2" xfId="402"/>
    <cellStyle name="Percent 2 2 2 2" xfId="403"/>
    <cellStyle name="Percent 2 2 2 2 2" xfId="8986"/>
    <cellStyle name="Percent 2 2 2 3" xfId="856"/>
    <cellStyle name="Percent 2 2 2 3 2" xfId="8987"/>
    <cellStyle name="Percent 2 2 2 4" xfId="3236"/>
    <cellStyle name="Percent 2 2 2 4 2" xfId="8988"/>
    <cellStyle name="Percent 2 2 2 5" xfId="8985"/>
    <cellStyle name="Percent 2 2 3" xfId="4877"/>
    <cellStyle name="Percent 2 2 3 2" xfId="8990"/>
    <cellStyle name="Percent 2 2 3 3" xfId="8989"/>
    <cellStyle name="Percent 2 2 4" xfId="4878"/>
    <cellStyle name="Percent 2 2 4 2" xfId="8991"/>
    <cellStyle name="Percent 2 2 5" xfId="4879"/>
    <cellStyle name="Percent 2 2 5 2" xfId="8992"/>
    <cellStyle name="Percent 2 2 6" xfId="5113"/>
    <cellStyle name="Percent 2 2 6 2" xfId="8993"/>
    <cellStyle name="Percent 2 2 7" xfId="8994"/>
    <cellStyle name="Percent 2 2 8" xfId="8984"/>
    <cellStyle name="Percent 2 3" xfId="404"/>
    <cellStyle name="Percent 2 3 2" xfId="3237"/>
    <cellStyle name="Percent 2 3 2 2" xfId="8996"/>
    <cellStyle name="Percent 2 3 3" xfId="8997"/>
    <cellStyle name="Percent 2 3 4" xfId="8995"/>
    <cellStyle name="Percent 2 4" xfId="4880"/>
    <cellStyle name="Percent 2 4 2" xfId="8999"/>
    <cellStyle name="Percent 2 4 3" xfId="8998"/>
    <cellStyle name="Percent 2 5" xfId="4881"/>
    <cellStyle name="Percent 2 5 2" xfId="9000"/>
    <cellStyle name="Percent 2 6" xfId="4882"/>
    <cellStyle name="Percent 2 6 2" xfId="9001"/>
    <cellStyle name="Percent 2 7" xfId="5114"/>
    <cellStyle name="Percent 2 7 2" xfId="9002"/>
    <cellStyle name="Percent 2 8" xfId="9003"/>
    <cellStyle name="Percent 2 9" xfId="8983"/>
    <cellStyle name="Percent 2_CROSS RATES " xfId="3238"/>
    <cellStyle name="Percent 20" xfId="3239"/>
    <cellStyle name="Percent 20 2" xfId="9005"/>
    <cellStyle name="Percent 20 3" xfId="9004"/>
    <cellStyle name="Percent 200" xfId="9006"/>
    <cellStyle name="Percent 201" xfId="9007"/>
    <cellStyle name="Percent 202" xfId="9008"/>
    <cellStyle name="Percent 203" xfId="9009"/>
    <cellStyle name="Percent 204" xfId="9010"/>
    <cellStyle name="Percent 205" xfId="9011"/>
    <cellStyle name="Percent 206" xfId="9012"/>
    <cellStyle name="Percent 207" xfId="9013"/>
    <cellStyle name="Percent 208" xfId="9014"/>
    <cellStyle name="Percent 209" xfId="9015"/>
    <cellStyle name="Percent 21" xfId="3240"/>
    <cellStyle name="Percent 21 2" xfId="9017"/>
    <cellStyle name="Percent 21 3" xfId="9016"/>
    <cellStyle name="Percent 210" xfId="9018"/>
    <cellStyle name="Percent 211" xfId="9019"/>
    <cellStyle name="Percent 212" xfId="9020"/>
    <cellStyle name="Percent 213" xfId="9021"/>
    <cellStyle name="Percent 214" xfId="9022"/>
    <cellStyle name="Percent 215" xfId="9023"/>
    <cellStyle name="Percent 216" xfId="9024"/>
    <cellStyle name="Percent 217" xfId="9025"/>
    <cellStyle name="Percent 218" xfId="9026"/>
    <cellStyle name="Percent 219" xfId="9027"/>
    <cellStyle name="Percent 22" xfId="3241"/>
    <cellStyle name="Percent 22 2" xfId="9029"/>
    <cellStyle name="Percent 22 3" xfId="9028"/>
    <cellStyle name="Percent 220" xfId="9030"/>
    <cellStyle name="Percent 221" xfId="9031"/>
    <cellStyle name="Percent 222" xfId="9032"/>
    <cellStyle name="Percent 223" xfId="9033"/>
    <cellStyle name="Percent 224" xfId="9034"/>
    <cellStyle name="Percent 225" xfId="9035"/>
    <cellStyle name="Percent 226" xfId="9036"/>
    <cellStyle name="Percent 227" xfId="9037"/>
    <cellStyle name="Percent 228" xfId="9038"/>
    <cellStyle name="Percent 229" xfId="9039"/>
    <cellStyle name="Percent 23" xfId="3242"/>
    <cellStyle name="Percent 23 2" xfId="9041"/>
    <cellStyle name="Percent 23 3" xfId="9040"/>
    <cellStyle name="Percent 230" xfId="9042"/>
    <cellStyle name="Percent 231" xfId="9043"/>
    <cellStyle name="Percent 232" xfId="9044"/>
    <cellStyle name="Percent 233" xfId="9045"/>
    <cellStyle name="Percent 234" xfId="9046"/>
    <cellStyle name="Percent 235" xfId="9047"/>
    <cellStyle name="Percent 236" xfId="9048"/>
    <cellStyle name="Percent 237" xfId="9049"/>
    <cellStyle name="Percent 238" xfId="9050"/>
    <cellStyle name="Percent 239" xfId="9051"/>
    <cellStyle name="Percent 24" xfId="3243"/>
    <cellStyle name="Percent 24 2" xfId="9053"/>
    <cellStyle name="Percent 24 3" xfId="9052"/>
    <cellStyle name="Percent 240" xfId="9054"/>
    <cellStyle name="Percent 241" xfId="9055"/>
    <cellStyle name="Percent 242" xfId="9056"/>
    <cellStyle name="Percent 243" xfId="9057"/>
    <cellStyle name="Percent 244" xfId="9058"/>
    <cellStyle name="Percent 245" xfId="9059"/>
    <cellStyle name="Percent 246" xfId="9060"/>
    <cellStyle name="Percent 247" xfId="9061"/>
    <cellStyle name="Percent 248" xfId="9062"/>
    <cellStyle name="Percent 249" xfId="9063"/>
    <cellStyle name="Percent 25" xfId="3244"/>
    <cellStyle name="Percent 25 2" xfId="9065"/>
    <cellStyle name="Percent 25 3" xfId="9064"/>
    <cellStyle name="Percent 250" xfId="9066"/>
    <cellStyle name="Percent 251" xfId="9067"/>
    <cellStyle name="Percent 252" xfId="9068"/>
    <cellStyle name="Percent 253" xfId="9069"/>
    <cellStyle name="Percent 254" xfId="9070"/>
    <cellStyle name="Percent 255" xfId="9071"/>
    <cellStyle name="Percent 256" xfId="9072"/>
    <cellStyle name="Percent 257" xfId="9073"/>
    <cellStyle name="Percent 258" xfId="9074"/>
    <cellStyle name="Percent 259" xfId="9075"/>
    <cellStyle name="Percent 26" xfId="3245"/>
    <cellStyle name="Percent 26 2" xfId="9077"/>
    <cellStyle name="Percent 26 3" xfId="9076"/>
    <cellStyle name="Percent 260" xfId="9078"/>
    <cellStyle name="Percent 261" xfId="9079"/>
    <cellStyle name="Percent 262" xfId="9080"/>
    <cellStyle name="Percent 263" xfId="9081"/>
    <cellStyle name="Percent 264" xfId="9082"/>
    <cellStyle name="Percent 265" xfId="9083"/>
    <cellStyle name="Percent 266" xfId="9084"/>
    <cellStyle name="Percent 267" xfId="9085"/>
    <cellStyle name="Percent 268" xfId="9086"/>
    <cellStyle name="Percent 269" xfId="9087"/>
    <cellStyle name="Percent 27" xfId="3246"/>
    <cellStyle name="Percent 27 2" xfId="9089"/>
    <cellStyle name="Percent 27 3" xfId="9088"/>
    <cellStyle name="Percent 270" xfId="9090"/>
    <cellStyle name="Percent 271" xfId="9091"/>
    <cellStyle name="Percent 272" xfId="9092"/>
    <cellStyle name="Percent 273" xfId="9093"/>
    <cellStyle name="Percent 274" xfId="9094"/>
    <cellStyle name="Percent 275" xfId="9095"/>
    <cellStyle name="Percent 276" xfId="9096"/>
    <cellStyle name="Percent 277" xfId="9097"/>
    <cellStyle name="Percent 278" xfId="9098"/>
    <cellStyle name="Percent 279" xfId="9099"/>
    <cellStyle name="Percent 28" xfId="3247"/>
    <cellStyle name="Percent 28 2" xfId="9101"/>
    <cellStyle name="Percent 28 3" xfId="9100"/>
    <cellStyle name="Percent 280" xfId="9102"/>
    <cellStyle name="Percent 281" xfId="9103"/>
    <cellStyle name="Percent 282" xfId="9104"/>
    <cellStyle name="Percent 283" xfId="9105"/>
    <cellStyle name="Percent 284" xfId="9106"/>
    <cellStyle name="Percent 285" xfId="9107"/>
    <cellStyle name="Percent 286" xfId="9108"/>
    <cellStyle name="Percent 287" xfId="9109"/>
    <cellStyle name="Percent 288" xfId="9110"/>
    <cellStyle name="Percent 289" xfId="9111"/>
    <cellStyle name="Percent 29" xfId="3248"/>
    <cellStyle name="Percent 29 2" xfId="9113"/>
    <cellStyle name="Percent 29 3" xfId="9112"/>
    <cellStyle name="Percent 290" xfId="9114"/>
    <cellStyle name="Percent 291" xfId="9115"/>
    <cellStyle name="Percent 292" xfId="9116"/>
    <cellStyle name="Percent 293" xfId="9117"/>
    <cellStyle name="Percent 294" xfId="9118"/>
    <cellStyle name="Percent 295" xfId="9119"/>
    <cellStyle name="Percent 296" xfId="9120"/>
    <cellStyle name="Percent 297" xfId="9121"/>
    <cellStyle name="Percent 298" xfId="9122"/>
    <cellStyle name="Percent 299" xfId="16"/>
    <cellStyle name="Percent 3" xfId="405"/>
    <cellStyle name="Percent 3 2" xfId="406"/>
    <cellStyle name="Percent 3 2 2" xfId="407"/>
    <cellStyle name="Percent 3 2 2 2" xfId="9126"/>
    <cellStyle name="Percent 3 2 2 3" xfId="9125"/>
    <cellStyle name="Percent 3 2 3" xfId="3249"/>
    <cellStyle name="Percent 3 2 3 2" xfId="9127"/>
    <cellStyle name="Percent 3 2 4" xfId="9128"/>
    <cellStyle name="Percent 3 2 5" xfId="9124"/>
    <cellStyle name="Percent 3 3" xfId="4883"/>
    <cellStyle name="Percent 3 3 2" xfId="9130"/>
    <cellStyle name="Percent 3 3 3" xfId="9129"/>
    <cellStyle name="Percent 3 4" xfId="4884"/>
    <cellStyle name="Percent 3 4 2" xfId="9132"/>
    <cellStyle name="Percent 3 4 3" xfId="9131"/>
    <cellStyle name="Percent 3 5" xfId="4885"/>
    <cellStyle name="Percent 3 5 2" xfId="9134"/>
    <cellStyle name="Percent 3 5 3" xfId="9133"/>
    <cellStyle name="Percent 3 6" xfId="4886"/>
    <cellStyle name="Percent 3 6 2" xfId="9135"/>
    <cellStyle name="Percent 3 7" xfId="5115"/>
    <cellStyle name="Percent 3 7 2" xfId="9136"/>
    <cellStyle name="Percent 3 8" xfId="9137"/>
    <cellStyle name="Percent 3 9" xfId="9123"/>
    <cellStyle name="Percent 30" xfId="3250"/>
    <cellStyle name="Percent 30 2" xfId="9139"/>
    <cellStyle name="Percent 30 3" xfId="9138"/>
    <cellStyle name="Percent 300" xfId="10618"/>
    <cellStyle name="Percent 31" xfId="3251"/>
    <cellStyle name="Percent 31 2" xfId="9141"/>
    <cellStyle name="Percent 31 3" xfId="9140"/>
    <cellStyle name="Percent 32" xfId="3252"/>
    <cellStyle name="Percent 32 2" xfId="9143"/>
    <cellStyle name="Percent 32 3" xfId="9142"/>
    <cellStyle name="Percent 33" xfId="3253"/>
    <cellStyle name="Percent 33 2" xfId="9145"/>
    <cellStyle name="Percent 33 3" xfId="9144"/>
    <cellStyle name="Percent 34" xfId="3254"/>
    <cellStyle name="Percent 34 2" xfId="9147"/>
    <cellStyle name="Percent 34 3" xfId="9146"/>
    <cellStyle name="Percent 35" xfId="3255"/>
    <cellStyle name="Percent 35 2" xfId="9148"/>
    <cellStyle name="Percent 36" xfId="3256"/>
    <cellStyle name="Percent 36 2" xfId="9149"/>
    <cellStyle name="Percent 37" xfId="9150"/>
    <cellStyle name="Percent 38" xfId="9151"/>
    <cellStyle name="Percent 39" xfId="9152"/>
    <cellStyle name="Percent 4" xfId="408"/>
    <cellStyle name="Percent 4 2" xfId="409"/>
    <cellStyle name="Percent 4 2 2" xfId="410"/>
    <cellStyle name="Percent 4 2 2 2" xfId="9155"/>
    <cellStyle name="Percent 4 2 3" xfId="3257"/>
    <cellStyle name="Percent 4 2 3 2" xfId="9156"/>
    <cellStyle name="Percent 4 2 4" xfId="9154"/>
    <cellStyle name="Percent 4 3" xfId="4887"/>
    <cellStyle name="Percent 4 3 2" xfId="5116"/>
    <cellStyle name="Percent 4 3 2 2" xfId="9158"/>
    <cellStyle name="Percent 4 3 3" xfId="5854"/>
    <cellStyle name="Percent 4 3 3 2" xfId="6061"/>
    <cellStyle name="Percent 4 3 3 2 2" xfId="9160"/>
    <cellStyle name="Percent 4 3 3 3" xfId="6060"/>
    <cellStyle name="Percent 4 3 3 4" xfId="9159"/>
    <cellStyle name="Percent 4 3 4" xfId="9161"/>
    <cellStyle name="Percent 4 3 5" xfId="9157"/>
    <cellStyle name="Percent 4 4" xfId="9162"/>
    <cellStyle name="Percent 4 5" xfId="9153"/>
    <cellStyle name="Percent 40" xfId="9163"/>
    <cellStyle name="Percent 41" xfId="9164"/>
    <cellStyle name="Percent 42" xfId="9165"/>
    <cellStyle name="Percent 43" xfId="9166"/>
    <cellStyle name="Percent 44" xfId="9167"/>
    <cellStyle name="Percent 45" xfId="9168"/>
    <cellStyle name="Percent 46" xfId="9169"/>
    <cellStyle name="Percent 47" xfId="9170"/>
    <cellStyle name="Percent 48" xfId="9171"/>
    <cellStyle name="Percent 49" xfId="9172"/>
    <cellStyle name="Percent 5" xfId="411"/>
    <cellStyle name="Percent 5 2" xfId="765"/>
    <cellStyle name="Percent 5 2 2" xfId="3259"/>
    <cellStyle name="Percent 5 2 2 2" xfId="9175"/>
    <cellStyle name="Percent 5 2 3" xfId="4888"/>
    <cellStyle name="Percent 5 2 4" xfId="9174"/>
    <cellStyle name="Percent 5 3" xfId="3258"/>
    <cellStyle name="Percent 5 3 2" xfId="9176"/>
    <cellStyle name="Percent 5 4" xfId="4705"/>
    <cellStyle name="Percent 5 4 2" xfId="9177"/>
    <cellStyle name="Percent 5 5" xfId="5117"/>
    <cellStyle name="Percent 5 6" xfId="5829"/>
    <cellStyle name="Percent 5 7" xfId="9173"/>
    <cellStyle name="Percent 50" xfId="9178"/>
    <cellStyle name="Percent 51" xfId="9179"/>
    <cellStyle name="Percent 52" xfId="9180"/>
    <cellStyle name="Percent 53" xfId="9181"/>
    <cellStyle name="Percent 54" xfId="9182"/>
    <cellStyle name="Percent 55" xfId="9183"/>
    <cellStyle name="Percent 56" xfId="9184"/>
    <cellStyle name="Percent 57" xfId="9185"/>
    <cellStyle name="Percent 58" xfId="9186"/>
    <cellStyle name="Percent 59" xfId="9187"/>
    <cellStyle name="Percent 6" xfId="3260"/>
    <cellStyle name="Percent 6 2" xfId="9189"/>
    <cellStyle name="Percent 6 3" xfId="9190"/>
    <cellStyle name="Percent 6 4" xfId="9188"/>
    <cellStyle name="Percent 60" xfId="9191"/>
    <cellStyle name="Percent 61" xfId="9192"/>
    <cellStyle name="Percent 62" xfId="9193"/>
    <cellStyle name="Percent 63" xfId="9194"/>
    <cellStyle name="Percent 64" xfId="9195"/>
    <cellStyle name="Percent 65" xfId="9196"/>
    <cellStyle name="Percent 66" xfId="9197"/>
    <cellStyle name="Percent 67" xfId="9198"/>
    <cellStyle name="Percent 68" xfId="9199"/>
    <cellStyle name="Percent 69" xfId="9200"/>
    <cellStyle name="Percent 7" xfId="3261"/>
    <cellStyle name="Percent 7 2" xfId="9202"/>
    <cellStyle name="Percent 7 3" xfId="9201"/>
    <cellStyle name="Percent 70" xfId="9203"/>
    <cellStyle name="Percent 71" xfId="9204"/>
    <cellStyle name="Percent 72" xfId="9205"/>
    <cellStyle name="Percent 73" xfId="9206"/>
    <cellStyle name="Percent 74" xfId="9207"/>
    <cellStyle name="Percent 75" xfId="9208"/>
    <cellStyle name="Percent 76" xfId="9209"/>
    <cellStyle name="Percent 77" xfId="9210"/>
    <cellStyle name="Percent 78" xfId="9211"/>
    <cellStyle name="Percent 79" xfId="9212"/>
    <cellStyle name="Percent 8" xfId="3262"/>
    <cellStyle name="Percent 8 2" xfId="9214"/>
    <cellStyle name="Percent 8 3" xfId="9213"/>
    <cellStyle name="Percent 80" xfId="9215"/>
    <cellStyle name="Percent 81" xfId="9216"/>
    <cellStyle name="Percent 82" xfId="9217"/>
    <cellStyle name="Percent 83" xfId="9218"/>
    <cellStyle name="Percent 84" xfId="9219"/>
    <cellStyle name="Percent 85" xfId="9220"/>
    <cellStyle name="Percent 86" xfId="9221"/>
    <cellStyle name="Percent 87" xfId="9222"/>
    <cellStyle name="Percent 88" xfId="9223"/>
    <cellStyle name="Percent 89" xfId="9224"/>
    <cellStyle name="Percent 9" xfId="3263"/>
    <cellStyle name="Percent 9 2" xfId="9226"/>
    <cellStyle name="Percent 9 3" xfId="9225"/>
    <cellStyle name="Percent 90" xfId="9227"/>
    <cellStyle name="Percent 91" xfId="9228"/>
    <cellStyle name="Percent 92" xfId="9229"/>
    <cellStyle name="Percent 93" xfId="9230"/>
    <cellStyle name="Percent 94" xfId="9231"/>
    <cellStyle name="Percent 95" xfId="9232"/>
    <cellStyle name="Percent 96" xfId="9233"/>
    <cellStyle name="Percent 97" xfId="9234"/>
    <cellStyle name="Percent 98" xfId="9235"/>
    <cellStyle name="Percent 99" xfId="9236"/>
    <cellStyle name="Percent(1)" xfId="3264"/>
    <cellStyle name="Percent(1) 2" xfId="9237"/>
    <cellStyle name="Percent[0]" xfId="3265"/>
    <cellStyle name="Percent[0] 2" xfId="9238"/>
    <cellStyle name="Percent[1]" xfId="3266"/>
    <cellStyle name="Percent[1] 2" xfId="9239"/>
    <cellStyle name="percent2" xfId="3267"/>
    <cellStyle name="percent2 2" xfId="9240"/>
    <cellStyle name="PercentChange" xfId="412"/>
    <cellStyle name="PercentChange 2" xfId="9242"/>
    <cellStyle name="PercentChange 3" xfId="9243"/>
    <cellStyle name="PercentChange 4" xfId="9241"/>
    <cellStyle name="Percentual" xfId="3268"/>
    <cellStyle name="Percentual 10" xfId="3269"/>
    <cellStyle name="Percentual 10 2" xfId="9245"/>
    <cellStyle name="Percentual 11" xfId="3270"/>
    <cellStyle name="Percentual 11 2" xfId="9246"/>
    <cellStyle name="Percentual 12" xfId="3271"/>
    <cellStyle name="Percentual 12 2" xfId="9247"/>
    <cellStyle name="Percentual 13" xfId="3272"/>
    <cellStyle name="Percentual 13 2" xfId="9248"/>
    <cellStyle name="Percentual 14" xfId="3273"/>
    <cellStyle name="Percentual 14 2" xfId="9249"/>
    <cellStyle name="Percentual 15" xfId="3274"/>
    <cellStyle name="Percentual 15 2" xfId="9250"/>
    <cellStyle name="Percentual 16" xfId="3275"/>
    <cellStyle name="Percentual 16 2" xfId="9251"/>
    <cellStyle name="Percentual 17" xfId="3276"/>
    <cellStyle name="Percentual 17 2" xfId="9252"/>
    <cellStyle name="Percentual 18" xfId="3277"/>
    <cellStyle name="Percentual 18 2" xfId="9253"/>
    <cellStyle name="Percentual 19" xfId="3278"/>
    <cellStyle name="Percentual 19 2" xfId="9254"/>
    <cellStyle name="Percentual 2" xfId="3279"/>
    <cellStyle name="Percentual 2 2" xfId="3280"/>
    <cellStyle name="Percentual 2 2 2" xfId="9256"/>
    <cellStyle name="Percentual 2 3" xfId="3281"/>
    <cellStyle name="Percentual 2 3 2" xfId="9257"/>
    <cellStyle name="Percentual 2 4" xfId="9255"/>
    <cellStyle name="Percentual 20" xfId="3282"/>
    <cellStyle name="Percentual 20 2" xfId="9258"/>
    <cellStyle name="Percentual 21" xfId="3283"/>
    <cellStyle name="Percentual 21 2" xfId="9259"/>
    <cellStyle name="Percentual 22" xfId="3284"/>
    <cellStyle name="Percentual 22 2" xfId="9260"/>
    <cellStyle name="Percentual 23" xfId="3285"/>
    <cellStyle name="Percentual 23 2" xfId="9261"/>
    <cellStyle name="Percentual 24" xfId="3286"/>
    <cellStyle name="Percentual 24 2" xfId="9262"/>
    <cellStyle name="Percentual 25" xfId="3287"/>
    <cellStyle name="Percentual 25 2" xfId="9263"/>
    <cellStyle name="Percentual 26" xfId="3288"/>
    <cellStyle name="Percentual 26 2" xfId="9264"/>
    <cellStyle name="Percentual 27" xfId="3289"/>
    <cellStyle name="Percentual 27 2" xfId="9265"/>
    <cellStyle name="Percentual 28" xfId="3290"/>
    <cellStyle name="Percentual 28 2" xfId="9266"/>
    <cellStyle name="Percentual 29" xfId="3291"/>
    <cellStyle name="Percentual 29 2" xfId="9267"/>
    <cellStyle name="Percentual 3" xfId="3292"/>
    <cellStyle name="Percentual 3 2" xfId="9268"/>
    <cellStyle name="Percentual 30" xfId="3293"/>
    <cellStyle name="Percentual 30 2" xfId="9269"/>
    <cellStyle name="Percentual 31" xfId="3294"/>
    <cellStyle name="Percentual 31 2" xfId="9270"/>
    <cellStyle name="Percentual 32" xfId="3295"/>
    <cellStyle name="Percentual 32 2" xfId="9271"/>
    <cellStyle name="Percentual 33" xfId="3296"/>
    <cellStyle name="Percentual 33 2" xfId="9272"/>
    <cellStyle name="Percentual 34" xfId="3297"/>
    <cellStyle name="Percentual 34 2" xfId="9273"/>
    <cellStyle name="Percentual 35" xfId="9244"/>
    <cellStyle name="Percentual 4" xfId="3298"/>
    <cellStyle name="Percentual 4 2" xfId="9274"/>
    <cellStyle name="Percentual 5" xfId="3299"/>
    <cellStyle name="Percentual 5 2" xfId="9275"/>
    <cellStyle name="Percentual 6" xfId="3300"/>
    <cellStyle name="Percentual 6 2" xfId="9276"/>
    <cellStyle name="Percentual 7" xfId="3301"/>
    <cellStyle name="Percentual 7 2" xfId="9277"/>
    <cellStyle name="Percentual 8" xfId="3302"/>
    <cellStyle name="Percentual 8 2" xfId="9278"/>
    <cellStyle name="Percentual 9" xfId="3303"/>
    <cellStyle name="Percentual 9 2" xfId="9279"/>
    <cellStyle name="Ponto" xfId="3304"/>
    <cellStyle name="Ponto 10" xfId="3305"/>
    <cellStyle name="Ponto 10 2" xfId="9281"/>
    <cellStyle name="Ponto 11" xfId="3306"/>
    <cellStyle name="Ponto 11 2" xfId="9282"/>
    <cellStyle name="Ponto 12" xfId="3307"/>
    <cellStyle name="Ponto 12 2" xfId="9283"/>
    <cellStyle name="Ponto 13" xfId="3308"/>
    <cellStyle name="Ponto 13 2" xfId="9284"/>
    <cellStyle name="Ponto 14" xfId="3309"/>
    <cellStyle name="Ponto 14 2" xfId="9285"/>
    <cellStyle name="Ponto 15" xfId="3310"/>
    <cellStyle name="Ponto 15 2" xfId="9286"/>
    <cellStyle name="Ponto 16" xfId="3311"/>
    <cellStyle name="Ponto 16 2" xfId="9287"/>
    <cellStyle name="Ponto 17" xfId="3312"/>
    <cellStyle name="Ponto 17 2" xfId="9288"/>
    <cellStyle name="Ponto 18" xfId="3313"/>
    <cellStyle name="Ponto 18 2" xfId="9289"/>
    <cellStyle name="Ponto 19" xfId="3314"/>
    <cellStyle name="Ponto 19 2" xfId="9290"/>
    <cellStyle name="Ponto 2" xfId="3315"/>
    <cellStyle name="Ponto 2 2" xfId="3316"/>
    <cellStyle name="Ponto 2 2 2" xfId="9292"/>
    <cellStyle name="Ponto 2 3" xfId="3317"/>
    <cellStyle name="Ponto 2 3 2" xfId="9293"/>
    <cellStyle name="Ponto 2 4" xfId="9291"/>
    <cellStyle name="Ponto 20" xfId="3318"/>
    <cellStyle name="Ponto 20 2" xfId="9294"/>
    <cellStyle name="Ponto 21" xfId="3319"/>
    <cellStyle name="Ponto 21 2" xfId="9295"/>
    <cellStyle name="Ponto 22" xfId="3320"/>
    <cellStyle name="Ponto 22 2" xfId="9296"/>
    <cellStyle name="Ponto 23" xfId="3321"/>
    <cellStyle name="Ponto 23 2" xfId="9297"/>
    <cellStyle name="Ponto 24" xfId="3322"/>
    <cellStyle name="Ponto 24 2" xfId="9298"/>
    <cellStyle name="Ponto 25" xfId="3323"/>
    <cellStyle name="Ponto 25 2" xfId="9299"/>
    <cellStyle name="Ponto 26" xfId="3324"/>
    <cellStyle name="Ponto 26 2" xfId="9300"/>
    <cellStyle name="Ponto 27" xfId="3325"/>
    <cellStyle name="Ponto 27 2" xfId="9301"/>
    <cellStyle name="Ponto 28" xfId="3326"/>
    <cellStyle name="Ponto 28 2" xfId="9302"/>
    <cellStyle name="Ponto 29" xfId="3327"/>
    <cellStyle name="Ponto 29 2" xfId="9303"/>
    <cellStyle name="Ponto 3" xfId="3328"/>
    <cellStyle name="Ponto 3 2" xfId="9304"/>
    <cellStyle name="Ponto 30" xfId="3329"/>
    <cellStyle name="Ponto 30 2" xfId="9305"/>
    <cellStyle name="Ponto 31" xfId="3330"/>
    <cellStyle name="Ponto 31 2" xfId="9306"/>
    <cellStyle name="Ponto 32" xfId="3331"/>
    <cellStyle name="Ponto 32 2" xfId="9307"/>
    <cellStyle name="Ponto 33" xfId="3332"/>
    <cellStyle name="Ponto 33 2" xfId="9308"/>
    <cellStyle name="Ponto 34" xfId="3333"/>
    <cellStyle name="Ponto 34 2" xfId="9309"/>
    <cellStyle name="Ponto 35" xfId="9280"/>
    <cellStyle name="Ponto 4" xfId="3334"/>
    <cellStyle name="Ponto 4 2" xfId="9310"/>
    <cellStyle name="Ponto 5" xfId="3335"/>
    <cellStyle name="Ponto 5 2" xfId="9311"/>
    <cellStyle name="Ponto 6" xfId="3336"/>
    <cellStyle name="Ponto 6 2" xfId="9312"/>
    <cellStyle name="Ponto 7" xfId="3337"/>
    <cellStyle name="Ponto 7 2" xfId="9313"/>
    <cellStyle name="Ponto 8" xfId="3338"/>
    <cellStyle name="Ponto 8 2" xfId="9314"/>
    <cellStyle name="Ponto 9" xfId="3339"/>
    <cellStyle name="Ponto 9 2" xfId="9315"/>
    <cellStyle name="Porcentagem 2" xfId="3340"/>
    <cellStyle name="Porcentagem 2 2" xfId="3341"/>
    <cellStyle name="Porcentagem 2 2 2" xfId="9317"/>
    <cellStyle name="Porcentagem 2 3" xfId="9316"/>
    <cellStyle name="Porcentagem 3" xfId="3342"/>
    <cellStyle name="Porcentagem 3 2" xfId="9318"/>
    <cellStyle name="ppt" xfId="3343"/>
    <cellStyle name="ppt 2" xfId="9319"/>
    <cellStyle name="ppt[1]" xfId="3344"/>
    <cellStyle name="ppt[1] 2" xfId="9320"/>
    <cellStyle name="PR_Tables_H" xfId="3345"/>
    <cellStyle name="Price" xfId="3346"/>
    <cellStyle name="Price 2" xfId="9321"/>
    <cellStyle name="PricingProducts" xfId="413"/>
    <cellStyle name="PricingProducts 2" xfId="3347"/>
    <cellStyle name="PricingProducts 2 2" xfId="9323"/>
    <cellStyle name="PricingProducts 3" xfId="9322"/>
    <cellStyle name="PSChar" xfId="3348"/>
    <cellStyle name="PSChar 2" xfId="9324"/>
    <cellStyle name="PSDate" xfId="3349"/>
    <cellStyle name="PSDate 2" xfId="9325"/>
    <cellStyle name="PSDec" xfId="3350"/>
    <cellStyle name="PSDec 2" xfId="9326"/>
    <cellStyle name="PSHeading" xfId="3351"/>
    <cellStyle name="PSHeading 2" xfId="9327"/>
    <cellStyle name="PSInt" xfId="3352"/>
    <cellStyle name="PSInt 2" xfId="9328"/>
    <cellStyle name="PSSpacer" xfId="3353"/>
    <cellStyle name="PSSpacer 2" xfId="9329"/>
    <cellStyle name="RatioX" xfId="414"/>
    <cellStyle name="RatioX 2" xfId="9331"/>
    <cellStyle name="RatioX 3" xfId="9332"/>
    <cellStyle name="RatioX 4" xfId="9330"/>
    <cellStyle name="Red" xfId="415"/>
    <cellStyle name="Red 2" xfId="3354"/>
    <cellStyle name="Red 2 2" xfId="9334"/>
    <cellStyle name="Red 3" xfId="9333"/>
    <cellStyle name="reset" xfId="3355"/>
    <cellStyle name="reset 2" xfId="9335"/>
    <cellStyle name="rodape" xfId="3356"/>
    <cellStyle name="rodape 10" xfId="3357"/>
    <cellStyle name="rodape 10 2" xfId="9337"/>
    <cellStyle name="rodape 11" xfId="3358"/>
    <cellStyle name="rodape 11 2" xfId="9338"/>
    <cellStyle name="rodape 12" xfId="3359"/>
    <cellStyle name="rodape 12 2" xfId="9339"/>
    <cellStyle name="rodape 13" xfId="3360"/>
    <cellStyle name="rodape 13 2" xfId="9340"/>
    <cellStyle name="rodape 14" xfId="3361"/>
    <cellStyle name="rodape 14 2" xfId="9341"/>
    <cellStyle name="rodape 15" xfId="3362"/>
    <cellStyle name="rodape 15 2" xfId="9342"/>
    <cellStyle name="rodape 16" xfId="3363"/>
    <cellStyle name="rodape 16 2" xfId="9343"/>
    <cellStyle name="rodape 17" xfId="3364"/>
    <cellStyle name="rodape 17 2" xfId="9344"/>
    <cellStyle name="rodape 18" xfId="3365"/>
    <cellStyle name="rodape 18 2" xfId="9345"/>
    <cellStyle name="rodape 19" xfId="3366"/>
    <cellStyle name="rodape 19 2" xfId="9346"/>
    <cellStyle name="rodape 2" xfId="3367"/>
    <cellStyle name="rodape 2 2" xfId="3368"/>
    <cellStyle name="rodape 2 2 2" xfId="9348"/>
    <cellStyle name="rodape 2 3" xfId="3369"/>
    <cellStyle name="rodape 2 3 2" xfId="9349"/>
    <cellStyle name="rodape 2 4" xfId="9347"/>
    <cellStyle name="rodape 20" xfId="3370"/>
    <cellStyle name="rodape 20 2" xfId="9350"/>
    <cellStyle name="rodape 21" xfId="3371"/>
    <cellStyle name="rodape 21 2" xfId="9351"/>
    <cellStyle name="rodape 22" xfId="3372"/>
    <cellStyle name="rodape 22 2" xfId="9352"/>
    <cellStyle name="rodape 23" xfId="3373"/>
    <cellStyle name="rodape 23 2" xfId="9353"/>
    <cellStyle name="rodape 24" xfId="3374"/>
    <cellStyle name="rodape 24 2" xfId="9354"/>
    <cellStyle name="rodape 25" xfId="3375"/>
    <cellStyle name="rodape 25 2" xfId="9355"/>
    <cellStyle name="rodape 26" xfId="3376"/>
    <cellStyle name="rodape 26 2" xfId="9356"/>
    <cellStyle name="rodape 27" xfId="3377"/>
    <cellStyle name="rodape 27 2" xfId="9357"/>
    <cellStyle name="rodape 28" xfId="3378"/>
    <cellStyle name="rodape 28 2" xfId="9358"/>
    <cellStyle name="rodape 29" xfId="3379"/>
    <cellStyle name="rodape 29 2" xfId="9359"/>
    <cellStyle name="rodape 3" xfId="3380"/>
    <cellStyle name="rodape 3 2" xfId="9360"/>
    <cellStyle name="rodape 30" xfId="3381"/>
    <cellStyle name="rodape 30 2" xfId="9361"/>
    <cellStyle name="rodape 31" xfId="3382"/>
    <cellStyle name="rodape 31 2" xfId="9362"/>
    <cellStyle name="rodape 32" xfId="3383"/>
    <cellStyle name="rodape 32 2" xfId="9363"/>
    <cellStyle name="rodape 33" xfId="3384"/>
    <cellStyle name="rodape 33 2" xfId="9364"/>
    <cellStyle name="rodape 34" xfId="9336"/>
    <cellStyle name="rodape 4" xfId="3385"/>
    <cellStyle name="rodape 4 2" xfId="9365"/>
    <cellStyle name="rodape 5" xfId="3386"/>
    <cellStyle name="rodape 5 2" xfId="9366"/>
    <cellStyle name="rodape 6" xfId="3387"/>
    <cellStyle name="rodape 6 2" xfId="9367"/>
    <cellStyle name="rodape 7" xfId="3388"/>
    <cellStyle name="rodape 7 2" xfId="9368"/>
    <cellStyle name="rodape 8" xfId="3389"/>
    <cellStyle name="rodape 8 2" xfId="9369"/>
    <cellStyle name="rodape 9" xfId="3390"/>
    <cellStyle name="rodape 9 2" xfId="9370"/>
    <cellStyle name="rodape_lupin" xfId="3391"/>
    <cellStyle name="Rubrik 1" xfId="3392"/>
    <cellStyle name="Rubrik 1 2" xfId="9371"/>
    <cellStyle name="Rubrik2" xfId="3393"/>
    <cellStyle name="Rubrik2 2" xfId="9372"/>
    <cellStyle name="Rubrik3" xfId="3394"/>
    <cellStyle name="Rubrik3 2" xfId="9373"/>
    <cellStyle name="Saída" xfId="3395"/>
    <cellStyle name="Saída 2" xfId="9374"/>
    <cellStyle name="Sales Pricing" xfId="3396"/>
    <cellStyle name="Sales Pricing 2" xfId="9375"/>
    <cellStyle name="Salida" xfId="3397"/>
    <cellStyle name="Salida 2" xfId="9376"/>
    <cellStyle name="Schlecht" xfId="416"/>
    <cellStyle name="Schlecht 2" xfId="9378"/>
    <cellStyle name="Schlecht 3" xfId="9377"/>
    <cellStyle name="ScotchRule" xfId="3398"/>
    <cellStyle name="ScotchRule 2" xfId="9379"/>
    <cellStyle name="ScripFactor" xfId="3399"/>
    <cellStyle name="ScripFactor 2" xfId="9380"/>
    <cellStyle name="SectionHeading" xfId="417"/>
    <cellStyle name="SectionHeading 2" xfId="3400"/>
    <cellStyle name="SectionHeading 2 2" xfId="9382"/>
    <cellStyle name="SectionHeading 3" xfId="9383"/>
    <cellStyle name="SectionHeading 4" xfId="9381"/>
    <cellStyle name="semestre" xfId="3401"/>
    <cellStyle name="semestre 2" xfId="9384"/>
    <cellStyle name="Sep. milhar [0]" xfId="3402"/>
    <cellStyle name="Sep. milhar [0] 10" xfId="3403"/>
    <cellStyle name="Sep. milhar [0] 10 2" xfId="9386"/>
    <cellStyle name="Sep. milhar [0] 11" xfId="3404"/>
    <cellStyle name="Sep. milhar [0] 11 2" xfId="9387"/>
    <cellStyle name="Sep. milhar [0] 12" xfId="3405"/>
    <cellStyle name="Sep. milhar [0] 12 2" xfId="9388"/>
    <cellStyle name="Sep. milhar [0] 13" xfId="3406"/>
    <cellStyle name="Sep. milhar [0] 13 2" xfId="9389"/>
    <cellStyle name="Sep. milhar [0] 14" xfId="3407"/>
    <cellStyle name="Sep. milhar [0] 14 2" xfId="9390"/>
    <cellStyle name="Sep. milhar [0] 15" xfId="3408"/>
    <cellStyle name="Sep. milhar [0] 15 2" xfId="9391"/>
    <cellStyle name="Sep. milhar [0] 16" xfId="3409"/>
    <cellStyle name="Sep. milhar [0] 16 2" xfId="9392"/>
    <cellStyle name="Sep. milhar [0] 17" xfId="3410"/>
    <cellStyle name="Sep. milhar [0] 17 2" xfId="9393"/>
    <cellStyle name="Sep. milhar [0] 18" xfId="3411"/>
    <cellStyle name="Sep. milhar [0] 18 2" xfId="9394"/>
    <cellStyle name="Sep. milhar [0] 19" xfId="3412"/>
    <cellStyle name="Sep. milhar [0] 19 2" xfId="9395"/>
    <cellStyle name="Sep. milhar [0] 2" xfId="3413"/>
    <cellStyle name="Sep. milhar [0] 2 2" xfId="3414"/>
    <cellStyle name="Sep. milhar [0] 2 2 2" xfId="9397"/>
    <cellStyle name="Sep. milhar [0] 2 3" xfId="3415"/>
    <cellStyle name="Sep. milhar [0] 2 3 2" xfId="9398"/>
    <cellStyle name="Sep. milhar [0] 2 4" xfId="9396"/>
    <cellStyle name="Sep. milhar [0] 20" xfId="3416"/>
    <cellStyle name="Sep. milhar [0] 20 2" xfId="9399"/>
    <cellStyle name="Sep. milhar [0] 21" xfId="3417"/>
    <cellStyle name="Sep. milhar [0] 21 2" xfId="9400"/>
    <cellStyle name="Sep. milhar [0] 22" xfId="3418"/>
    <cellStyle name="Sep. milhar [0] 22 2" xfId="9401"/>
    <cellStyle name="Sep. milhar [0] 23" xfId="3419"/>
    <cellStyle name="Sep. milhar [0] 23 2" xfId="9402"/>
    <cellStyle name="Sep. milhar [0] 24" xfId="3420"/>
    <cellStyle name="Sep. milhar [0] 24 2" xfId="9403"/>
    <cellStyle name="Sep. milhar [0] 25" xfId="3421"/>
    <cellStyle name="Sep. milhar [0] 25 2" xfId="9404"/>
    <cellStyle name="Sep. milhar [0] 26" xfId="3422"/>
    <cellStyle name="Sep. milhar [0] 26 2" xfId="9405"/>
    <cellStyle name="Sep. milhar [0] 27" xfId="3423"/>
    <cellStyle name="Sep. milhar [0] 27 2" xfId="9406"/>
    <cellStyle name="Sep. milhar [0] 28" xfId="3424"/>
    <cellStyle name="Sep. milhar [0] 28 2" xfId="9407"/>
    <cellStyle name="Sep. milhar [0] 29" xfId="3425"/>
    <cellStyle name="Sep. milhar [0] 29 2" xfId="9408"/>
    <cellStyle name="Sep. milhar [0] 3" xfId="3426"/>
    <cellStyle name="Sep. milhar [0] 3 2" xfId="9409"/>
    <cellStyle name="Sep. milhar [0] 30" xfId="3427"/>
    <cellStyle name="Sep. milhar [0] 30 2" xfId="9410"/>
    <cellStyle name="Sep. milhar [0] 31" xfId="3428"/>
    <cellStyle name="Sep. milhar [0] 31 2" xfId="9411"/>
    <cellStyle name="Sep. milhar [0] 32" xfId="3429"/>
    <cellStyle name="Sep. milhar [0] 32 2" xfId="9412"/>
    <cellStyle name="Sep. milhar [0] 33" xfId="3430"/>
    <cellStyle name="Sep. milhar [0] 33 2" xfId="9413"/>
    <cellStyle name="Sep. milhar [0] 34" xfId="3431"/>
    <cellStyle name="Sep. milhar [0] 34 2" xfId="9414"/>
    <cellStyle name="Sep. milhar [0] 35" xfId="9385"/>
    <cellStyle name="Sep. milhar [0] 4" xfId="3432"/>
    <cellStyle name="Sep. milhar [0] 4 2" xfId="9415"/>
    <cellStyle name="Sep. milhar [0] 5" xfId="3433"/>
    <cellStyle name="Sep. milhar [0] 5 2" xfId="9416"/>
    <cellStyle name="Sep. milhar [0] 6" xfId="3434"/>
    <cellStyle name="Sep. milhar [0] 6 2" xfId="9417"/>
    <cellStyle name="Sep. milhar [0] 7" xfId="3435"/>
    <cellStyle name="Sep. milhar [0] 7 2" xfId="9418"/>
    <cellStyle name="Sep. milhar [0] 8" xfId="3436"/>
    <cellStyle name="Sep. milhar [0] 8 2" xfId="9419"/>
    <cellStyle name="Sep. milhar [0] 9" xfId="3437"/>
    <cellStyle name="Sep. milhar [0] 9 2" xfId="9420"/>
    <cellStyle name="Sep. milhar [2]" xfId="3438"/>
    <cellStyle name="Sep. milhar [2] 10" xfId="3439"/>
    <cellStyle name="Sep. milhar [2] 10 2" xfId="9422"/>
    <cellStyle name="Sep. milhar [2] 11" xfId="3440"/>
    <cellStyle name="Sep. milhar [2] 11 2" xfId="9423"/>
    <cellStyle name="Sep. milhar [2] 12" xfId="3441"/>
    <cellStyle name="Sep. milhar [2] 12 2" xfId="9424"/>
    <cellStyle name="Sep. milhar [2] 13" xfId="3442"/>
    <cellStyle name="Sep. milhar [2] 13 2" xfId="9425"/>
    <cellStyle name="Sep. milhar [2] 14" xfId="3443"/>
    <cellStyle name="Sep. milhar [2] 14 2" xfId="9426"/>
    <cellStyle name="Sep. milhar [2] 15" xfId="3444"/>
    <cellStyle name="Sep. milhar [2] 15 2" xfId="9427"/>
    <cellStyle name="Sep. milhar [2] 16" xfId="3445"/>
    <cellStyle name="Sep. milhar [2] 16 2" xfId="9428"/>
    <cellStyle name="Sep. milhar [2] 17" xfId="3446"/>
    <cellStyle name="Sep. milhar [2] 17 2" xfId="9429"/>
    <cellStyle name="Sep. milhar [2] 18" xfId="3447"/>
    <cellStyle name="Sep. milhar [2] 18 2" xfId="9430"/>
    <cellStyle name="Sep. milhar [2] 19" xfId="3448"/>
    <cellStyle name="Sep. milhar [2] 19 2" xfId="9431"/>
    <cellStyle name="Sep. milhar [2] 2" xfId="3449"/>
    <cellStyle name="Sep. milhar [2] 2 2" xfId="3450"/>
    <cellStyle name="Sep. milhar [2] 2 2 2" xfId="9433"/>
    <cellStyle name="Sep. milhar [2] 2 3" xfId="3451"/>
    <cellStyle name="Sep. milhar [2] 2 3 2" xfId="9434"/>
    <cellStyle name="Sep. milhar [2] 2 4" xfId="9432"/>
    <cellStyle name="Sep. milhar [2] 20" xfId="3452"/>
    <cellStyle name="Sep. milhar [2] 20 2" xfId="9435"/>
    <cellStyle name="Sep. milhar [2] 21" xfId="3453"/>
    <cellStyle name="Sep. milhar [2] 21 2" xfId="9436"/>
    <cellStyle name="Sep. milhar [2] 22" xfId="3454"/>
    <cellStyle name="Sep. milhar [2] 22 2" xfId="9437"/>
    <cellStyle name="Sep. milhar [2] 23" xfId="3455"/>
    <cellStyle name="Sep. milhar [2] 23 2" xfId="9438"/>
    <cellStyle name="Sep. milhar [2] 24" xfId="3456"/>
    <cellStyle name="Sep. milhar [2] 24 2" xfId="9439"/>
    <cellStyle name="Sep. milhar [2] 25" xfId="3457"/>
    <cellStyle name="Sep. milhar [2] 25 2" xfId="9440"/>
    <cellStyle name="Sep. milhar [2] 26" xfId="3458"/>
    <cellStyle name="Sep. milhar [2] 26 2" xfId="9441"/>
    <cellStyle name="Sep. milhar [2] 27" xfId="3459"/>
    <cellStyle name="Sep. milhar [2] 27 2" xfId="9442"/>
    <cellStyle name="Sep. milhar [2] 28" xfId="3460"/>
    <cellStyle name="Sep. milhar [2] 28 2" xfId="9443"/>
    <cellStyle name="Sep. milhar [2] 29" xfId="3461"/>
    <cellStyle name="Sep. milhar [2] 29 2" xfId="9444"/>
    <cellStyle name="Sep. milhar [2] 3" xfId="3462"/>
    <cellStyle name="Sep. milhar [2] 3 2" xfId="9445"/>
    <cellStyle name="Sep. milhar [2] 30" xfId="3463"/>
    <cellStyle name="Sep. milhar [2] 30 2" xfId="9446"/>
    <cellStyle name="Sep. milhar [2] 31" xfId="3464"/>
    <cellStyle name="Sep. milhar [2] 31 2" xfId="9447"/>
    <cellStyle name="Sep. milhar [2] 32" xfId="3465"/>
    <cellStyle name="Sep. milhar [2] 32 2" xfId="9448"/>
    <cellStyle name="Sep. milhar [2] 33" xfId="3466"/>
    <cellStyle name="Sep. milhar [2] 33 2" xfId="9449"/>
    <cellStyle name="Sep. milhar [2] 34" xfId="3467"/>
    <cellStyle name="Sep. milhar [2] 34 2" xfId="9450"/>
    <cellStyle name="Sep. milhar [2] 35" xfId="9421"/>
    <cellStyle name="Sep. milhar [2] 4" xfId="3468"/>
    <cellStyle name="Sep. milhar [2] 4 2" xfId="9451"/>
    <cellStyle name="Sep. milhar [2] 5" xfId="3469"/>
    <cellStyle name="Sep. milhar [2] 5 2" xfId="9452"/>
    <cellStyle name="Sep. milhar [2] 6" xfId="3470"/>
    <cellStyle name="Sep. milhar [2] 6 2" xfId="9453"/>
    <cellStyle name="Sep. milhar [2] 7" xfId="3471"/>
    <cellStyle name="Sep. milhar [2] 7 2" xfId="9454"/>
    <cellStyle name="Sep. milhar [2] 8" xfId="3472"/>
    <cellStyle name="Sep. milhar [2] 8 2" xfId="9455"/>
    <cellStyle name="Sep. milhar [2] 9" xfId="3473"/>
    <cellStyle name="Sep. milhar [2] 9 2" xfId="9456"/>
    <cellStyle name="Separador de m" xfId="3474"/>
    <cellStyle name="Separador de m 10" xfId="3475"/>
    <cellStyle name="Separador de m 10 2" xfId="9458"/>
    <cellStyle name="Separador de m 11" xfId="3476"/>
    <cellStyle name="Separador de m 11 2" xfId="9459"/>
    <cellStyle name="Separador de m 12" xfId="3477"/>
    <cellStyle name="Separador de m 12 2" xfId="9460"/>
    <cellStyle name="Separador de m 13" xfId="3478"/>
    <cellStyle name="Separador de m 13 2" xfId="9461"/>
    <cellStyle name="Separador de m 14" xfId="3479"/>
    <cellStyle name="Separador de m 14 2" xfId="9462"/>
    <cellStyle name="Separador de m 15" xfId="3480"/>
    <cellStyle name="Separador de m 15 2" xfId="9463"/>
    <cellStyle name="Separador de m 16" xfId="3481"/>
    <cellStyle name="Separador de m 16 2" xfId="9464"/>
    <cellStyle name="Separador de m 17" xfId="3482"/>
    <cellStyle name="Separador de m 17 2" xfId="9465"/>
    <cellStyle name="Separador de m 18" xfId="3483"/>
    <cellStyle name="Separador de m 18 2" xfId="9466"/>
    <cellStyle name="Separador de m 19" xfId="3484"/>
    <cellStyle name="Separador de m 19 2" xfId="9467"/>
    <cellStyle name="Separador de m 2" xfId="3485"/>
    <cellStyle name="Separador de m 2 2" xfId="3486"/>
    <cellStyle name="Separador de m 2 2 2" xfId="9469"/>
    <cellStyle name="Separador de m 2 3" xfId="3487"/>
    <cellStyle name="Separador de m 2 3 2" xfId="9470"/>
    <cellStyle name="Separador de m 2 4" xfId="9468"/>
    <cellStyle name="Separador de m 20" xfId="3488"/>
    <cellStyle name="Separador de m 20 2" xfId="9471"/>
    <cellStyle name="Separador de m 21" xfId="3489"/>
    <cellStyle name="Separador de m 21 2" xfId="9472"/>
    <cellStyle name="Separador de m 22" xfId="3490"/>
    <cellStyle name="Separador de m 22 2" xfId="9473"/>
    <cellStyle name="Separador de m 23" xfId="3491"/>
    <cellStyle name="Separador de m 23 2" xfId="9474"/>
    <cellStyle name="Separador de m 24" xfId="3492"/>
    <cellStyle name="Separador de m 24 2" xfId="9475"/>
    <cellStyle name="Separador de m 25" xfId="3493"/>
    <cellStyle name="Separador de m 25 2" xfId="9476"/>
    <cellStyle name="Separador de m 26" xfId="3494"/>
    <cellStyle name="Separador de m 26 2" xfId="9477"/>
    <cellStyle name="Separador de m 27" xfId="3495"/>
    <cellStyle name="Separador de m 27 2" xfId="9478"/>
    <cellStyle name="Separador de m 28" xfId="3496"/>
    <cellStyle name="Separador de m 28 2" xfId="9479"/>
    <cellStyle name="Separador de m 29" xfId="3497"/>
    <cellStyle name="Separador de m 29 2" xfId="9480"/>
    <cellStyle name="Separador de m 3" xfId="3498"/>
    <cellStyle name="Separador de m 3 2" xfId="9481"/>
    <cellStyle name="Separador de m 30" xfId="3499"/>
    <cellStyle name="Separador de m 30 2" xfId="9482"/>
    <cellStyle name="Separador de m 31" xfId="3500"/>
    <cellStyle name="Separador de m 31 2" xfId="9483"/>
    <cellStyle name="Separador de m 32" xfId="3501"/>
    <cellStyle name="Separador de m 32 2" xfId="9484"/>
    <cellStyle name="Separador de m 33" xfId="3502"/>
    <cellStyle name="Separador de m 33 2" xfId="9485"/>
    <cellStyle name="Separador de m 34" xfId="3503"/>
    <cellStyle name="Separador de m 34 2" xfId="9486"/>
    <cellStyle name="Separador de m 35" xfId="9457"/>
    <cellStyle name="Separador de m 4" xfId="3504"/>
    <cellStyle name="Separador de m 4 2" xfId="9487"/>
    <cellStyle name="Separador de m 5" xfId="3505"/>
    <cellStyle name="Separador de m 5 2" xfId="9488"/>
    <cellStyle name="Separador de m 6" xfId="3506"/>
    <cellStyle name="Separador de m 6 2" xfId="9489"/>
    <cellStyle name="Separador de m 7" xfId="3507"/>
    <cellStyle name="Separador de m 7 2" xfId="9490"/>
    <cellStyle name="Separador de m 8" xfId="3508"/>
    <cellStyle name="Separador de m 8 2" xfId="9491"/>
    <cellStyle name="Separador de m 9" xfId="3509"/>
    <cellStyle name="Separador de m 9 2" xfId="9492"/>
    <cellStyle name="Separador de milhares [0]_B4-9902ia" xfId="3510"/>
    <cellStyle name="Separador de milhares 2" xfId="3511"/>
    <cellStyle name="Separador de milhares 2 2" xfId="9493"/>
    <cellStyle name="Separador de milhares 3" xfId="3512"/>
    <cellStyle name="Separador de milhares 3 2" xfId="9494"/>
    <cellStyle name="Separador de milhares 4" xfId="3513"/>
    <cellStyle name="Separador de milhares 4 2" xfId="9495"/>
    <cellStyle name="Separador de milhares_B4-9902ia" xfId="3514"/>
    <cellStyle name="shaded" xfId="3515"/>
    <cellStyle name="shaded 2" xfId="9496"/>
    <cellStyle name="Single Accounting" xfId="3516"/>
    <cellStyle name="Single Accounting 2" xfId="9497"/>
    <cellStyle name="Standard_10J-Zinsprognose IZWP" xfId="418"/>
    <cellStyle name="StandardDate" xfId="3517"/>
    <cellStyle name="StandardDate 2" xfId="9498"/>
    <cellStyle name="standardnumber" xfId="3518"/>
    <cellStyle name="standardnumber 2" xfId="9499"/>
    <cellStyle name="StandingData" xfId="3519"/>
    <cellStyle name="StandingData 2" xfId="9500"/>
    <cellStyle name="Status" xfId="3520"/>
    <cellStyle name="Status 2" xfId="9501"/>
    <cellStyle name="Style 1" xfId="419"/>
    <cellStyle name="Style 1 2" xfId="420"/>
    <cellStyle name="Style 1 2 2" xfId="421"/>
    <cellStyle name="Style 1 2 2 2" xfId="9503"/>
    <cellStyle name="Style 1 2 2 3" xfId="9502"/>
    <cellStyle name="Style 1 2 3" xfId="3521"/>
    <cellStyle name="Style 1 3" xfId="3522"/>
    <cellStyle name="Style 1 3 2" xfId="4889"/>
    <cellStyle name="Style 1 3 2 2" xfId="9504"/>
    <cellStyle name="Style 1 4" xfId="4890"/>
    <cellStyle name="Style 1 4 2" xfId="9506"/>
    <cellStyle name="Style 1 4 3" xfId="9505"/>
    <cellStyle name="Style 1 5" xfId="4891"/>
    <cellStyle name="Style 1 5 2" xfId="9508"/>
    <cellStyle name="Style 1 5 3" xfId="9507"/>
    <cellStyle name="Style 1 6" xfId="4892"/>
    <cellStyle name="Style 1 6 2" xfId="9510"/>
    <cellStyle name="Style 1 6 3" xfId="9509"/>
    <cellStyle name="Style 1 7" xfId="5118"/>
    <cellStyle name="Style 1 7 2" xfId="9512"/>
    <cellStyle name="Style 1 7 3" xfId="9511"/>
    <cellStyle name="Style 1 8" xfId="9513"/>
    <cellStyle name="Style 10" xfId="3523"/>
    <cellStyle name="Style 10 2" xfId="9514"/>
    <cellStyle name="Style 100" xfId="3524"/>
    <cellStyle name="Style 100 2" xfId="9515"/>
    <cellStyle name="Style 101" xfId="3525"/>
    <cellStyle name="Style 101 2" xfId="9516"/>
    <cellStyle name="Style 102" xfId="3526"/>
    <cellStyle name="Style 102 2" xfId="9517"/>
    <cellStyle name="Style 103" xfId="3527"/>
    <cellStyle name="Style 103 2" xfId="9518"/>
    <cellStyle name="Style 104" xfId="3528"/>
    <cellStyle name="Style 104 2" xfId="9519"/>
    <cellStyle name="Style 105" xfId="3529"/>
    <cellStyle name="Style 105 2" xfId="9520"/>
    <cellStyle name="Style 106" xfId="3530"/>
    <cellStyle name="Style 106 2" xfId="9521"/>
    <cellStyle name="Style 107" xfId="3531"/>
    <cellStyle name="Style 107 2" xfId="9522"/>
    <cellStyle name="Style 108" xfId="3532"/>
    <cellStyle name="Style 108 2" xfId="9523"/>
    <cellStyle name="Style 109" xfId="3533"/>
    <cellStyle name="Style 109 2" xfId="9524"/>
    <cellStyle name="Style 11" xfId="3534"/>
    <cellStyle name="Style 11 2" xfId="9525"/>
    <cellStyle name="Style 110" xfId="3535"/>
    <cellStyle name="Style 110 2" xfId="9526"/>
    <cellStyle name="Style 111" xfId="3536"/>
    <cellStyle name="Style 111 2" xfId="9527"/>
    <cellStyle name="Style 112" xfId="3537"/>
    <cellStyle name="Style 112 2" xfId="9528"/>
    <cellStyle name="Style 113" xfId="3538"/>
    <cellStyle name="Style 113 2" xfId="9529"/>
    <cellStyle name="Style 114" xfId="3539"/>
    <cellStyle name="Style 114 2" xfId="9530"/>
    <cellStyle name="Style 115" xfId="3540"/>
    <cellStyle name="Style 115 2" xfId="9531"/>
    <cellStyle name="Style 116" xfId="3541"/>
    <cellStyle name="Style 116 2" xfId="9532"/>
    <cellStyle name="Style 117" xfId="3542"/>
    <cellStyle name="Style 117 2" xfId="9533"/>
    <cellStyle name="Style 118" xfId="3543"/>
    <cellStyle name="Style 118 2" xfId="9534"/>
    <cellStyle name="Style 119" xfId="3544"/>
    <cellStyle name="Style 119 2" xfId="9535"/>
    <cellStyle name="Style 12" xfId="3545"/>
    <cellStyle name="Style 12 2" xfId="9536"/>
    <cellStyle name="Style 120" xfId="3546"/>
    <cellStyle name="Style 120 2" xfId="9537"/>
    <cellStyle name="Style 121" xfId="3547"/>
    <cellStyle name="Style 121 2" xfId="9538"/>
    <cellStyle name="Style 122" xfId="3548"/>
    <cellStyle name="Style 122 2" xfId="9539"/>
    <cellStyle name="Style 123" xfId="3549"/>
    <cellStyle name="Style 123 2" xfId="9540"/>
    <cellStyle name="Style 124" xfId="3550"/>
    <cellStyle name="Style 124 2" xfId="9541"/>
    <cellStyle name="Style 125" xfId="3551"/>
    <cellStyle name="Style 125 2" xfId="9542"/>
    <cellStyle name="Style 126" xfId="3552"/>
    <cellStyle name="Style 126 2" xfId="9543"/>
    <cellStyle name="Style 127" xfId="3553"/>
    <cellStyle name="Style 127 2" xfId="9544"/>
    <cellStyle name="Style 128" xfId="3554"/>
    <cellStyle name="Style 128 2" xfId="9545"/>
    <cellStyle name="Style 129" xfId="3555"/>
    <cellStyle name="Style 129 2" xfId="9546"/>
    <cellStyle name="Style 13" xfId="3556"/>
    <cellStyle name="Style 13 2" xfId="9547"/>
    <cellStyle name="Style 130" xfId="3557"/>
    <cellStyle name="Style 130 2" xfId="9548"/>
    <cellStyle name="Style 131" xfId="3558"/>
    <cellStyle name="Style 131 2" xfId="9549"/>
    <cellStyle name="Style 132" xfId="3559"/>
    <cellStyle name="Style 132 2" xfId="9550"/>
    <cellStyle name="Style 133" xfId="3560"/>
    <cellStyle name="Style 133 2" xfId="9551"/>
    <cellStyle name="Style 134" xfId="3561"/>
    <cellStyle name="Style 134 2" xfId="9552"/>
    <cellStyle name="Style 135" xfId="3562"/>
    <cellStyle name="Style 135 2" xfId="9553"/>
    <cellStyle name="Style 136" xfId="3563"/>
    <cellStyle name="Style 136 2" xfId="9554"/>
    <cellStyle name="Style 137" xfId="3564"/>
    <cellStyle name="Style 137 2" xfId="9555"/>
    <cellStyle name="Style 138" xfId="3565"/>
    <cellStyle name="Style 138 2" xfId="9556"/>
    <cellStyle name="Style 139" xfId="3566"/>
    <cellStyle name="Style 139 2" xfId="9557"/>
    <cellStyle name="Style 14" xfId="3567"/>
    <cellStyle name="Style 14 2" xfId="9558"/>
    <cellStyle name="Style 140" xfId="3568"/>
    <cellStyle name="Style 140 2" xfId="9559"/>
    <cellStyle name="Style 141" xfId="3569"/>
    <cellStyle name="Style 141 2" xfId="9560"/>
    <cellStyle name="Style 142" xfId="3570"/>
    <cellStyle name="Style 142 2" xfId="9561"/>
    <cellStyle name="Style 143" xfId="3571"/>
    <cellStyle name="Style 143 2" xfId="9562"/>
    <cellStyle name="Style 144" xfId="3572"/>
    <cellStyle name="Style 144 2" xfId="9563"/>
    <cellStyle name="Style 145" xfId="3573"/>
    <cellStyle name="Style 145 2" xfId="9564"/>
    <cellStyle name="Style 146" xfId="3574"/>
    <cellStyle name="Style 146 2" xfId="9565"/>
    <cellStyle name="Style 147" xfId="3575"/>
    <cellStyle name="Style 147 2" xfId="9566"/>
    <cellStyle name="Style 148" xfId="3576"/>
    <cellStyle name="Style 148 2" xfId="9567"/>
    <cellStyle name="Style 149" xfId="3577"/>
    <cellStyle name="Style 149 2" xfId="9568"/>
    <cellStyle name="Style 15" xfId="3578"/>
    <cellStyle name="Style 15 2" xfId="9569"/>
    <cellStyle name="Style 150" xfId="3579"/>
    <cellStyle name="Style 150 2" xfId="9570"/>
    <cellStyle name="Style 151" xfId="3580"/>
    <cellStyle name="Style 151 2" xfId="9571"/>
    <cellStyle name="Style 152" xfId="3581"/>
    <cellStyle name="Style 152 2" xfId="9572"/>
    <cellStyle name="Style 153" xfId="3582"/>
    <cellStyle name="Style 153 2" xfId="9573"/>
    <cellStyle name="Style 154" xfId="3583"/>
    <cellStyle name="Style 154 2" xfId="9574"/>
    <cellStyle name="Style 155" xfId="3584"/>
    <cellStyle name="Style 155 2" xfId="9575"/>
    <cellStyle name="Style 156" xfId="3585"/>
    <cellStyle name="Style 156 2" xfId="9576"/>
    <cellStyle name="Style 157" xfId="3586"/>
    <cellStyle name="Style 157 2" xfId="9577"/>
    <cellStyle name="Style 158" xfId="3587"/>
    <cellStyle name="Style 158 2" xfId="9578"/>
    <cellStyle name="Style 159" xfId="3588"/>
    <cellStyle name="Style 159 2" xfId="9579"/>
    <cellStyle name="Style 16" xfId="3589"/>
    <cellStyle name="Style 16 2" xfId="9580"/>
    <cellStyle name="Style 160" xfId="3590"/>
    <cellStyle name="Style 160 2" xfId="9581"/>
    <cellStyle name="Style 161" xfId="3591"/>
    <cellStyle name="Style 161 2" xfId="9582"/>
    <cellStyle name="Style 162" xfId="3592"/>
    <cellStyle name="Style 162 2" xfId="9583"/>
    <cellStyle name="Style 163" xfId="3593"/>
    <cellStyle name="Style 163 2" xfId="9584"/>
    <cellStyle name="Style 164" xfId="3594"/>
    <cellStyle name="Style 164 2" xfId="9585"/>
    <cellStyle name="Style 165" xfId="3595"/>
    <cellStyle name="Style 165 2" xfId="9586"/>
    <cellStyle name="Style 166" xfId="3596"/>
    <cellStyle name="Style 166 2" xfId="9587"/>
    <cellStyle name="Style 167" xfId="3597"/>
    <cellStyle name="Style 167 2" xfId="9588"/>
    <cellStyle name="Style 168" xfId="3598"/>
    <cellStyle name="Style 168 2" xfId="9589"/>
    <cellStyle name="Style 169" xfId="3599"/>
    <cellStyle name="Style 169 2" xfId="9590"/>
    <cellStyle name="Style 17" xfId="3600"/>
    <cellStyle name="Style 17 2" xfId="9591"/>
    <cellStyle name="Style 170" xfId="3601"/>
    <cellStyle name="Style 170 2" xfId="9592"/>
    <cellStyle name="Style 171" xfId="3602"/>
    <cellStyle name="Style 171 2" xfId="9593"/>
    <cellStyle name="Style 172" xfId="3603"/>
    <cellStyle name="Style 172 2" xfId="9594"/>
    <cellStyle name="Style 173" xfId="3604"/>
    <cellStyle name="Style 173 2" xfId="9595"/>
    <cellStyle name="Style 174" xfId="3605"/>
    <cellStyle name="Style 174 2" xfId="9596"/>
    <cellStyle name="Style 175" xfId="3606"/>
    <cellStyle name="Style 175 2" xfId="9597"/>
    <cellStyle name="Style 176" xfId="3607"/>
    <cellStyle name="Style 176 2" xfId="9598"/>
    <cellStyle name="Style 177" xfId="3608"/>
    <cellStyle name="Style 177 2" xfId="9599"/>
    <cellStyle name="Style 178" xfId="3609"/>
    <cellStyle name="Style 178 2" xfId="9600"/>
    <cellStyle name="Style 179" xfId="3610"/>
    <cellStyle name="Style 179 2" xfId="9601"/>
    <cellStyle name="Style 18" xfId="3611"/>
    <cellStyle name="Style 18 2" xfId="9602"/>
    <cellStyle name="Style 180" xfId="3612"/>
    <cellStyle name="Style 180 2" xfId="9603"/>
    <cellStyle name="Style 181" xfId="3613"/>
    <cellStyle name="Style 181 2" xfId="9604"/>
    <cellStyle name="Style 182" xfId="3614"/>
    <cellStyle name="Style 182 2" xfId="9605"/>
    <cellStyle name="Style 183" xfId="3615"/>
    <cellStyle name="Style 183 2" xfId="9606"/>
    <cellStyle name="Style 184" xfId="3616"/>
    <cellStyle name="Style 184 2" xfId="9607"/>
    <cellStyle name="Style 185" xfId="3617"/>
    <cellStyle name="Style 185 2" xfId="9608"/>
    <cellStyle name="Style 186" xfId="3618"/>
    <cellStyle name="Style 186 2" xfId="9609"/>
    <cellStyle name="Style 187" xfId="3619"/>
    <cellStyle name="Style 187 2" xfId="9610"/>
    <cellStyle name="Style 188" xfId="3620"/>
    <cellStyle name="Style 188 2" xfId="9611"/>
    <cellStyle name="Style 189" xfId="3621"/>
    <cellStyle name="Style 189 2" xfId="9612"/>
    <cellStyle name="Style 19" xfId="3622"/>
    <cellStyle name="Style 19 2" xfId="9613"/>
    <cellStyle name="Style 190" xfId="3623"/>
    <cellStyle name="Style 190 2" xfId="9614"/>
    <cellStyle name="Style 191" xfId="3624"/>
    <cellStyle name="Style 191 2" xfId="9615"/>
    <cellStyle name="Style 192" xfId="3625"/>
    <cellStyle name="Style 192 2" xfId="9616"/>
    <cellStyle name="Style 193" xfId="3626"/>
    <cellStyle name="Style 193 2" xfId="9617"/>
    <cellStyle name="Style 194" xfId="3627"/>
    <cellStyle name="Style 194 2" xfId="9618"/>
    <cellStyle name="Style 195" xfId="3628"/>
    <cellStyle name="Style 195 2" xfId="9619"/>
    <cellStyle name="Style 196" xfId="3629"/>
    <cellStyle name="Style 196 2" xfId="9620"/>
    <cellStyle name="Style 197" xfId="3630"/>
    <cellStyle name="Style 197 2" xfId="9621"/>
    <cellStyle name="Style 198" xfId="3631"/>
    <cellStyle name="Style 198 2" xfId="9622"/>
    <cellStyle name="Style 199" xfId="3632"/>
    <cellStyle name="Style 199 2" xfId="9623"/>
    <cellStyle name="Style 2" xfId="3633"/>
    <cellStyle name="Style 2 2" xfId="9625"/>
    <cellStyle name="Style 2 3" xfId="9624"/>
    <cellStyle name="Style 20" xfId="3634"/>
    <cellStyle name="Style 20 2" xfId="9626"/>
    <cellStyle name="Style 200" xfId="3635"/>
    <cellStyle name="Style 200 2" xfId="9627"/>
    <cellStyle name="Style 201" xfId="3636"/>
    <cellStyle name="Style 201 2" xfId="9628"/>
    <cellStyle name="Style 202" xfId="3637"/>
    <cellStyle name="Style 202 2" xfId="9629"/>
    <cellStyle name="Style 203" xfId="3638"/>
    <cellStyle name="Style 203 2" xfId="9630"/>
    <cellStyle name="Style 204" xfId="3639"/>
    <cellStyle name="Style 204 2" xfId="9631"/>
    <cellStyle name="Style 205" xfId="3640"/>
    <cellStyle name="Style 205 2" xfId="9632"/>
    <cellStyle name="Style 206" xfId="3641"/>
    <cellStyle name="Style 206 2" xfId="9633"/>
    <cellStyle name="Style 207" xfId="3642"/>
    <cellStyle name="Style 207 2" xfId="9634"/>
    <cellStyle name="Style 208" xfId="3643"/>
    <cellStyle name="Style 208 2" xfId="9635"/>
    <cellStyle name="Style 209" xfId="3644"/>
    <cellStyle name="Style 209 2" xfId="9636"/>
    <cellStyle name="Style 21" xfId="3645"/>
    <cellStyle name="Style 21 2" xfId="9638"/>
    <cellStyle name="Style 21 3" xfId="9637"/>
    <cellStyle name="Style 210" xfId="3646"/>
    <cellStyle name="Style 210 2" xfId="9639"/>
    <cellStyle name="Style 211" xfId="3647"/>
    <cellStyle name="Style 211 2" xfId="9640"/>
    <cellStyle name="Style 212" xfId="3648"/>
    <cellStyle name="Style 212 2" xfId="9641"/>
    <cellStyle name="Style 213" xfId="3649"/>
    <cellStyle name="Style 213 2" xfId="9642"/>
    <cellStyle name="Style 214" xfId="3650"/>
    <cellStyle name="Style 214 2" xfId="9643"/>
    <cellStyle name="Style 215" xfId="3651"/>
    <cellStyle name="Style 215 2" xfId="9644"/>
    <cellStyle name="Style 216" xfId="3652"/>
    <cellStyle name="Style 216 2" xfId="9645"/>
    <cellStyle name="Style 217" xfId="3653"/>
    <cellStyle name="Style 217 2" xfId="9646"/>
    <cellStyle name="Style 218" xfId="3654"/>
    <cellStyle name="Style 218 2" xfId="9647"/>
    <cellStyle name="Style 219" xfId="3655"/>
    <cellStyle name="Style 219 2" xfId="9648"/>
    <cellStyle name="Style 22" xfId="3656"/>
    <cellStyle name="Style 22 2" xfId="9650"/>
    <cellStyle name="Style 22 3" xfId="9649"/>
    <cellStyle name="Style 220" xfId="3657"/>
    <cellStyle name="Style 220 2" xfId="9651"/>
    <cellStyle name="Style 221" xfId="3658"/>
    <cellStyle name="Style 221 2" xfId="9652"/>
    <cellStyle name="Style 222" xfId="3659"/>
    <cellStyle name="Style 222 2" xfId="9653"/>
    <cellStyle name="Style 223" xfId="3660"/>
    <cellStyle name="Style 223 2" xfId="9654"/>
    <cellStyle name="Style 224" xfId="3661"/>
    <cellStyle name="Style 224 2" xfId="9655"/>
    <cellStyle name="Style 225" xfId="3662"/>
    <cellStyle name="Style 225 2" xfId="9656"/>
    <cellStyle name="Style 226" xfId="3663"/>
    <cellStyle name="Style 226 2" xfId="9657"/>
    <cellStyle name="Style 227" xfId="3664"/>
    <cellStyle name="Style 227 2" xfId="9658"/>
    <cellStyle name="Style 228" xfId="3665"/>
    <cellStyle name="Style 228 2" xfId="9659"/>
    <cellStyle name="Style 229" xfId="3666"/>
    <cellStyle name="Style 229 2" xfId="9660"/>
    <cellStyle name="Style 23" xfId="3667"/>
    <cellStyle name="Style 23 2" xfId="9662"/>
    <cellStyle name="Style 23 3" xfId="9661"/>
    <cellStyle name="Style 230" xfId="3668"/>
    <cellStyle name="Style 230 2" xfId="9663"/>
    <cellStyle name="Style 231" xfId="3669"/>
    <cellStyle name="Style 231 2" xfId="9664"/>
    <cellStyle name="Style 232" xfId="3670"/>
    <cellStyle name="Style 232 2" xfId="9665"/>
    <cellStyle name="Style 233" xfId="3671"/>
    <cellStyle name="Style 233 2" xfId="9666"/>
    <cellStyle name="Style 234" xfId="3672"/>
    <cellStyle name="Style 234 2" xfId="9667"/>
    <cellStyle name="Style 235" xfId="3673"/>
    <cellStyle name="Style 235 2" xfId="9668"/>
    <cellStyle name="Style 236" xfId="3674"/>
    <cellStyle name="Style 236 2" xfId="9669"/>
    <cellStyle name="Style 237" xfId="3675"/>
    <cellStyle name="Style 237 2" xfId="9670"/>
    <cellStyle name="Style 238" xfId="3676"/>
    <cellStyle name="Style 238 2" xfId="9671"/>
    <cellStyle name="Style 239" xfId="3677"/>
    <cellStyle name="Style 239 2" xfId="9672"/>
    <cellStyle name="Style 24" xfId="3678"/>
    <cellStyle name="Style 24 2" xfId="9674"/>
    <cellStyle name="Style 24 3" xfId="9673"/>
    <cellStyle name="Style 240" xfId="3679"/>
    <cellStyle name="Style 240 2" xfId="9675"/>
    <cellStyle name="Style 241" xfId="3680"/>
    <cellStyle name="Style 241 2" xfId="9676"/>
    <cellStyle name="Style 242" xfId="3681"/>
    <cellStyle name="Style 242 2" xfId="9677"/>
    <cellStyle name="Style 243" xfId="3682"/>
    <cellStyle name="Style 243 2" xfId="9678"/>
    <cellStyle name="Style 244" xfId="3683"/>
    <cellStyle name="Style 244 2" xfId="9679"/>
    <cellStyle name="Style 245" xfId="3684"/>
    <cellStyle name="Style 245 2" xfId="9680"/>
    <cellStyle name="Style 246" xfId="3685"/>
    <cellStyle name="Style 246 2" xfId="9681"/>
    <cellStyle name="Style 247" xfId="3686"/>
    <cellStyle name="Style 247 2" xfId="9682"/>
    <cellStyle name="Style 248" xfId="3687"/>
    <cellStyle name="Style 248 2" xfId="9683"/>
    <cellStyle name="Style 249" xfId="3688"/>
    <cellStyle name="Style 249 2" xfId="9684"/>
    <cellStyle name="Style 25" xfId="3689"/>
    <cellStyle name="Style 25 2" xfId="9686"/>
    <cellStyle name="Style 25 3" xfId="9685"/>
    <cellStyle name="Style 250" xfId="3690"/>
    <cellStyle name="Style 250 2" xfId="9687"/>
    <cellStyle name="Style 251" xfId="3691"/>
    <cellStyle name="Style 251 2" xfId="9688"/>
    <cellStyle name="Style 252" xfId="3692"/>
    <cellStyle name="Style 252 2" xfId="9689"/>
    <cellStyle name="Style 253" xfId="3693"/>
    <cellStyle name="Style 253 2" xfId="9690"/>
    <cellStyle name="Style 254" xfId="3694"/>
    <cellStyle name="Style 254 2" xfId="9691"/>
    <cellStyle name="Style 255" xfId="3695"/>
    <cellStyle name="Style 255 2" xfId="9692"/>
    <cellStyle name="Style 256" xfId="3696"/>
    <cellStyle name="Style 256 2" xfId="9693"/>
    <cellStyle name="Style 257" xfId="3697"/>
    <cellStyle name="Style 257 2" xfId="9694"/>
    <cellStyle name="Style 258" xfId="3698"/>
    <cellStyle name="Style 258 2" xfId="9695"/>
    <cellStyle name="Style 259" xfId="3699"/>
    <cellStyle name="Style 259 2" xfId="9696"/>
    <cellStyle name="Style 26" xfId="3700"/>
    <cellStyle name="Style 26 2" xfId="9698"/>
    <cellStyle name="Style 26 3" xfId="9697"/>
    <cellStyle name="Style 260" xfId="3701"/>
    <cellStyle name="Style 260 2" xfId="9699"/>
    <cellStyle name="Style 261" xfId="3702"/>
    <cellStyle name="Style 261 2" xfId="9700"/>
    <cellStyle name="Style 262" xfId="3703"/>
    <cellStyle name="Style 262 2" xfId="9701"/>
    <cellStyle name="Style 263" xfId="3704"/>
    <cellStyle name="Style 263 2" xfId="9702"/>
    <cellStyle name="Style 264" xfId="3705"/>
    <cellStyle name="Style 264 2" xfId="9703"/>
    <cellStyle name="Style 265" xfId="3706"/>
    <cellStyle name="Style 265 2" xfId="9704"/>
    <cellStyle name="Style 266" xfId="3707"/>
    <cellStyle name="Style 266 2" xfId="9705"/>
    <cellStyle name="Style 267" xfId="3708"/>
    <cellStyle name="Style 267 2" xfId="9706"/>
    <cellStyle name="Style 268" xfId="3709"/>
    <cellStyle name="Style 268 2" xfId="9707"/>
    <cellStyle name="Style 269" xfId="3710"/>
    <cellStyle name="Style 269 2" xfId="9708"/>
    <cellStyle name="Style 27" xfId="3711"/>
    <cellStyle name="Style 27 2" xfId="9709"/>
    <cellStyle name="Style 270" xfId="3712"/>
    <cellStyle name="Style 270 2" xfId="9710"/>
    <cellStyle name="Style 271" xfId="3713"/>
    <cellStyle name="Style 271 2" xfId="9711"/>
    <cellStyle name="Style 272" xfId="3714"/>
    <cellStyle name="Style 272 2" xfId="9712"/>
    <cellStyle name="Style 273" xfId="3715"/>
    <cellStyle name="Style 273 2" xfId="9713"/>
    <cellStyle name="Style 274" xfId="3716"/>
    <cellStyle name="Style 274 2" xfId="9714"/>
    <cellStyle name="Style 275" xfId="3717"/>
    <cellStyle name="Style 275 2" xfId="9715"/>
    <cellStyle name="Style 276" xfId="3718"/>
    <cellStyle name="Style 276 2" xfId="9716"/>
    <cellStyle name="Style 277" xfId="3719"/>
    <cellStyle name="Style 277 2" xfId="9717"/>
    <cellStyle name="Style 278" xfId="3720"/>
    <cellStyle name="Style 278 2" xfId="9718"/>
    <cellStyle name="Style 279" xfId="3721"/>
    <cellStyle name="Style 279 2" xfId="9719"/>
    <cellStyle name="Style 28" xfId="3722"/>
    <cellStyle name="Style 28 2" xfId="9720"/>
    <cellStyle name="Style 280" xfId="3723"/>
    <cellStyle name="Style 280 2" xfId="9721"/>
    <cellStyle name="Style 281" xfId="3724"/>
    <cellStyle name="Style 281 2" xfId="9722"/>
    <cellStyle name="Style 282" xfId="3725"/>
    <cellStyle name="Style 282 2" xfId="9723"/>
    <cellStyle name="Style 283" xfId="3726"/>
    <cellStyle name="Style 283 2" xfId="9724"/>
    <cellStyle name="Style 284" xfId="3727"/>
    <cellStyle name="Style 284 2" xfId="9725"/>
    <cellStyle name="Style 285" xfId="3728"/>
    <cellStyle name="Style 285 2" xfId="9726"/>
    <cellStyle name="Style 286" xfId="3729"/>
    <cellStyle name="Style 286 2" xfId="9727"/>
    <cellStyle name="Style 287" xfId="3730"/>
    <cellStyle name="Style 287 2" xfId="9728"/>
    <cellStyle name="Style 288" xfId="3731"/>
    <cellStyle name="Style 288 2" xfId="9729"/>
    <cellStyle name="Style 289" xfId="3732"/>
    <cellStyle name="Style 289 2" xfId="9730"/>
    <cellStyle name="Style 29" xfId="3733"/>
    <cellStyle name="Style 29 2" xfId="9731"/>
    <cellStyle name="Style 290" xfId="3734"/>
    <cellStyle name="Style 290 2" xfId="9732"/>
    <cellStyle name="Style 291" xfId="3735"/>
    <cellStyle name="Style 291 2" xfId="9733"/>
    <cellStyle name="Style 292" xfId="3736"/>
    <cellStyle name="Style 292 2" xfId="9734"/>
    <cellStyle name="Style 293" xfId="3737"/>
    <cellStyle name="Style 293 2" xfId="9735"/>
    <cellStyle name="Style 294" xfId="3738"/>
    <cellStyle name="Style 294 2" xfId="9736"/>
    <cellStyle name="Style 295" xfId="3739"/>
    <cellStyle name="Style 295 2" xfId="9737"/>
    <cellStyle name="Style 296" xfId="3740"/>
    <cellStyle name="Style 296 2" xfId="9738"/>
    <cellStyle name="Style 297" xfId="3741"/>
    <cellStyle name="Style 297 2" xfId="9739"/>
    <cellStyle name="Style 298" xfId="3742"/>
    <cellStyle name="Style 298 2" xfId="9740"/>
    <cellStyle name="Style 299" xfId="3743"/>
    <cellStyle name="Style 299 2" xfId="9741"/>
    <cellStyle name="Style 3" xfId="3744"/>
    <cellStyle name="Style 3 2" xfId="9742"/>
    <cellStyle name="Style 30" xfId="3745"/>
    <cellStyle name="Style 30 2" xfId="9743"/>
    <cellStyle name="Style 300" xfId="3746"/>
    <cellStyle name="Style 300 2" xfId="9744"/>
    <cellStyle name="Style 301" xfId="3747"/>
    <cellStyle name="Style 301 2" xfId="9745"/>
    <cellStyle name="Style 302" xfId="3748"/>
    <cellStyle name="Style 302 2" xfId="9746"/>
    <cellStyle name="Style 303" xfId="3749"/>
    <cellStyle name="Style 303 2" xfId="9747"/>
    <cellStyle name="Style 304" xfId="3750"/>
    <cellStyle name="Style 304 2" xfId="9748"/>
    <cellStyle name="Style 305" xfId="3751"/>
    <cellStyle name="Style 305 2" xfId="9749"/>
    <cellStyle name="Style 306" xfId="3752"/>
    <cellStyle name="Style 306 2" xfId="9750"/>
    <cellStyle name="Style 307" xfId="3753"/>
    <cellStyle name="Style 307 2" xfId="9751"/>
    <cellStyle name="Style 308" xfId="3754"/>
    <cellStyle name="Style 308 2" xfId="9752"/>
    <cellStyle name="Style 309" xfId="3755"/>
    <cellStyle name="Style 309 2" xfId="9753"/>
    <cellStyle name="Style 31" xfId="3756"/>
    <cellStyle name="Style 31 2" xfId="9754"/>
    <cellStyle name="Style 310" xfId="3757"/>
    <cellStyle name="Style 310 2" xfId="9755"/>
    <cellStyle name="Style 311" xfId="3758"/>
    <cellStyle name="Style 311 2" xfId="9756"/>
    <cellStyle name="Style 312" xfId="3759"/>
    <cellStyle name="Style 312 2" xfId="9757"/>
    <cellStyle name="Style 313" xfId="3760"/>
    <cellStyle name="Style 313 2" xfId="9758"/>
    <cellStyle name="Style 314" xfId="3761"/>
    <cellStyle name="Style 314 2" xfId="9759"/>
    <cellStyle name="Style 315" xfId="3762"/>
    <cellStyle name="Style 315 2" xfId="9760"/>
    <cellStyle name="Style 316" xfId="3763"/>
    <cellStyle name="Style 316 2" xfId="9761"/>
    <cellStyle name="Style 317" xfId="3764"/>
    <cellStyle name="Style 317 2" xfId="9762"/>
    <cellStyle name="Style 318" xfId="3765"/>
    <cellStyle name="Style 318 2" xfId="9763"/>
    <cellStyle name="Style 319" xfId="3766"/>
    <cellStyle name="Style 319 2" xfId="9764"/>
    <cellStyle name="Style 32" xfId="3767"/>
    <cellStyle name="Style 32 2" xfId="9765"/>
    <cellStyle name="Style 320" xfId="3768"/>
    <cellStyle name="Style 320 2" xfId="9766"/>
    <cellStyle name="Style 321" xfId="3769"/>
    <cellStyle name="Style 321 2" xfId="9767"/>
    <cellStyle name="Style 322" xfId="3770"/>
    <cellStyle name="Style 322 2" xfId="9768"/>
    <cellStyle name="Style 323" xfId="3771"/>
    <cellStyle name="Style 323 2" xfId="9769"/>
    <cellStyle name="Style 324" xfId="3772"/>
    <cellStyle name="Style 324 2" xfId="9770"/>
    <cellStyle name="Style 325" xfId="3773"/>
    <cellStyle name="Style 325 2" xfId="9771"/>
    <cellStyle name="Style 326" xfId="3774"/>
    <cellStyle name="Style 326 2" xfId="9772"/>
    <cellStyle name="Style 327" xfId="3775"/>
    <cellStyle name="Style 327 2" xfId="9773"/>
    <cellStyle name="Style 328" xfId="3776"/>
    <cellStyle name="Style 328 2" xfId="9774"/>
    <cellStyle name="Style 329" xfId="3777"/>
    <cellStyle name="Style 329 2" xfId="9775"/>
    <cellStyle name="Style 33" xfId="3778"/>
    <cellStyle name="Style 33 2" xfId="9776"/>
    <cellStyle name="Style 330" xfId="3779"/>
    <cellStyle name="Style 330 2" xfId="9777"/>
    <cellStyle name="Style 331" xfId="3780"/>
    <cellStyle name="Style 331 2" xfId="9778"/>
    <cellStyle name="Style 332" xfId="3781"/>
    <cellStyle name="Style 332 2" xfId="9779"/>
    <cellStyle name="Style 333" xfId="3782"/>
    <cellStyle name="Style 333 2" xfId="9780"/>
    <cellStyle name="Style 334" xfId="3783"/>
    <cellStyle name="Style 334 2" xfId="9781"/>
    <cellStyle name="Style 335" xfId="3784"/>
    <cellStyle name="Style 335 2" xfId="9782"/>
    <cellStyle name="Style 336" xfId="3785"/>
    <cellStyle name="Style 336 2" xfId="9783"/>
    <cellStyle name="Style 337" xfId="3786"/>
    <cellStyle name="Style 337 2" xfId="9784"/>
    <cellStyle name="Style 338" xfId="3787"/>
    <cellStyle name="Style 338 2" xfId="9785"/>
    <cellStyle name="Style 339" xfId="3788"/>
    <cellStyle name="Style 339 2" xfId="9786"/>
    <cellStyle name="Style 34" xfId="3789"/>
    <cellStyle name="Style 34 2" xfId="9787"/>
    <cellStyle name="Style 340" xfId="3790"/>
    <cellStyle name="Style 340 2" xfId="9788"/>
    <cellStyle name="Style 341" xfId="3791"/>
    <cellStyle name="Style 341 2" xfId="9789"/>
    <cellStyle name="Style 342" xfId="3792"/>
    <cellStyle name="Style 342 2" xfId="9790"/>
    <cellStyle name="Style 343" xfId="3793"/>
    <cellStyle name="Style 343 2" xfId="9791"/>
    <cellStyle name="Style 344" xfId="3794"/>
    <cellStyle name="Style 344 2" xfId="9792"/>
    <cellStyle name="Style 345" xfId="3795"/>
    <cellStyle name="Style 345 2" xfId="9793"/>
    <cellStyle name="Style 346" xfId="3796"/>
    <cellStyle name="Style 346 2" xfId="9794"/>
    <cellStyle name="Style 347" xfId="3797"/>
    <cellStyle name="Style 347 2" xfId="9795"/>
    <cellStyle name="Style 348" xfId="3798"/>
    <cellStyle name="Style 348 2" xfId="9796"/>
    <cellStyle name="Style 349" xfId="3799"/>
    <cellStyle name="Style 349 2" xfId="9797"/>
    <cellStyle name="Style 35" xfId="3800"/>
    <cellStyle name="Style 35 2" xfId="9798"/>
    <cellStyle name="Style 350" xfId="3801"/>
    <cellStyle name="Style 350 2" xfId="9799"/>
    <cellStyle name="Style 351" xfId="3802"/>
    <cellStyle name="Style 351 2" xfId="9800"/>
    <cellStyle name="Style 352" xfId="3803"/>
    <cellStyle name="Style 352 2" xfId="9801"/>
    <cellStyle name="Style 353" xfId="3804"/>
    <cellStyle name="Style 353 2" xfId="9802"/>
    <cellStyle name="Style 354" xfId="3805"/>
    <cellStyle name="Style 354 2" xfId="9803"/>
    <cellStyle name="Style 355" xfId="3806"/>
    <cellStyle name="Style 355 2" xfId="9804"/>
    <cellStyle name="Style 356" xfId="3807"/>
    <cellStyle name="Style 356 2" xfId="9805"/>
    <cellStyle name="Style 357" xfId="3808"/>
    <cellStyle name="Style 357 2" xfId="9806"/>
    <cellStyle name="Style 358" xfId="3809"/>
    <cellStyle name="Style 358 2" xfId="9807"/>
    <cellStyle name="Style 359" xfId="3810"/>
    <cellStyle name="Style 359 2" xfId="9808"/>
    <cellStyle name="Style 36" xfId="3811"/>
    <cellStyle name="Style 36 2" xfId="9809"/>
    <cellStyle name="Style 360" xfId="3812"/>
    <cellStyle name="Style 360 2" xfId="9810"/>
    <cellStyle name="Style 361" xfId="3813"/>
    <cellStyle name="Style 361 2" xfId="9811"/>
    <cellStyle name="Style 362" xfId="3814"/>
    <cellStyle name="Style 362 2" xfId="9812"/>
    <cellStyle name="Style 363" xfId="3815"/>
    <cellStyle name="Style 363 2" xfId="9813"/>
    <cellStyle name="Style 364" xfId="3816"/>
    <cellStyle name="Style 364 2" xfId="9814"/>
    <cellStyle name="Style 365" xfId="3817"/>
    <cellStyle name="Style 365 2" xfId="9815"/>
    <cellStyle name="Style 366" xfId="3818"/>
    <cellStyle name="Style 366 2" xfId="9816"/>
    <cellStyle name="Style 367" xfId="3819"/>
    <cellStyle name="Style 367 2" xfId="9817"/>
    <cellStyle name="Style 368" xfId="3820"/>
    <cellStyle name="Style 368 2" xfId="9818"/>
    <cellStyle name="Style 369" xfId="3821"/>
    <cellStyle name="Style 369 2" xfId="9819"/>
    <cellStyle name="Style 37" xfId="3822"/>
    <cellStyle name="Style 37 2" xfId="9820"/>
    <cellStyle name="Style 370" xfId="3823"/>
    <cellStyle name="Style 370 2" xfId="9821"/>
    <cellStyle name="Style 371" xfId="3824"/>
    <cellStyle name="Style 371 2" xfId="9822"/>
    <cellStyle name="Style 372" xfId="3825"/>
    <cellStyle name="Style 372 2" xfId="9823"/>
    <cellStyle name="Style 373" xfId="3826"/>
    <cellStyle name="Style 373 2" xfId="9824"/>
    <cellStyle name="Style 374" xfId="3827"/>
    <cellStyle name="Style 374 2" xfId="9825"/>
    <cellStyle name="Style 375" xfId="3828"/>
    <cellStyle name="Style 375 2" xfId="9826"/>
    <cellStyle name="Style 376" xfId="3829"/>
    <cellStyle name="Style 376 2" xfId="9827"/>
    <cellStyle name="Style 377" xfId="3830"/>
    <cellStyle name="Style 377 2" xfId="9828"/>
    <cellStyle name="Style 378" xfId="3831"/>
    <cellStyle name="Style 378 2" xfId="9829"/>
    <cellStyle name="Style 379" xfId="3832"/>
    <cellStyle name="Style 379 2" xfId="9830"/>
    <cellStyle name="Style 38" xfId="3833"/>
    <cellStyle name="Style 38 2" xfId="9831"/>
    <cellStyle name="Style 380" xfId="3834"/>
    <cellStyle name="Style 380 2" xfId="9832"/>
    <cellStyle name="Style 381" xfId="3835"/>
    <cellStyle name="Style 381 2" xfId="9833"/>
    <cellStyle name="Style 382" xfId="3836"/>
    <cellStyle name="Style 382 2" xfId="9834"/>
    <cellStyle name="Style 383" xfId="3837"/>
    <cellStyle name="Style 383 2" xfId="9835"/>
    <cellStyle name="Style 384" xfId="3838"/>
    <cellStyle name="Style 384 2" xfId="9836"/>
    <cellStyle name="Style 385" xfId="3839"/>
    <cellStyle name="Style 385 2" xfId="9837"/>
    <cellStyle name="Style 386" xfId="3840"/>
    <cellStyle name="Style 386 2" xfId="9838"/>
    <cellStyle name="Style 387" xfId="3841"/>
    <cellStyle name="Style 387 2" xfId="9839"/>
    <cellStyle name="Style 388" xfId="3842"/>
    <cellStyle name="Style 388 2" xfId="9840"/>
    <cellStyle name="Style 389" xfId="3843"/>
    <cellStyle name="Style 389 2" xfId="9841"/>
    <cellStyle name="Style 39" xfId="3844"/>
    <cellStyle name="Style 39 2" xfId="9842"/>
    <cellStyle name="Style 390" xfId="3845"/>
    <cellStyle name="Style 390 2" xfId="9843"/>
    <cellStyle name="Style 391" xfId="3846"/>
    <cellStyle name="Style 391 2" xfId="9844"/>
    <cellStyle name="Style 392" xfId="3847"/>
    <cellStyle name="Style 392 2" xfId="9845"/>
    <cellStyle name="Style 393" xfId="3848"/>
    <cellStyle name="Style 393 2" xfId="9846"/>
    <cellStyle name="Style 394" xfId="3849"/>
    <cellStyle name="Style 394 2" xfId="9847"/>
    <cellStyle name="Style 395" xfId="3850"/>
    <cellStyle name="Style 395 2" xfId="9848"/>
    <cellStyle name="Style 396" xfId="3851"/>
    <cellStyle name="Style 396 2" xfId="9849"/>
    <cellStyle name="Style 397" xfId="3852"/>
    <cellStyle name="Style 397 2" xfId="9850"/>
    <cellStyle name="Style 398" xfId="3853"/>
    <cellStyle name="Style 398 2" xfId="9851"/>
    <cellStyle name="Style 399" xfId="3854"/>
    <cellStyle name="Style 399 2" xfId="9852"/>
    <cellStyle name="Style 4" xfId="3855"/>
    <cellStyle name="Style 4 2" xfId="9853"/>
    <cellStyle name="Style 40" xfId="3856"/>
    <cellStyle name="Style 40 2" xfId="9854"/>
    <cellStyle name="Style 400" xfId="3857"/>
    <cellStyle name="Style 400 2" xfId="9855"/>
    <cellStyle name="Style 401" xfId="3858"/>
    <cellStyle name="Style 401 2" xfId="9856"/>
    <cellStyle name="Style 402" xfId="3859"/>
    <cellStyle name="Style 402 2" xfId="9857"/>
    <cellStyle name="Style 403" xfId="3860"/>
    <cellStyle name="Style 403 2" xfId="9858"/>
    <cellStyle name="Style 404" xfId="3861"/>
    <cellStyle name="Style 404 2" xfId="9859"/>
    <cellStyle name="Style 405" xfId="3862"/>
    <cellStyle name="Style 405 2" xfId="9860"/>
    <cellStyle name="Style 406" xfId="3863"/>
    <cellStyle name="Style 406 2" xfId="9861"/>
    <cellStyle name="Style 407" xfId="3864"/>
    <cellStyle name="Style 407 2" xfId="9862"/>
    <cellStyle name="Style 408" xfId="3865"/>
    <cellStyle name="Style 408 2" xfId="9863"/>
    <cellStyle name="Style 409" xfId="3866"/>
    <cellStyle name="Style 409 2" xfId="9864"/>
    <cellStyle name="Style 41" xfId="3867"/>
    <cellStyle name="Style 41 2" xfId="9865"/>
    <cellStyle name="Style 410" xfId="3868"/>
    <cellStyle name="Style 410 2" xfId="9866"/>
    <cellStyle name="Style 411" xfId="3869"/>
    <cellStyle name="Style 411 2" xfId="9867"/>
    <cellStyle name="Style 412" xfId="3870"/>
    <cellStyle name="Style 412 2" xfId="9868"/>
    <cellStyle name="Style 413" xfId="3871"/>
    <cellStyle name="Style 413 2" xfId="9869"/>
    <cellStyle name="Style 414" xfId="3872"/>
    <cellStyle name="Style 414 2" xfId="9870"/>
    <cellStyle name="Style 415" xfId="3873"/>
    <cellStyle name="Style 415 2" xfId="9871"/>
    <cellStyle name="Style 416" xfId="3874"/>
    <cellStyle name="Style 416 2" xfId="9872"/>
    <cellStyle name="Style 417" xfId="3875"/>
    <cellStyle name="Style 417 2" xfId="9873"/>
    <cellStyle name="Style 418" xfId="3876"/>
    <cellStyle name="Style 418 2" xfId="9874"/>
    <cellStyle name="Style 419" xfId="3877"/>
    <cellStyle name="Style 419 2" xfId="9875"/>
    <cellStyle name="Style 42" xfId="3878"/>
    <cellStyle name="Style 42 2" xfId="9876"/>
    <cellStyle name="Style 420" xfId="3879"/>
    <cellStyle name="Style 420 2" xfId="9877"/>
    <cellStyle name="Style 421" xfId="3880"/>
    <cellStyle name="Style 421 2" xfId="9878"/>
    <cellStyle name="Style 422" xfId="3881"/>
    <cellStyle name="Style 422 2" xfId="9879"/>
    <cellStyle name="Style 423" xfId="3882"/>
    <cellStyle name="Style 423 2" xfId="9880"/>
    <cellStyle name="Style 424" xfId="3883"/>
    <cellStyle name="Style 424 2" xfId="9881"/>
    <cellStyle name="Style 425" xfId="3884"/>
    <cellStyle name="Style 425 2" xfId="9882"/>
    <cellStyle name="Style 426" xfId="3885"/>
    <cellStyle name="Style 426 2" xfId="9883"/>
    <cellStyle name="Style 427" xfId="3886"/>
    <cellStyle name="Style 427 2" xfId="9884"/>
    <cellStyle name="Style 428" xfId="3887"/>
    <cellStyle name="Style 428 2" xfId="9885"/>
    <cellStyle name="Style 429" xfId="3888"/>
    <cellStyle name="Style 429 2" xfId="9886"/>
    <cellStyle name="Style 43" xfId="3889"/>
    <cellStyle name="Style 43 2" xfId="9887"/>
    <cellStyle name="Style 430" xfId="3890"/>
    <cellStyle name="Style 430 2" xfId="9888"/>
    <cellStyle name="Style 431" xfId="3891"/>
    <cellStyle name="Style 431 2" xfId="9889"/>
    <cellStyle name="Style 432" xfId="3892"/>
    <cellStyle name="Style 432 2" xfId="9890"/>
    <cellStyle name="Style 433" xfId="3893"/>
    <cellStyle name="Style 433 2" xfId="9891"/>
    <cellStyle name="Style 434" xfId="3894"/>
    <cellStyle name="Style 434 2" xfId="9892"/>
    <cellStyle name="Style 435" xfId="3895"/>
    <cellStyle name="Style 435 2" xfId="9893"/>
    <cellStyle name="Style 436" xfId="3896"/>
    <cellStyle name="Style 436 2" xfId="9894"/>
    <cellStyle name="Style 437" xfId="3897"/>
    <cellStyle name="Style 437 2" xfId="9895"/>
    <cellStyle name="Style 438" xfId="3898"/>
    <cellStyle name="Style 438 2" xfId="9896"/>
    <cellStyle name="Style 439" xfId="3899"/>
    <cellStyle name="Style 439 2" xfId="9897"/>
    <cellStyle name="Style 44" xfId="3900"/>
    <cellStyle name="Style 44 2" xfId="9898"/>
    <cellStyle name="Style 440" xfId="3901"/>
    <cellStyle name="Style 440 2" xfId="9899"/>
    <cellStyle name="Style 441" xfId="3902"/>
    <cellStyle name="Style 441 2" xfId="9900"/>
    <cellStyle name="Style 442" xfId="3903"/>
    <cellStyle name="Style 442 2" xfId="9901"/>
    <cellStyle name="Style 443" xfId="3904"/>
    <cellStyle name="Style 443 2" xfId="9902"/>
    <cellStyle name="Style 444" xfId="3905"/>
    <cellStyle name="Style 444 2" xfId="9903"/>
    <cellStyle name="Style 445" xfId="3906"/>
    <cellStyle name="Style 445 2" xfId="9904"/>
    <cellStyle name="Style 446" xfId="3907"/>
    <cellStyle name="Style 446 2" xfId="9905"/>
    <cellStyle name="Style 447" xfId="3908"/>
    <cellStyle name="Style 447 2" xfId="9906"/>
    <cellStyle name="Style 448" xfId="3909"/>
    <cellStyle name="Style 448 2" xfId="9907"/>
    <cellStyle name="Style 449" xfId="3910"/>
    <cellStyle name="Style 449 2" xfId="9908"/>
    <cellStyle name="Style 45" xfId="3911"/>
    <cellStyle name="Style 45 2" xfId="9909"/>
    <cellStyle name="Style 450" xfId="3912"/>
    <cellStyle name="Style 450 2" xfId="9910"/>
    <cellStyle name="Style 451" xfId="3913"/>
    <cellStyle name="Style 451 2" xfId="9911"/>
    <cellStyle name="Style 452" xfId="3914"/>
    <cellStyle name="Style 452 2" xfId="9912"/>
    <cellStyle name="Style 453" xfId="3915"/>
    <cellStyle name="Style 453 2" xfId="9913"/>
    <cellStyle name="Style 454" xfId="3916"/>
    <cellStyle name="Style 454 2" xfId="9914"/>
    <cellStyle name="Style 455" xfId="3917"/>
    <cellStyle name="Style 455 2" xfId="9915"/>
    <cellStyle name="Style 456" xfId="3918"/>
    <cellStyle name="Style 456 2" xfId="9916"/>
    <cellStyle name="Style 457" xfId="3919"/>
    <cellStyle name="Style 457 2" xfId="9917"/>
    <cellStyle name="Style 458" xfId="3920"/>
    <cellStyle name="Style 458 2" xfId="9918"/>
    <cellStyle name="Style 459" xfId="3921"/>
    <cellStyle name="Style 459 2" xfId="9919"/>
    <cellStyle name="Style 46" xfId="3922"/>
    <cellStyle name="Style 46 2" xfId="9920"/>
    <cellStyle name="Style 460" xfId="3923"/>
    <cellStyle name="Style 460 2" xfId="9921"/>
    <cellStyle name="Style 461" xfId="3924"/>
    <cellStyle name="Style 461 2" xfId="9922"/>
    <cellStyle name="Style 462" xfId="3925"/>
    <cellStyle name="Style 462 2" xfId="9923"/>
    <cellStyle name="Style 463" xfId="3926"/>
    <cellStyle name="Style 463 2" xfId="9924"/>
    <cellStyle name="Style 464" xfId="3927"/>
    <cellStyle name="Style 464 2" xfId="9925"/>
    <cellStyle name="Style 465" xfId="3928"/>
    <cellStyle name="Style 465 2" xfId="9926"/>
    <cellStyle name="Style 466" xfId="3929"/>
    <cellStyle name="Style 466 2" xfId="9927"/>
    <cellStyle name="Style 467" xfId="3930"/>
    <cellStyle name="Style 467 2" xfId="9928"/>
    <cellStyle name="Style 468" xfId="3931"/>
    <cellStyle name="Style 468 2" xfId="9929"/>
    <cellStyle name="Style 469" xfId="3932"/>
    <cellStyle name="Style 469 2" xfId="9930"/>
    <cellStyle name="Style 47" xfId="3933"/>
    <cellStyle name="Style 47 2" xfId="9931"/>
    <cellStyle name="Style 470" xfId="3934"/>
    <cellStyle name="Style 470 2" xfId="9932"/>
    <cellStyle name="Style 471" xfId="3935"/>
    <cellStyle name="Style 471 2" xfId="9933"/>
    <cellStyle name="Style 472" xfId="3936"/>
    <cellStyle name="Style 472 2" xfId="9934"/>
    <cellStyle name="Style 473" xfId="3937"/>
    <cellStyle name="Style 473 2" xfId="9935"/>
    <cellStyle name="Style 474" xfId="3938"/>
    <cellStyle name="Style 474 2" xfId="9936"/>
    <cellStyle name="Style 475" xfId="3939"/>
    <cellStyle name="Style 475 2" xfId="9937"/>
    <cellStyle name="Style 476" xfId="3940"/>
    <cellStyle name="Style 476 2" xfId="9938"/>
    <cellStyle name="Style 477" xfId="3941"/>
    <cellStyle name="Style 477 2" xfId="9939"/>
    <cellStyle name="Style 478" xfId="3942"/>
    <cellStyle name="Style 478 2" xfId="9940"/>
    <cellStyle name="Style 479" xfId="3943"/>
    <cellStyle name="Style 479 2" xfId="9941"/>
    <cellStyle name="Style 48" xfId="3944"/>
    <cellStyle name="Style 48 2" xfId="9942"/>
    <cellStyle name="Style 480" xfId="3945"/>
    <cellStyle name="Style 480 2" xfId="9943"/>
    <cellStyle name="Style 481" xfId="3946"/>
    <cellStyle name="Style 481 2" xfId="9944"/>
    <cellStyle name="Style 482" xfId="3947"/>
    <cellStyle name="Style 482 2" xfId="9945"/>
    <cellStyle name="Style 483" xfId="3948"/>
    <cellStyle name="Style 483 2" xfId="9946"/>
    <cellStyle name="Style 484" xfId="3949"/>
    <cellStyle name="Style 484 2" xfId="9947"/>
    <cellStyle name="Style 485" xfId="3950"/>
    <cellStyle name="Style 485 2" xfId="9948"/>
    <cellStyle name="Style 486" xfId="3951"/>
    <cellStyle name="Style 486 2" xfId="9949"/>
    <cellStyle name="Style 487" xfId="3952"/>
    <cellStyle name="Style 487 2" xfId="9950"/>
    <cellStyle name="Style 488" xfId="3953"/>
    <cellStyle name="Style 488 2" xfId="9951"/>
    <cellStyle name="Style 489" xfId="3954"/>
    <cellStyle name="Style 489 2" xfId="9952"/>
    <cellStyle name="Style 49" xfId="3955"/>
    <cellStyle name="Style 49 2" xfId="9953"/>
    <cellStyle name="Style 490" xfId="3956"/>
    <cellStyle name="Style 490 2" xfId="9954"/>
    <cellStyle name="Style 491" xfId="3957"/>
    <cellStyle name="Style 491 2" xfId="9955"/>
    <cellStyle name="Style 492" xfId="3958"/>
    <cellStyle name="Style 492 2" xfId="9956"/>
    <cellStyle name="Style 493" xfId="3959"/>
    <cellStyle name="Style 493 2" xfId="9957"/>
    <cellStyle name="Style 494" xfId="3960"/>
    <cellStyle name="Style 494 2" xfId="9958"/>
    <cellStyle name="Style 495" xfId="3961"/>
    <cellStyle name="Style 495 2" xfId="9959"/>
    <cellStyle name="Style 496" xfId="3962"/>
    <cellStyle name="Style 496 2" xfId="9960"/>
    <cellStyle name="Style 497" xfId="3963"/>
    <cellStyle name="Style 497 2" xfId="9961"/>
    <cellStyle name="Style 498" xfId="3964"/>
    <cellStyle name="Style 498 2" xfId="9962"/>
    <cellStyle name="Style 499" xfId="3965"/>
    <cellStyle name="Style 499 2" xfId="9963"/>
    <cellStyle name="Style 5" xfId="3966"/>
    <cellStyle name="Style 5 2" xfId="9964"/>
    <cellStyle name="Style 50" xfId="3967"/>
    <cellStyle name="Style 50 2" xfId="9965"/>
    <cellStyle name="Style 500" xfId="3968"/>
    <cellStyle name="Style 500 2" xfId="9966"/>
    <cellStyle name="Style 501" xfId="3969"/>
    <cellStyle name="Style 501 2" xfId="9967"/>
    <cellStyle name="Style 502" xfId="3970"/>
    <cellStyle name="Style 502 2" xfId="9968"/>
    <cellStyle name="Style 503" xfId="3971"/>
    <cellStyle name="Style 503 2" xfId="9969"/>
    <cellStyle name="Style 504" xfId="3972"/>
    <cellStyle name="Style 504 2" xfId="9970"/>
    <cellStyle name="Style 505" xfId="3973"/>
    <cellStyle name="Style 505 2" xfId="9971"/>
    <cellStyle name="Style 51" xfId="3974"/>
    <cellStyle name="Style 51 2" xfId="9972"/>
    <cellStyle name="Style 52" xfId="3975"/>
    <cellStyle name="Style 52 2" xfId="9973"/>
    <cellStyle name="Style 53" xfId="3976"/>
    <cellStyle name="Style 53 2" xfId="9974"/>
    <cellStyle name="Style 54" xfId="3977"/>
    <cellStyle name="Style 54 2" xfId="9975"/>
    <cellStyle name="Style 55" xfId="3978"/>
    <cellStyle name="Style 55 2" xfId="9976"/>
    <cellStyle name="Style 56" xfId="3979"/>
    <cellStyle name="Style 56 2" xfId="9977"/>
    <cellStyle name="Style 57" xfId="3980"/>
    <cellStyle name="Style 57 2" xfId="9978"/>
    <cellStyle name="Style 58" xfId="3981"/>
    <cellStyle name="Style 58 2" xfId="9979"/>
    <cellStyle name="Style 59" xfId="3982"/>
    <cellStyle name="Style 59 2" xfId="9980"/>
    <cellStyle name="Style 6" xfId="3983"/>
    <cellStyle name="Style 6 2" xfId="9981"/>
    <cellStyle name="Style 60" xfId="3984"/>
    <cellStyle name="Style 60 2" xfId="9982"/>
    <cellStyle name="Style 61" xfId="3985"/>
    <cellStyle name="Style 61 2" xfId="9983"/>
    <cellStyle name="Style 62" xfId="3986"/>
    <cellStyle name="Style 62 2" xfId="9984"/>
    <cellStyle name="Style 63" xfId="3987"/>
    <cellStyle name="Style 63 2" xfId="9985"/>
    <cellStyle name="Style 64" xfId="3988"/>
    <cellStyle name="Style 64 2" xfId="9986"/>
    <cellStyle name="Style 65" xfId="3989"/>
    <cellStyle name="Style 65 2" xfId="9987"/>
    <cellStyle name="Style 66" xfId="3990"/>
    <cellStyle name="Style 66 2" xfId="9988"/>
    <cellStyle name="Style 67" xfId="3991"/>
    <cellStyle name="Style 67 2" xfId="9989"/>
    <cellStyle name="Style 68" xfId="3992"/>
    <cellStyle name="Style 68 2" xfId="9990"/>
    <cellStyle name="Style 69" xfId="3993"/>
    <cellStyle name="Style 69 2" xfId="9991"/>
    <cellStyle name="Style 7" xfId="3994"/>
    <cellStyle name="Style 7 2" xfId="9992"/>
    <cellStyle name="Style 70" xfId="3995"/>
    <cellStyle name="Style 70 2" xfId="9993"/>
    <cellStyle name="Style 71" xfId="3996"/>
    <cellStyle name="Style 71 2" xfId="9994"/>
    <cellStyle name="Style 72" xfId="3997"/>
    <cellStyle name="Style 72 2" xfId="9995"/>
    <cellStyle name="Style 73" xfId="3998"/>
    <cellStyle name="Style 73 2" xfId="9996"/>
    <cellStyle name="Style 74" xfId="3999"/>
    <cellStyle name="Style 74 2" xfId="9997"/>
    <cellStyle name="Style 75" xfId="4000"/>
    <cellStyle name="Style 75 2" xfId="9998"/>
    <cellStyle name="Style 76" xfId="4001"/>
    <cellStyle name="Style 76 2" xfId="9999"/>
    <cellStyle name="Style 77" xfId="4002"/>
    <cellStyle name="Style 77 2" xfId="10000"/>
    <cellStyle name="Style 78" xfId="4003"/>
    <cellStyle name="Style 78 2" xfId="10001"/>
    <cellStyle name="Style 79" xfId="4004"/>
    <cellStyle name="Style 79 2" xfId="10002"/>
    <cellStyle name="Style 8" xfId="4005"/>
    <cellStyle name="Style 8 2" xfId="10003"/>
    <cellStyle name="Style 80" xfId="4006"/>
    <cellStyle name="Style 80 2" xfId="10004"/>
    <cellStyle name="Style 81" xfId="4007"/>
    <cellStyle name="Style 81 2" xfId="10005"/>
    <cellStyle name="Style 82" xfId="4008"/>
    <cellStyle name="Style 82 2" xfId="10006"/>
    <cellStyle name="Style 83" xfId="4009"/>
    <cellStyle name="Style 83 2" xfId="10007"/>
    <cellStyle name="Style 84" xfId="4010"/>
    <cellStyle name="Style 84 2" xfId="10008"/>
    <cellStyle name="Style 85" xfId="4011"/>
    <cellStyle name="Style 85 2" xfId="10009"/>
    <cellStyle name="Style 86" xfId="4012"/>
    <cellStyle name="Style 86 2" xfId="10010"/>
    <cellStyle name="Style 87" xfId="4013"/>
    <cellStyle name="Style 87 2" xfId="10011"/>
    <cellStyle name="Style 88" xfId="4014"/>
    <cellStyle name="Style 88 2" xfId="10012"/>
    <cellStyle name="Style 89" xfId="4015"/>
    <cellStyle name="Style 89 2" xfId="10013"/>
    <cellStyle name="Style 9" xfId="4016"/>
    <cellStyle name="Style 9 2" xfId="10014"/>
    <cellStyle name="Style 90" xfId="4017"/>
    <cellStyle name="Style 90 2" xfId="10015"/>
    <cellStyle name="Style 91" xfId="4018"/>
    <cellStyle name="Style 91 2" xfId="10016"/>
    <cellStyle name="Style 92" xfId="4019"/>
    <cellStyle name="Style 92 2" xfId="10017"/>
    <cellStyle name="Style 93" xfId="4020"/>
    <cellStyle name="Style 93 2" xfId="10018"/>
    <cellStyle name="Style 94" xfId="4021"/>
    <cellStyle name="Style 94 2" xfId="10019"/>
    <cellStyle name="Style 95" xfId="4022"/>
    <cellStyle name="Style 95 2" xfId="10020"/>
    <cellStyle name="Style 96" xfId="4023"/>
    <cellStyle name="Style 96 2" xfId="10021"/>
    <cellStyle name="Style 97" xfId="4024"/>
    <cellStyle name="Style 97 2" xfId="10022"/>
    <cellStyle name="Style 98" xfId="4025"/>
    <cellStyle name="Style 98 2" xfId="10023"/>
    <cellStyle name="Style 99" xfId="4026"/>
    <cellStyle name="Style 99 2" xfId="10024"/>
    <cellStyle name="Subtitle" xfId="4027"/>
    <cellStyle name="Subtitle 2" xfId="10025"/>
    <cellStyle name="swpBody01" xfId="4028"/>
    <cellStyle name="swpBody01 2" xfId="10026"/>
    <cellStyle name="swpBodyFirstCol" xfId="4029"/>
    <cellStyle name="swpBodyFirstCol 2" xfId="10027"/>
    <cellStyle name="swpCaption" xfId="4030"/>
    <cellStyle name="swpCaption 2" xfId="10028"/>
    <cellStyle name="swpClear" xfId="4031"/>
    <cellStyle name="swpClear 2" xfId="10029"/>
    <cellStyle name="swpHBBookTitle" xfId="4032"/>
    <cellStyle name="swpHBBookTitle 2" xfId="10030"/>
    <cellStyle name="swpHBChapterTitle" xfId="4033"/>
    <cellStyle name="swpHBChapterTitle 2" xfId="10031"/>
    <cellStyle name="swpHead01" xfId="4034"/>
    <cellStyle name="swpHead01 2" xfId="10032"/>
    <cellStyle name="swpHead01R" xfId="4035"/>
    <cellStyle name="swpHead01R 2" xfId="10033"/>
    <cellStyle name="swpHead02" xfId="4036"/>
    <cellStyle name="swpHead02 2" xfId="10034"/>
    <cellStyle name="swpHead02R" xfId="4037"/>
    <cellStyle name="swpHead02R 2" xfId="10035"/>
    <cellStyle name="swpHead03" xfId="4038"/>
    <cellStyle name="swpHead03 2" xfId="10036"/>
    <cellStyle name="swpHead03R" xfId="4039"/>
    <cellStyle name="swpHead03R 2" xfId="10037"/>
    <cellStyle name="swpHeadBraL" xfId="4040"/>
    <cellStyle name="swpHeadBraL 2" xfId="10038"/>
    <cellStyle name="swpHeadBraM" xfId="4041"/>
    <cellStyle name="swpHeadBraM 2" xfId="10039"/>
    <cellStyle name="swpHeadBraR" xfId="4042"/>
    <cellStyle name="swpHeadBraR 2" xfId="10040"/>
    <cellStyle name="swpTag" xfId="4043"/>
    <cellStyle name="swpTag 2" xfId="10041"/>
    <cellStyle name="swpTotals" xfId="4044"/>
    <cellStyle name="swpTotals 2" xfId="10042"/>
    <cellStyle name="swpTotalsNo" xfId="4045"/>
    <cellStyle name="swpTotalsNo 2" xfId="10043"/>
    <cellStyle name="swpTotalsTotal" xfId="4046"/>
    <cellStyle name="swpTotalsTotal 2" xfId="10044"/>
    <cellStyle name="Tabellrubrik" xfId="4047"/>
    <cellStyle name="Tabellrubrik 2" xfId="10045"/>
    <cellStyle name="Table Head" xfId="4048"/>
    <cellStyle name="Table Head 2" xfId="10046"/>
    <cellStyle name="Table Head Aligned" xfId="4049"/>
    <cellStyle name="Table Head Aligned 2" xfId="10047"/>
    <cellStyle name="Table Head Blue" xfId="4050"/>
    <cellStyle name="Table Head Blue 2" xfId="10048"/>
    <cellStyle name="Table Head Green" xfId="4051"/>
    <cellStyle name="Table Head Green 2" xfId="10049"/>
    <cellStyle name="Table Title" xfId="4052"/>
    <cellStyle name="Table Title 2" xfId="10050"/>
    <cellStyle name="Table Units" xfId="4053"/>
    <cellStyle name="Table Units 2" xfId="10051"/>
    <cellStyle name="TableBody" xfId="4054"/>
    <cellStyle name="TableBody 2" xfId="10052"/>
    <cellStyle name="TableBodyR" xfId="4055"/>
    <cellStyle name="TableBodyR 2" xfId="10053"/>
    <cellStyle name="TableColHeads" xfId="4056"/>
    <cellStyle name="TableColHeads 2" xfId="10054"/>
    <cellStyle name="Tal1" xfId="4057"/>
    <cellStyle name="Tal1 2" xfId="10055"/>
    <cellStyle name="Tal2" xfId="4058"/>
    <cellStyle name="Tal2 2" xfId="10056"/>
    <cellStyle name="Tal3" xfId="4059"/>
    <cellStyle name="Tal3 2" xfId="10057"/>
    <cellStyle name="Test" xfId="4060"/>
    <cellStyle name="Test 2" xfId="10058"/>
    <cellStyle name="test a style" xfId="422"/>
    <cellStyle name="test a style 2" xfId="10060"/>
    <cellStyle name="test a style 3" xfId="10059"/>
    <cellStyle name="tête chapitre" xfId="4061"/>
    <cellStyle name="tête chapitre 2" xfId="10061"/>
    <cellStyle name="Texto de advertencia" xfId="4062"/>
    <cellStyle name="Texto de advertencia 2" xfId="10062"/>
    <cellStyle name="Texto de Aviso" xfId="4063"/>
    <cellStyle name="Texto de Aviso 2" xfId="10063"/>
    <cellStyle name="Texto explicativo" xfId="4064"/>
    <cellStyle name="Texto explicativo 2" xfId="10064"/>
    <cellStyle name="Tiblink" xfId="4065"/>
    <cellStyle name="Tiblink 2" xfId="10065"/>
    <cellStyle name="Times 10" xfId="4066"/>
    <cellStyle name="Times 10 2" xfId="10066"/>
    <cellStyle name="Times 12" xfId="4067"/>
    <cellStyle name="Times 12 2" xfId="10067"/>
    <cellStyle name="Title" xfId="10619" builtinId="15" customBuiltin="1"/>
    <cellStyle name="Title 10" xfId="10069"/>
    <cellStyle name="Title 11" xfId="10070"/>
    <cellStyle name="Title 12" xfId="10071"/>
    <cellStyle name="Title 13" xfId="10072"/>
    <cellStyle name="Title 14" xfId="10073"/>
    <cellStyle name="Title 15" xfId="10074"/>
    <cellStyle name="Title 16" xfId="10075"/>
    <cellStyle name="Title 17" xfId="10076"/>
    <cellStyle name="Title 18" xfId="10077"/>
    <cellStyle name="Title 19" xfId="10078"/>
    <cellStyle name="Title 2" xfId="423"/>
    <cellStyle name="Title 2 10" xfId="10080"/>
    <cellStyle name="Title 2 11" xfId="10081"/>
    <cellStyle name="Title 2 12" xfId="10082"/>
    <cellStyle name="Title 2 13" xfId="10083"/>
    <cellStyle name="Title 2 14" xfId="10084"/>
    <cellStyle name="Title 2 15" xfId="10085"/>
    <cellStyle name="Title 2 16" xfId="10086"/>
    <cellStyle name="Title 2 17" xfId="10087"/>
    <cellStyle name="Title 2 18" xfId="10088"/>
    <cellStyle name="Title 2 19" xfId="10089"/>
    <cellStyle name="Title 2 2" xfId="424"/>
    <cellStyle name="Title 2 2 2" xfId="425"/>
    <cellStyle name="Title 2 2 2 2" xfId="10092"/>
    <cellStyle name="Title 2 2 2 3" xfId="10091"/>
    <cellStyle name="Title 2 2 3" xfId="426"/>
    <cellStyle name="Title 2 2 3 2" xfId="10094"/>
    <cellStyle name="Title 2 2 3 3" xfId="10093"/>
    <cellStyle name="Title 2 2 4" xfId="10095"/>
    <cellStyle name="Title 2 2 5" xfId="10096"/>
    <cellStyle name="Title 2 2 6" xfId="10090"/>
    <cellStyle name="Title 2 20" xfId="10097"/>
    <cellStyle name="Title 2 21" xfId="10098"/>
    <cellStyle name="Title 2 22" xfId="10099"/>
    <cellStyle name="Title 2 23" xfId="10100"/>
    <cellStyle name="Title 2 24" xfId="10101"/>
    <cellStyle name="Title 2 25" xfId="10102"/>
    <cellStyle name="Title 2 26" xfId="10103"/>
    <cellStyle name="Title 2 27" xfId="10079"/>
    <cellStyle name="Title 2 3" xfId="881"/>
    <cellStyle name="Title 2 3 2" xfId="4893"/>
    <cellStyle name="Title 2 3 2 2" xfId="10106"/>
    <cellStyle name="Title 2 3 2 3" xfId="10105"/>
    <cellStyle name="Title 2 3 3" xfId="10107"/>
    <cellStyle name="Title 2 3 4" xfId="10104"/>
    <cellStyle name="Title 2 4" xfId="10108"/>
    <cellStyle name="Title 2 5" xfId="10109"/>
    <cellStyle name="Title 2 6" xfId="10110"/>
    <cellStyle name="Title 2 7" xfId="10111"/>
    <cellStyle name="Title 2 8" xfId="10112"/>
    <cellStyle name="Title 2 9" xfId="10113"/>
    <cellStyle name="Title 20" xfId="10114"/>
    <cellStyle name="Title 21" xfId="10115"/>
    <cellStyle name="Title 22" xfId="10116"/>
    <cellStyle name="Title 23" xfId="10117"/>
    <cellStyle name="Title 24" xfId="10118"/>
    <cellStyle name="Title 25" xfId="10119"/>
    <cellStyle name="Title 26" xfId="10120"/>
    <cellStyle name="Title 27" xfId="10121"/>
    <cellStyle name="Title 28" xfId="10068"/>
    <cellStyle name="Title 3" xfId="427"/>
    <cellStyle name="Title 3 2" xfId="428"/>
    <cellStyle name="Title 3 2 2" xfId="10124"/>
    <cellStyle name="Title 3 2 3" xfId="10123"/>
    <cellStyle name="Title 3 3" xfId="10125"/>
    <cellStyle name="Title 3 4" xfId="10126"/>
    <cellStyle name="Title 3 5" xfId="10127"/>
    <cellStyle name="Title 3 6" xfId="10122"/>
    <cellStyle name="Title 4" xfId="429"/>
    <cellStyle name="Title 4 2" xfId="4068"/>
    <cellStyle name="Title 4 2 2" xfId="5119"/>
    <cellStyle name="Title 4 2 2 2" xfId="10130"/>
    <cellStyle name="Title 4 2 3" xfId="10129"/>
    <cellStyle name="Title 4 3" xfId="10131"/>
    <cellStyle name="Title 4 4" xfId="10132"/>
    <cellStyle name="Title 4 5" xfId="10128"/>
    <cellStyle name="Title 5" xfId="4069"/>
    <cellStyle name="Title 5 2" xfId="4894"/>
    <cellStyle name="Title 5 2 2" xfId="5120"/>
    <cellStyle name="Title 5 2 2 2" xfId="10135"/>
    <cellStyle name="Title 5 2 3" xfId="10134"/>
    <cellStyle name="Title 5 3" xfId="10136"/>
    <cellStyle name="Title 5 4" xfId="10137"/>
    <cellStyle name="Title 5 5" xfId="10133"/>
    <cellStyle name="Title 6" xfId="10138"/>
    <cellStyle name="Title 6 2" xfId="10139"/>
    <cellStyle name="Title 7" xfId="10140"/>
    <cellStyle name="Title 8" xfId="10141"/>
    <cellStyle name="Title 9" xfId="10142"/>
    <cellStyle name="Titles" xfId="430"/>
    <cellStyle name="Titles 2" xfId="4071"/>
    <cellStyle name="Titles 2 2" xfId="10144"/>
    <cellStyle name="Titles 3" xfId="10145"/>
    <cellStyle name="Titles 4" xfId="10143"/>
    <cellStyle name="titre" xfId="4072"/>
    <cellStyle name="titre 2" xfId="10146"/>
    <cellStyle name="Titre colonne" xfId="10147"/>
    <cellStyle name="Titre colonne 2" xfId="10148"/>
    <cellStyle name="Titre colonnes" xfId="10149"/>
    <cellStyle name="Titre colonnes 2" xfId="10150"/>
    <cellStyle name="Titre general" xfId="10151"/>
    <cellStyle name="Titre général" xfId="10152"/>
    <cellStyle name="Titre general 2" xfId="10153"/>
    <cellStyle name="Titre général 2" xfId="10154"/>
    <cellStyle name="Titre ligne" xfId="10155"/>
    <cellStyle name="Titre ligne 2" xfId="10156"/>
    <cellStyle name="Titre lignes" xfId="10157"/>
    <cellStyle name="Titre lignes 2" xfId="10158"/>
    <cellStyle name="Titre tableau" xfId="10159"/>
    <cellStyle name="Titre tableau 2" xfId="10160"/>
    <cellStyle name="Titulo" xfId="4073"/>
    <cellStyle name="Título" xfId="4074"/>
    <cellStyle name="Título 1" xfId="4075"/>
    <cellStyle name="Título 1 1" xfId="4076"/>
    <cellStyle name="Título 1 1 1" xfId="4077"/>
    <cellStyle name="Título 1 1 1 2" xfId="10165"/>
    <cellStyle name="Título 1 1 2" xfId="4078"/>
    <cellStyle name="Título 1 1 2 2" xfId="10166"/>
    <cellStyle name="Título 1 1 3" xfId="4079"/>
    <cellStyle name="Título 1 1 3 2" xfId="10167"/>
    <cellStyle name="Título 1 1 4" xfId="10164"/>
    <cellStyle name="Título 1 2" xfId="10163"/>
    <cellStyle name="Título 1 2 2" xfId="4080"/>
    <cellStyle name="Título 1 2 2 2" xfId="10168"/>
    <cellStyle name="Título 1 3" xfId="4081"/>
    <cellStyle name="Título 1 3 2" xfId="10169"/>
    <cellStyle name="Título 1_CROSS RATES " xfId="4082"/>
    <cellStyle name="Titulo 10" xfId="4083"/>
    <cellStyle name="Título 10" xfId="4084"/>
    <cellStyle name="Titulo 10 10" xfId="10592"/>
    <cellStyle name="Título 10 10" xfId="10204"/>
    <cellStyle name="Titulo 10 11" xfId="10594"/>
    <cellStyle name="Título 10 11" xfId="10538"/>
    <cellStyle name="Titulo 10 12" xfId="10596"/>
    <cellStyle name="Título 10 12" xfId="10217"/>
    <cellStyle name="Titulo 10 13" xfId="10598"/>
    <cellStyle name="Título 10 13" xfId="10551"/>
    <cellStyle name="Titulo 10 14" xfId="10600"/>
    <cellStyle name="Título 10 14" xfId="10230"/>
    <cellStyle name="Titulo 10 15" xfId="10602"/>
    <cellStyle name="Título 10 15" xfId="10564"/>
    <cellStyle name="Titulo 10 16" xfId="10604"/>
    <cellStyle name="Título 10 16" xfId="10243"/>
    <cellStyle name="Titulo 10 17" xfId="10606"/>
    <cellStyle name="Título 10 17" xfId="10577"/>
    <cellStyle name="Titulo 10 18" xfId="10608"/>
    <cellStyle name="Título 10 18" xfId="10256"/>
    <cellStyle name="Titulo 10 2" xfId="10170"/>
    <cellStyle name="Título 10 2" xfId="10171"/>
    <cellStyle name="Titulo 10 3" xfId="10469"/>
    <cellStyle name="Título 10 3" xfId="10470"/>
    <cellStyle name="Titulo 10 4" xfId="8470"/>
    <cellStyle name="Título 10 4" xfId="8472"/>
    <cellStyle name="Titulo 10 5" xfId="10490"/>
    <cellStyle name="Título 10 5" xfId="10491"/>
    <cellStyle name="Titulo 10 6" xfId="8572"/>
    <cellStyle name="Título 10 6" xfId="8573"/>
    <cellStyle name="Titulo 10 7" xfId="10511"/>
    <cellStyle name="Título 10 7" xfId="10512"/>
    <cellStyle name="Titulo 10 8" xfId="10190"/>
    <cellStyle name="Título 10 8" xfId="10191"/>
    <cellStyle name="Titulo 10 9" xfId="10590"/>
    <cellStyle name="Título 10 9" xfId="10525"/>
    <cellStyle name="Titulo 11" xfId="4085"/>
    <cellStyle name="Título 11" xfId="4086"/>
    <cellStyle name="Titulo 11 10" xfId="10205"/>
    <cellStyle name="Título 11 10" xfId="10206"/>
    <cellStyle name="Titulo 11 11" xfId="10539"/>
    <cellStyle name="Título 11 11" xfId="10540"/>
    <cellStyle name="Titulo 11 12" xfId="10218"/>
    <cellStyle name="Título 11 12" xfId="10219"/>
    <cellStyle name="Titulo 11 13" xfId="10552"/>
    <cellStyle name="Título 11 13" xfId="10553"/>
    <cellStyle name="Titulo 11 14" xfId="10231"/>
    <cellStyle name="Título 11 14" xfId="10232"/>
    <cellStyle name="Titulo 11 15" xfId="10565"/>
    <cellStyle name="Título 11 15" xfId="10566"/>
    <cellStyle name="Titulo 11 16" xfId="10244"/>
    <cellStyle name="Título 11 16" xfId="10245"/>
    <cellStyle name="Titulo 11 17" xfId="10578"/>
    <cellStyle name="Título 11 17" xfId="10579"/>
    <cellStyle name="Titulo 11 18" xfId="10262"/>
    <cellStyle name="Título 11 18" xfId="10264"/>
    <cellStyle name="Titulo 11 2" xfId="10172"/>
    <cellStyle name="Título 11 2" xfId="10173"/>
    <cellStyle name="Titulo 11 3" xfId="10471"/>
    <cellStyle name="Título 11 3" xfId="10472"/>
    <cellStyle name="Titulo 11 4" xfId="8473"/>
    <cellStyle name="Título 11 4" xfId="8476"/>
    <cellStyle name="Titulo 11 5" xfId="10492"/>
    <cellStyle name="Título 11 5" xfId="10493"/>
    <cellStyle name="Titulo 11 6" xfId="7116"/>
    <cellStyle name="Título 11 6" xfId="7117"/>
    <cellStyle name="Titulo 11 7" xfId="10513"/>
    <cellStyle name="Título 11 7" xfId="10514"/>
    <cellStyle name="Titulo 11 8" xfId="10192"/>
    <cellStyle name="Título 11 8" xfId="10193"/>
    <cellStyle name="Titulo 11 9" xfId="10526"/>
    <cellStyle name="Título 11 9" xfId="10527"/>
    <cellStyle name="Titulo 12" xfId="4087"/>
    <cellStyle name="Título 12" xfId="4088"/>
    <cellStyle name="Titulo 12 10" xfId="7174"/>
    <cellStyle name="Título 12 10" xfId="7182"/>
    <cellStyle name="Titulo 12 11" xfId="10444"/>
    <cellStyle name="Título 12 11" xfId="10445"/>
    <cellStyle name="Titulo 12 12" xfId="7209"/>
    <cellStyle name="Título 12 12" xfId="7211"/>
    <cellStyle name="Titulo 12 13" xfId="10450"/>
    <cellStyle name="Título 12 13" xfId="10451"/>
    <cellStyle name="Titulo 12 14" xfId="7251"/>
    <cellStyle name="Título 12 14" xfId="7253"/>
    <cellStyle name="Titulo 12 15" xfId="10456"/>
    <cellStyle name="Título 12 15" xfId="10457"/>
    <cellStyle name="Titulo 12 16" xfId="7327"/>
    <cellStyle name="Título 12 16" xfId="7333"/>
    <cellStyle name="Titulo 12 17" xfId="10462"/>
    <cellStyle name="Título 12 17" xfId="10463"/>
    <cellStyle name="Titulo 12 18" xfId="7342"/>
    <cellStyle name="Título 12 18" xfId="7343"/>
    <cellStyle name="Titulo 12 2" xfId="10174"/>
    <cellStyle name="Título 12 2" xfId="10175"/>
    <cellStyle name="Titulo 12 3" xfId="10473"/>
    <cellStyle name="Título 12 3" xfId="10474"/>
    <cellStyle name="Titulo 12 4" xfId="8480"/>
    <cellStyle name="Título 12 4" xfId="8481"/>
    <cellStyle name="Titulo 12 5" xfId="10494"/>
    <cellStyle name="Título 12 5" xfId="10495"/>
    <cellStyle name="Titulo 12 6" xfId="7118"/>
    <cellStyle name="Título 12 6" xfId="7119"/>
    <cellStyle name="Titulo 12 7" xfId="10432"/>
    <cellStyle name="Título 12 7" xfId="10433"/>
    <cellStyle name="Titulo 12 8" xfId="7136"/>
    <cellStyle name="Título 12 8" xfId="7140"/>
    <cellStyle name="Titulo 12 9" xfId="10438"/>
    <cellStyle name="Título 12 9" xfId="10439"/>
    <cellStyle name="Titulo 13" xfId="4089"/>
    <cellStyle name="Título 13" xfId="4090"/>
    <cellStyle name="Titulo 13 10" xfId="7184"/>
    <cellStyle name="Título 13 10" xfId="7186"/>
    <cellStyle name="Titulo 13 11" xfId="10446"/>
    <cellStyle name="Título 13 11" xfId="10447"/>
    <cellStyle name="Titulo 13 12" xfId="7213"/>
    <cellStyle name="Título 13 12" xfId="7215"/>
    <cellStyle name="Titulo 13 13" xfId="10452"/>
    <cellStyle name="Título 13 13" xfId="10453"/>
    <cellStyle name="Titulo 13 14" xfId="7255"/>
    <cellStyle name="Título 13 14" xfId="7266"/>
    <cellStyle name="Titulo 13 15" xfId="10458"/>
    <cellStyle name="Título 13 15" xfId="10459"/>
    <cellStyle name="Titulo 13 16" xfId="7334"/>
    <cellStyle name="Título 13 16" xfId="7335"/>
    <cellStyle name="Titulo 13 17" xfId="10464"/>
    <cellStyle name="Título 13 17" xfId="10465"/>
    <cellStyle name="Titulo 13 18" xfId="7344"/>
    <cellStyle name="Título 13 18" xfId="7347"/>
    <cellStyle name="Titulo 13 2" xfId="10176"/>
    <cellStyle name="Título 13 2" xfId="10177"/>
    <cellStyle name="Titulo 13 3" xfId="10475"/>
    <cellStyle name="Título 13 3" xfId="10476"/>
    <cellStyle name="Titulo 13 4" xfId="8482"/>
    <cellStyle name="Título 13 4" xfId="8483"/>
    <cellStyle name="Titulo 13 5" xfId="10496"/>
    <cellStyle name="Título 13 5" xfId="10497"/>
    <cellStyle name="Titulo 13 6" xfId="7120"/>
    <cellStyle name="Título 13 6" xfId="7121"/>
    <cellStyle name="Titulo 13 7" xfId="10434"/>
    <cellStyle name="Título 13 7" xfId="10435"/>
    <cellStyle name="Titulo 13 8" xfId="7142"/>
    <cellStyle name="Título 13 8" xfId="7143"/>
    <cellStyle name="Titulo 13 9" xfId="10440"/>
    <cellStyle name="Título 13 9" xfId="10441"/>
    <cellStyle name="Titulo 14" xfId="4091"/>
    <cellStyle name="Título 14" xfId="4092"/>
    <cellStyle name="Titulo 14 10" xfId="7188"/>
    <cellStyle name="Título 14 10" xfId="7189"/>
    <cellStyle name="Titulo 14 11" xfId="10448"/>
    <cellStyle name="Título 14 11" xfId="10449"/>
    <cellStyle name="Titulo 14 12" xfId="7217"/>
    <cellStyle name="Título 14 12" xfId="7219"/>
    <cellStyle name="Titulo 14 13" xfId="10454"/>
    <cellStyle name="Título 14 13" xfId="10455"/>
    <cellStyle name="Titulo 14 14" xfId="7267"/>
    <cellStyle name="Título 14 14" xfId="7268"/>
    <cellStyle name="Titulo 14 15" xfId="10460"/>
    <cellStyle name="Título 14 15" xfId="10461"/>
    <cellStyle name="Titulo 14 16" xfId="7336"/>
    <cellStyle name="Título 14 16" xfId="7337"/>
    <cellStyle name="Titulo 14 17" xfId="10466"/>
    <cellStyle name="Título 14 17" xfId="10467"/>
    <cellStyle name="Titulo 14 18" xfId="7349"/>
    <cellStyle name="Título 14 18" xfId="7350"/>
    <cellStyle name="Titulo 14 2" xfId="10178"/>
    <cellStyle name="Título 14 2" xfId="10179"/>
    <cellStyle name="Titulo 14 3" xfId="10477"/>
    <cellStyle name="Título 14 3" xfId="10478"/>
    <cellStyle name="Titulo 14 4" xfId="8494"/>
    <cellStyle name="Título 14 4" xfId="8495"/>
    <cellStyle name="Titulo 14 5" xfId="10498"/>
    <cellStyle name="Título 14 5" xfId="10499"/>
    <cellStyle name="Titulo 14 6" xfId="8574"/>
    <cellStyle name="Título 14 6" xfId="8575"/>
    <cellStyle name="Titulo 14 7" xfId="10436"/>
    <cellStyle name="Título 14 7" xfId="10437"/>
    <cellStyle name="Titulo 14 8" xfId="7145"/>
    <cellStyle name="Título 14 8" xfId="7147"/>
    <cellStyle name="Titulo 14 9" xfId="10442"/>
    <cellStyle name="Título 14 9" xfId="10443"/>
    <cellStyle name="Titulo 15" xfId="4093"/>
    <cellStyle name="Título 15" xfId="4094"/>
    <cellStyle name="Titulo 15 10" xfId="10207"/>
    <cellStyle name="Título 15 10" xfId="10208"/>
    <cellStyle name="Titulo 15 11" xfId="10541"/>
    <cellStyle name="Título 15 11" xfId="10542"/>
    <cellStyle name="Titulo 15 12" xfId="10220"/>
    <cellStyle name="Título 15 12" xfId="10221"/>
    <cellStyle name="Titulo 15 13" xfId="10554"/>
    <cellStyle name="Título 15 13" xfId="10555"/>
    <cellStyle name="Titulo 15 14" xfId="10233"/>
    <cellStyle name="Título 15 14" xfId="10234"/>
    <cellStyle name="Titulo 15 15" xfId="10567"/>
    <cellStyle name="Título 15 15" xfId="10568"/>
    <cellStyle name="Titulo 15 16" xfId="10246"/>
    <cellStyle name="Título 15 16" xfId="10247"/>
    <cellStyle name="Titulo 15 17" xfId="10580"/>
    <cellStyle name="Título 15 17" xfId="10581"/>
    <cellStyle name="Titulo 15 18" xfId="10266"/>
    <cellStyle name="Título 15 18" xfId="10268"/>
    <cellStyle name="Titulo 15 2" xfId="10180"/>
    <cellStyle name="Título 15 2" xfId="10181"/>
    <cellStyle name="Titulo 15 3" xfId="10479"/>
    <cellStyle name="Título 15 3" xfId="10480"/>
    <cellStyle name="Titulo 15 4" xfId="8496"/>
    <cellStyle name="Título 15 4" xfId="8497"/>
    <cellStyle name="Titulo 15 5" xfId="10500"/>
    <cellStyle name="Título 15 5" xfId="10501"/>
    <cellStyle name="Titulo 15 6" xfId="8576"/>
    <cellStyle name="Título 15 6" xfId="8580"/>
    <cellStyle name="Titulo 15 7" xfId="10515"/>
    <cellStyle name="Título 15 7" xfId="10516"/>
    <cellStyle name="Titulo 15 8" xfId="10194"/>
    <cellStyle name="Título 15 8" xfId="10195"/>
    <cellStyle name="Titulo 15 9" xfId="10528"/>
    <cellStyle name="Título 15 9" xfId="10529"/>
    <cellStyle name="Titulo 16" xfId="4095"/>
    <cellStyle name="Título 16" xfId="4096"/>
    <cellStyle name="Titulo 16 10" xfId="10209"/>
    <cellStyle name="Título 16 10" xfId="10210"/>
    <cellStyle name="Titulo 16 11" xfId="10543"/>
    <cellStyle name="Título 16 11" xfId="10544"/>
    <cellStyle name="Titulo 16 12" xfId="10222"/>
    <cellStyle name="Título 16 12" xfId="10223"/>
    <cellStyle name="Titulo 16 13" xfId="10556"/>
    <cellStyle name="Título 16 13" xfId="10557"/>
    <cellStyle name="Titulo 16 14" xfId="10235"/>
    <cellStyle name="Título 16 14" xfId="10236"/>
    <cellStyle name="Titulo 16 15" xfId="10569"/>
    <cellStyle name="Título 16 15" xfId="10570"/>
    <cellStyle name="Titulo 16 16" xfId="10248"/>
    <cellStyle name="Título 16 16" xfId="10249"/>
    <cellStyle name="Titulo 16 17" xfId="10582"/>
    <cellStyle name="Título 16 17" xfId="10583"/>
    <cellStyle name="Titulo 16 18" xfId="10270"/>
    <cellStyle name="Título 16 18" xfId="10272"/>
    <cellStyle name="Titulo 16 2" xfId="10182"/>
    <cellStyle name="Título 16 2" xfId="10183"/>
    <cellStyle name="Titulo 16 3" xfId="10481"/>
    <cellStyle name="Título 16 3" xfId="10482"/>
    <cellStyle name="Titulo 16 4" xfId="8498"/>
    <cellStyle name="Título 16 4" xfId="8520"/>
    <cellStyle name="Titulo 16 5" xfId="10502"/>
    <cellStyle name="Título 16 5" xfId="10503"/>
    <cellStyle name="Titulo 16 6" xfId="8581"/>
    <cellStyle name="Título 16 6" xfId="8597"/>
    <cellStyle name="Titulo 16 7" xfId="10517"/>
    <cellStyle name="Título 16 7" xfId="10518"/>
    <cellStyle name="Titulo 16 8" xfId="10196"/>
    <cellStyle name="Título 16 8" xfId="10197"/>
    <cellStyle name="Titulo 16 9" xfId="10530"/>
    <cellStyle name="Título 16 9" xfId="10531"/>
    <cellStyle name="Titulo 17" xfId="4097"/>
    <cellStyle name="Título 17" xfId="4098"/>
    <cellStyle name="Titulo 17 10" xfId="10211"/>
    <cellStyle name="Título 17 10" xfId="10212"/>
    <cellStyle name="Titulo 17 11" xfId="10545"/>
    <cellStyle name="Título 17 11" xfId="10546"/>
    <cellStyle name="Titulo 17 12" xfId="10224"/>
    <cellStyle name="Título 17 12" xfId="10225"/>
    <cellStyle name="Titulo 17 13" xfId="10558"/>
    <cellStyle name="Título 17 13" xfId="10559"/>
    <cellStyle name="Titulo 17 14" xfId="10237"/>
    <cellStyle name="Título 17 14" xfId="10238"/>
    <cellStyle name="Titulo 17 15" xfId="10571"/>
    <cellStyle name="Título 17 15" xfId="10572"/>
    <cellStyle name="Titulo 17 16" xfId="10250"/>
    <cellStyle name="Título 17 16" xfId="10251"/>
    <cellStyle name="Titulo 17 17" xfId="10584"/>
    <cellStyle name="Título 17 17" xfId="10585"/>
    <cellStyle name="Titulo 17 18" xfId="10273"/>
    <cellStyle name="Título 17 18" xfId="10274"/>
    <cellStyle name="Titulo 17 2" xfId="10184"/>
    <cellStyle name="Título 17 2" xfId="10185"/>
    <cellStyle name="Titulo 17 3" xfId="10483"/>
    <cellStyle name="Título 17 3" xfId="10484"/>
    <cellStyle name="Titulo 17 4" xfId="8521"/>
    <cellStyle name="Título 17 4" xfId="8522"/>
    <cellStyle name="Titulo 17 5" xfId="10504"/>
    <cellStyle name="Título 17 5" xfId="10505"/>
    <cellStyle name="Titulo 17 6" xfId="8598"/>
    <cellStyle name="Título 17 6" xfId="8599"/>
    <cellStyle name="Titulo 17 7" xfId="10519"/>
    <cellStyle name="Título 17 7" xfId="10520"/>
    <cellStyle name="Titulo 17 8" xfId="10198"/>
    <cellStyle name="Título 17 8" xfId="10199"/>
    <cellStyle name="Titulo 17 9" xfId="10532"/>
    <cellStyle name="Título 17 9" xfId="10533"/>
    <cellStyle name="Titulo 18" xfId="4099"/>
    <cellStyle name="Título 18" xfId="4100"/>
    <cellStyle name="Titulo 18 10" xfId="10213"/>
    <cellStyle name="Título 18 10" xfId="10214"/>
    <cellStyle name="Titulo 18 11" xfId="10547"/>
    <cellStyle name="Título 18 11" xfId="10548"/>
    <cellStyle name="Titulo 18 12" xfId="10226"/>
    <cellStyle name="Título 18 12" xfId="10227"/>
    <cellStyle name="Titulo 18 13" xfId="10560"/>
    <cellStyle name="Título 18 13" xfId="10561"/>
    <cellStyle name="Titulo 18 14" xfId="10239"/>
    <cellStyle name="Título 18 14" xfId="10240"/>
    <cellStyle name="Titulo 18 15" xfId="10573"/>
    <cellStyle name="Título 18 15" xfId="10574"/>
    <cellStyle name="Titulo 18 16" xfId="10252"/>
    <cellStyle name="Título 18 16" xfId="10253"/>
    <cellStyle name="Titulo 18 17" xfId="10586"/>
    <cellStyle name="Título 18 17" xfId="10587"/>
    <cellStyle name="Titulo 18 18" xfId="10275"/>
    <cellStyle name="Título 18 18" xfId="10276"/>
    <cellStyle name="Titulo 18 2" xfId="10186"/>
    <cellStyle name="Título 18 2" xfId="10187"/>
    <cellStyle name="Titulo 18 3" xfId="10485"/>
    <cellStyle name="Título 18 3" xfId="10486"/>
    <cellStyle name="Titulo 18 4" xfId="8523"/>
    <cellStyle name="Título 18 4" xfId="8524"/>
    <cellStyle name="Titulo 18 5" xfId="10506"/>
    <cellStyle name="Título 18 5" xfId="10507"/>
    <cellStyle name="Titulo 18 6" xfId="8600"/>
    <cellStyle name="Título 18 6" xfId="8601"/>
    <cellStyle name="Titulo 18 7" xfId="10521"/>
    <cellStyle name="Título 18 7" xfId="10522"/>
    <cellStyle name="Titulo 18 8" xfId="10200"/>
    <cellStyle name="Título 18 8" xfId="10201"/>
    <cellStyle name="Titulo 18 9" xfId="10534"/>
    <cellStyle name="Título 18 9" xfId="10535"/>
    <cellStyle name="Titulo 19" xfId="4101"/>
    <cellStyle name="Título 19" xfId="4102"/>
    <cellStyle name="Titulo 19 10" xfId="10215"/>
    <cellStyle name="Título 19 10" xfId="10216"/>
    <cellStyle name="Titulo 19 11" xfId="10549"/>
    <cellStyle name="Título 19 11" xfId="10550"/>
    <cellStyle name="Titulo 19 12" xfId="10228"/>
    <cellStyle name="Título 19 12" xfId="10229"/>
    <cellStyle name="Titulo 19 13" xfId="10562"/>
    <cellStyle name="Título 19 13" xfId="10563"/>
    <cellStyle name="Titulo 19 14" xfId="10241"/>
    <cellStyle name="Título 19 14" xfId="10242"/>
    <cellStyle name="Titulo 19 15" xfId="10575"/>
    <cellStyle name="Título 19 15" xfId="10576"/>
    <cellStyle name="Titulo 19 16" xfId="10254"/>
    <cellStyle name="Título 19 16" xfId="10255"/>
    <cellStyle name="Titulo 19 17" xfId="10588"/>
    <cellStyle name="Título 19 17" xfId="10589"/>
    <cellStyle name="Titulo 19 18" xfId="10277"/>
    <cellStyle name="Título 19 18" xfId="10279"/>
    <cellStyle name="Titulo 19 2" xfId="10188"/>
    <cellStyle name="Título 19 2" xfId="10189"/>
    <cellStyle name="Titulo 19 3" xfId="10487"/>
    <cellStyle name="Título 19 3" xfId="10488"/>
    <cellStyle name="Titulo 19 4" xfId="8525"/>
    <cellStyle name="Título 19 4" xfId="8538"/>
    <cellStyle name="Titulo 19 5" xfId="10508"/>
    <cellStyle name="Título 19 5" xfId="10509"/>
    <cellStyle name="Titulo 19 6" xfId="8602"/>
    <cellStyle name="Título 19 6" xfId="8604"/>
    <cellStyle name="Titulo 19 7" xfId="10523"/>
    <cellStyle name="Título 19 7" xfId="10524"/>
    <cellStyle name="Titulo 19 8" xfId="10202"/>
    <cellStyle name="Título 19 8" xfId="10203"/>
    <cellStyle name="Titulo 19 9" xfId="10536"/>
    <cellStyle name="Título 19 9" xfId="10537"/>
    <cellStyle name="Titulo 2" xfId="4103"/>
    <cellStyle name="Título 2" xfId="4104"/>
    <cellStyle name="Titulo 2 2" xfId="4105"/>
    <cellStyle name="Titulo 2 3" xfId="4106"/>
    <cellStyle name="Título 2_CROSS RATES " xfId="4107"/>
    <cellStyle name="Titulo 20" xfId="4108"/>
    <cellStyle name="Título 20" xfId="4109"/>
    <cellStyle name="Titulo 21" xfId="4110"/>
    <cellStyle name="Título 21" xfId="4111"/>
    <cellStyle name="Titulo 22" xfId="4112"/>
    <cellStyle name="Título 22" xfId="4113"/>
    <cellStyle name="Titulo 23" xfId="4114"/>
    <cellStyle name="Título 23" xfId="4115"/>
    <cellStyle name="Titulo 24" xfId="4116"/>
    <cellStyle name="Título 24" xfId="4117"/>
    <cellStyle name="Titulo 25" xfId="4118"/>
    <cellStyle name="Título 25" xfId="4119"/>
    <cellStyle name="Titulo 26" xfId="4120"/>
    <cellStyle name="Título 26" xfId="4121"/>
    <cellStyle name="Titulo 27" xfId="4122"/>
    <cellStyle name="Título 27" xfId="4123"/>
    <cellStyle name="Titulo 28" xfId="4124"/>
    <cellStyle name="Título 28" xfId="4125"/>
    <cellStyle name="Titulo 29" xfId="4126"/>
    <cellStyle name="Título 29" xfId="4127"/>
    <cellStyle name="Titulo 3" xfId="4128"/>
    <cellStyle name="Título 3" xfId="4129"/>
    <cellStyle name="Titulo 30" xfId="4130"/>
    <cellStyle name="Título 30" xfId="4131"/>
    <cellStyle name="Titulo 31" xfId="4132"/>
    <cellStyle name="Título 31" xfId="4133"/>
    <cellStyle name="Titulo 32" xfId="4134"/>
    <cellStyle name="Título 32" xfId="4135"/>
    <cellStyle name="Titulo 33" xfId="4136"/>
    <cellStyle name="Título 33" xfId="4137"/>
    <cellStyle name="Titulo 34" xfId="4138"/>
    <cellStyle name="Título 34" xfId="4139"/>
    <cellStyle name="Titulo 35" xfId="10161"/>
    <cellStyle name="Título 35" xfId="4140"/>
    <cellStyle name="Titulo 36" xfId="10468"/>
    <cellStyle name="Título 36" xfId="4141"/>
    <cellStyle name="Titulo 37" xfId="8436"/>
    <cellStyle name="Título 37" xfId="4142"/>
    <cellStyle name="Titulo 38" xfId="10489"/>
    <cellStyle name="Titulo 39" xfId="8553"/>
    <cellStyle name="Titulo 4" xfId="4143"/>
    <cellStyle name="Título 4" xfId="4144"/>
    <cellStyle name="Titulo 40" xfId="10510"/>
    <cellStyle name="Titulo 41" xfId="10378"/>
    <cellStyle name="Titulo 42" xfId="10379"/>
    <cellStyle name="Titulo 43" xfId="6765"/>
    <cellStyle name="Titulo 44" xfId="10380"/>
    <cellStyle name="Titulo 45" xfId="6766"/>
    <cellStyle name="Titulo 46" xfId="10381"/>
    <cellStyle name="Titulo 47" xfId="6767"/>
    <cellStyle name="Titulo 48" xfId="10382"/>
    <cellStyle name="Titulo 49" xfId="6768"/>
    <cellStyle name="Titulo 5" xfId="4145"/>
    <cellStyle name="Título 5" xfId="10162"/>
    <cellStyle name="Título 5 2" xfId="4146"/>
    <cellStyle name="Título 5 3" xfId="4147"/>
    <cellStyle name="Título 5 4" xfId="4148"/>
    <cellStyle name="Titulo 50" xfId="10383"/>
    <cellStyle name="Titulo 51" xfId="6769"/>
    <cellStyle name="Titulo 6" xfId="4149"/>
    <cellStyle name="Título 6" xfId="4150"/>
    <cellStyle name="Titulo 7" xfId="4151"/>
    <cellStyle name="Título 7" xfId="4152"/>
    <cellStyle name="Titulo 8" xfId="4153"/>
    <cellStyle name="Título 8" xfId="4154"/>
    <cellStyle name="Titulo 9" xfId="4155"/>
    <cellStyle name="Título 9" xfId="4156"/>
    <cellStyle name="Título_CROSS RATES " xfId="4157"/>
    <cellStyle name="Titulo_lupin" xfId="4158"/>
    <cellStyle name="Titulo1" xfId="4159"/>
    <cellStyle name="Titulo1 10" xfId="4160"/>
    <cellStyle name="Titulo1 11" xfId="4161"/>
    <cellStyle name="Titulo1 12" xfId="4162"/>
    <cellStyle name="Titulo1 13" xfId="4163"/>
    <cellStyle name="Titulo1 14" xfId="4164"/>
    <cellStyle name="Titulo1 15" xfId="4165"/>
    <cellStyle name="Titulo1 16" xfId="4166"/>
    <cellStyle name="Titulo1 17" xfId="4167"/>
    <cellStyle name="Titulo1 18" xfId="4168"/>
    <cellStyle name="Titulo1 19" xfId="4169"/>
    <cellStyle name="Titulo1 2" xfId="4170"/>
    <cellStyle name="Titulo1 2 2" xfId="4171"/>
    <cellStyle name="Titulo1 2 3" xfId="4172"/>
    <cellStyle name="Titulo1 20" xfId="4173"/>
    <cellStyle name="Titulo1 21" xfId="4174"/>
    <cellStyle name="Titulo1 22" xfId="4175"/>
    <cellStyle name="Titulo1 23" xfId="4176"/>
    <cellStyle name="Titulo1 24" xfId="4177"/>
    <cellStyle name="Titulo1 25" xfId="4178"/>
    <cellStyle name="Titulo1 26" xfId="4179"/>
    <cellStyle name="Titulo1 27" xfId="4180"/>
    <cellStyle name="Titulo1 28" xfId="4181"/>
    <cellStyle name="Titulo1 29" xfId="4182"/>
    <cellStyle name="Titulo1 3" xfId="4183"/>
    <cellStyle name="Titulo1 30" xfId="4184"/>
    <cellStyle name="Titulo1 31" xfId="4185"/>
    <cellStyle name="Titulo1 32" xfId="4186"/>
    <cellStyle name="Titulo1 33" xfId="4187"/>
    <cellStyle name="Titulo1 34" xfId="4188"/>
    <cellStyle name="Titulo1 4" xfId="4189"/>
    <cellStyle name="Titulo1 5" xfId="4190"/>
    <cellStyle name="Titulo1 6" xfId="4191"/>
    <cellStyle name="Titulo1 7" xfId="4192"/>
    <cellStyle name="Titulo1 8" xfId="4193"/>
    <cellStyle name="Titulo1 9" xfId="4194"/>
    <cellStyle name="Titulo2" xfId="4195"/>
    <cellStyle name="Titulo2 10" xfId="4196"/>
    <cellStyle name="Titulo2 11" xfId="4197"/>
    <cellStyle name="Titulo2 12" xfId="4198"/>
    <cellStyle name="Titulo2 13" xfId="4199"/>
    <cellStyle name="Titulo2 14" xfId="4200"/>
    <cellStyle name="Titulo2 15" xfId="4201"/>
    <cellStyle name="Titulo2 16" xfId="4202"/>
    <cellStyle name="Titulo2 17" xfId="4203"/>
    <cellStyle name="Titulo2 18" xfId="4204"/>
    <cellStyle name="Titulo2 19" xfId="4205"/>
    <cellStyle name="Titulo2 2" xfId="4206"/>
    <cellStyle name="Titulo2 2 2" xfId="4207"/>
    <cellStyle name="Titulo2 2 3" xfId="4208"/>
    <cellStyle name="Titulo2 20" xfId="4209"/>
    <cellStyle name="Titulo2 21" xfId="4210"/>
    <cellStyle name="Titulo2 22" xfId="4211"/>
    <cellStyle name="Titulo2 23" xfId="4212"/>
    <cellStyle name="Titulo2 24" xfId="4213"/>
    <cellStyle name="Titulo2 25" xfId="4214"/>
    <cellStyle name="Titulo2 26" xfId="4215"/>
    <cellStyle name="Titulo2 27" xfId="4216"/>
    <cellStyle name="Titulo2 28" xfId="4217"/>
    <cellStyle name="Titulo2 29" xfId="4218"/>
    <cellStyle name="Titulo2 3" xfId="4219"/>
    <cellStyle name="Titulo2 30" xfId="4220"/>
    <cellStyle name="Titulo2 31" xfId="4221"/>
    <cellStyle name="Titulo2 32" xfId="4222"/>
    <cellStyle name="Titulo2 33" xfId="4223"/>
    <cellStyle name="Titulo2 34" xfId="4224"/>
    <cellStyle name="Titulo2 4" xfId="4225"/>
    <cellStyle name="Titulo2 5" xfId="4226"/>
    <cellStyle name="Titulo2 6" xfId="4227"/>
    <cellStyle name="Titulo2 7" xfId="4228"/>
    <cellStyle name="Titulo2 8" xfId="4229"/>
    <cellStyle name="Titulo2 9" xfId="4230"/>
    <cellStyle name="Total" xfId="10635" builtinId="25" customBuiltin="1"/>
    <cellStyle name="Total 10" xfId="4232"/>
    <cellStyle name="Total 10 2" xfId="10257"/>
    <cellStyle name="Total 11" xfId="4233"/>
    <cellStyle name="Total 11 2" xfId="10258"/>
    <cellStyle name="Total 12" xfId="4234"/>
    <cellStyle name="Total 12 2" xfId="10259"/>
    <cellStyle name="Total 13" xfId="4235"/>
    <cellStyle name="Total 13 2" xfId="10260"/>
    <cellStyle name="Total 14" xfId="4236"/>
    <cellStyle name="Total 14 2" xfId="10261"/>
    <cellStyle name="Total 15" xfId="4237"/>
    <cellStyle name="Total 15 2" xfId="10263"/>
    <cellStyle name="Total 16" xfId="4238"/>
    <cellStyle name="Total 16 2" xfId="10265"/>
    <cellStyle name="Total 17" xfId="4239"/>
    <cellStyle name="Total 17 2" xfId="10267"/>
    <cellStyle name="Total 18" xfId="4240"/>
    <cellStyle name="Total 18 2" xfId="10269"/>
    <cellStyle name="Total 19" xfId="4241"/>
    <cellStyle name="Total 19 2" xfId="10271"/>
    <cellStyle name="Total 2" xfId="431"/>
    <cellStyle name="Total 2 2" xfId="432"/>
    <cellStyle name="Total 2 2 2" xfId="433"/>
    <cellStyle name="Total 2 2 2 2" xfId="4245"/>
    <cellStyle name="Total 2 2 2 3" xfId="4244"/>
    <cellStyle name="Total 2 2 3" xfId="434"/>
    <cellStyle name="Total 2 2 3 2" xfId="4246"/>
    <cellStyle name="Total 2 2 3 3" xfId="10278"/>
    <cellStyle name="Total 2 2 4" xfId="4247"/>
    <cellStyle name="Total 2 2 4 2" xfId="5121"/>
    <cellStyle name="Total 2 2 4 2 2" xfId="10280"/>
    <cellStyle name="Total 2 2 5" xfId="4243"/>
    <cellStyle name="Total 2 3" xfId="891"/>
    <cellStyle name="Total 2 3 2" xfId="4249"/>
    <cellStyle name="Total 2 3 2 2" xfId="4895"/>
    <cellStyle name="Total 2 3 2 2 2" xfId="10281"/>
    <cellStyle name="Total 2 3 3" xfId="4248"/>
    <cellStyle name="Total 2 3 4" xfId="10282"/>
    <cellStyle name="Total 2 4" xfId="4250"/>
    <cellStyle name="Total 2 5" xfId="4242"/>
    <cellStyle name="Total 2 6" xfId="10283"/>
    <cellStyle name="Total 2 7" xfId="10284"/>
    <cellStyle name="Total 20" xfId="4251"/>
    <cellStyle name="Total 20 2" xfId="10285"/>
    <cellStyle name="Total 21" xfId="4252"/>
    <cellStyle name="Total 21 2" xfId="10286"/>
    <cellStyle name="Total 22" xfId="4253"/>
    <cellStyle name="Total 22 2" xfId="10287"/>
    <cellStyle name="Total 23" xfId="4254"/>
    <cellStyle name="Total 23 2" xfId="10288"/>
    <cellStyle name="Total 24" xfId="4255"/>
    <cellStyle name="Total 24 2" xfId="10289"/>
    <cellStyle name="Total 25" xfId="4256"/>
    <cellStyle name="Total 25 2" xfId="10290"/>
    <cellStyle name="Total 26" xfId="4257"/>
    <cellStyle name="Total 26 2" xfId="10291"/>
    <cellStyle name="Total 27" xfId="4258"/>
    <cellStyle name="Total 28" xfId="4259"/>
    <cellStyle name="Total 29" xfId="4260"/>
    <cellStyle name="Total 3" xfId="435"/>
    <cellStyle name="Total 3 2" xfId="436"/>
    <cellStyle name="Total 3 2 2" xfId="4263"/>
    <cellStyle name="Total 3 2 3" xfId="4262"/>
    <cellStyle name="Total 3 3" xfId="4261"/>
    <cellStyle name="Total 3 3 2" xfId="10292"/>
    <cellStyle name="Total 3 4" xfId="10293"/>
    <cellStyle name="Total 3 5" xfId="10294"/>
    <cellStyle name="Total 30" xfId="4264"/>
    <cellStyle name="Total 31" xfId="4265"/>
    <cellStyle name="Total 32" xfId="4266"/>
    <cellStyle name="Total 33" xfId="4267"/>
    <cellStyle name="Total 34" xfId="4268"/>
    <cellStyle name="Total 35" xfId="4269"/>
    <cellStyle name="Total 36" xfId="4231"/>
    <cellStyle name="Total 37" xfId="10295"/>
    <cellStyle name="Total 4" xfId="437"/>
    <cellStyle name="Total 4 2" xfId="4271"/>
    <cellStyle name="Total 4 2 2" xfId="4896"/>
    <cellStyle name="Total 4 2 2 2" xfId="10296"/>
    <cellStyle name="Total 4 3" xfId="4272"/>
    <cellStyle name="Total 4 3 2" xfId="5122"/>
    <cellStyle name="Total 4 3 2 2" xfId="10297"/>
    <cellStyle name="Total 4 4" xfId="4270"/>
    <cellStyle name="Total 4 5" xfId="10298"/>
    <cellStyle name="Total 5" xfId="4273"/>
    <cellStyle name="Total 5 2" xfId="4274"/>
    <cellStyle name="Total 5 2 2" xfId="5123"/>
    <cellStyle name="Total 5 2 2 2" xfId="10299"/>
    <cellStyle name="Total 5 3" xfId="4897"/>
    <cellStyle name="Total 5 3 2" xfId="10300"/>
    <cellStyle name="Total 5 4" xfId="10301"/>
    <cellStyle name="Total 5 5" xfId="10302"/>
    <cellStyle name="Total 6" xfId="4275"/>
    <cellStyle name="Total 6 2" xfId="6062"/>
    <cellStyle name="Total 6 2 2" xfId="10303"/>
    <cellStyle name="Total 6 3" xfId="10304"/>
    <cellStyle name="Total 6 4" xfId="10305"/>
    <cellStyle name="Total 7" xfId="4276"/>
    <cellStyle name="Total 7 2" xfId="6063"/>
    <cellStyle name="Total 7 2 2" xfId="10306"/>
    <cellStyle name="Total 7 3" xfId="10307"/>
    <cellStyle name="Total 8" xfId="4277"/>
    <cellStyle name="Total 8 2" xfId="10308"/>
    <cellStyle name="Total 9" xfId="4278"/>
    <cellStyle name="Total 9 2" xfId="10309"/>
    <cellStyle name="Total intermediaire" xfId="10310"/>
    <cellStyle name="Total intermediaire 0" xfId="10311"/>
    <cellStyle name="Total intermediaire 0 2" xfId="10312"/>
    <cellStyle name="Total intermediaire 1" xfId="10313"/>
    <cellStyle name="Total intermediaire 1 2" xfId="10314"/>
    <cellStyle name="Total intermediaire 2" xfId="10315"/>
    <cellStyle name="Total intermediaire 2 2" xfId="10316"/>
    <cellStyle name="Total intermediaire 3" xfId="10317"/>
    <cellStyle name="Total intermediaire 3 2" xfId="10318"/>
    <cellStyle name="Total intermediaire 4" xfId="10319"/>
    <cellStyle name="Total intermediaire 4 2" xfId="10320"/>
    <cellStyle name="Total intermediaire 5" xfId="10321"/>
    <cellStyle name="Total tableau" xfId="10322"/>
    <cellStyle name="Total tableau 2" xfId="10323"/>
    <cellStyle name="toto" xfId="4279"/>
    <cellStyle name="Trade_Title" xfId="4280"/>
    <cellStyle name="TranIDStyle" xfId="4281"/>
    <cellStyle name="Tusental (0)_125år" xfId="4282"/>
    <cellStyle name="Tusental_20_38" xfId="4283"/>
    <cellStyle name="TypeIn" xfId="4284"/>
    <cellStyle name="Überschrift" xfId="438"/>
    <cellStyle name="Überschrift 1" xfId="439"/>
    <cellStyle name="Überschrift 1 2" xfId="4286"/>
    <cellStyle name="Überschrift 2" xfId="440"/>
    <cellStyle name="Überschrift 2 2" xfId="4287"/>
    <cellStyle name="Überschrift 3" xfId="441"/>
    <cellStyle name="Überschrift 3 2" xfId="4288"/>
    <cellStyle name="Überschrift 4" xfId="442"/>
    <cellStyle name="Überschrift 4 2" xfId="4289"/>
    <cellStyle name="Überschrift 5" xfId="4285"/>
    <cellStyle name="UBOLD" xfId="4290"/>
    <cellStyle name="unpro" xfId="4291"/>
    <cellStyle name="UNPROBLD" xfId="4292"/>
    <cellStyle name="unprobold" xfId="4293"/>
    <cellStyle name="unprotected" xfId="4294"/>
    <cellStyle name="us" xfId="4295"/>
    <cellStyle name="UserInput" xfId="4296"/>
    <cellStyle name="V¡rgula" xfId="4297"/>
    <cellStyle name="V¡rgula 10" xfId="4298"/>
    <cellStyle name="V¡rgula 11" xfId="4299"/>
    <cellStyle name="V¡rgula 12" xfId="4300"/>
    <cellStyle name="V¡rgula 13" xfId="4301"/>
    <cellStyle name="V¡rgula 14" xfId="4302"/>
    <cellStyle name="V¡rgula 15" xfId="4303"/>
    <cellStyle name="V¡rgula 16" xfId="4304"/>
    <cellStyle name="V¡rgula 17" xfId="4305"/>
    <cellStyle name="V¡rgula 18" xfId="4306"/>
    <cellStyle name="V¡rgula 19" xfId="4307"/>
    <cellStyle name="V¡rgula 2" xfId="4308"/>
    <cellStyle name="V¡rgula 2 2" xfId="4309"/>
    <cellStyle name="vaca" xfId="443"/>
    <cellStyle name="vaca 2" xfId="4311"/>
    <cellStyle name="vaca 3" xfId="4310"/>
    <cellStyle name="Val૵ta_fig 8_KAP2_oljeruta II_Prisanalys" xfId="4312"/>
    <cellStyle name="Valuta (0)_125år" xfId="4313"/>
    <cellStyle name="Valuta_HCOW" xfId="4314"/>
    <cellStyle name="Valuta0" xfId="4315"/>
    <cellStyle name="Verknüpfte Zelle" xfId="444"/>
    <cellStyle name="Verknüpfte Zelle 2" xfId="4316"/>
    <cellStyle name="VerticalText" xfId="4317"/>
    <cellStyle name="Währung [0]_Country" xfId="4318"/>
    <cellStyle name="Währung_Country" xfId="4319"/>
    <cellStyle name="Warnender Text" xfId="445"/>
    <cellStyle name="Warnender Text 2" xfId="4320"/>
    <cellStyle name="Warning Text" xfId="10632" builtinId="11" customBuiltin="1"/>
    <cellStyle name="Warning Text 10" xfId="10324"/>
    <cellStyle name="Warning Text 11" xfId="10325"/>
    <cellStyle name="Warning Text 12" xfId="10326"/>
    <cellStyle name="Warning Text 13" xfId="10327"/>
    <cellStyle name="Warning Text 14" xfId="10328"/>
    <cellStyle name="Warning Text 15" xfId="10329"/>
    <cellStyle name="Warning Text 16" xfId="10330"/>
    <cellStyle name="Warning Text 17" xfId="10331"/>
    <cellStyle name="Warning Text 18" xfId="10332"/>
    <cellStyle name="Warning Text 19" xfId="10333"/>
    <cellStyle name="Warning Text 2" xfId="446"/>
    <cellStyle name="Warning Text 2 2" xfId="447"/>
    <cellStyle name="Warning Text 2 2 2" xfId="4323"/>
    <cellStyle name="Warning Text 2 2 3" xfId="10334"/>
    <cellStyle name="Warning Text 2 3" xfId="4322"/>
    <cellStyle name="Warning Text 2 3 2" xfId="4898"/>
    <cellStyle name="Warning Text 2 3 2 2" xfId="10335"/>
    <cellStyle name="Warning Text 2 3 3" xfId="10336"/>
    <cellStyle name="Warning Text 2 4" xfId="10337"/>
    <cellStyle name="Warning Text 20" xfId="10338"/>
    <cellStyle name="Warning Text 21" xfId="10339"/>
    <cellStyle name="Warning Text 22" xfId="10340"/>
    <cellStyle name="Warning Text 23" xfId="10341"/>
    <cellStyle name="Warning Text 24" xfId="10342"/>
    <cellStyle name="Warning Text 25" xfId="10343"/>
    <cellStyle name="Warning Text 26" xfId="10344"/>
    <cellStyle name="Warning Text 3" xfId="448"/>
    <cellStyle name="Warning Text 3 2" xfId="449"/>
    <cellStyle name="Warning Text 3 2 2" xfId="4325"/>
    <cellStyle name="Warning Text 3 2 3" xfId="10345"/>
    <cellStyle name="Warning Text 3 3" xfId="4324"/>
    <cellStyle name="Warning Text 3 4" xfId="10346"/>
    <cellStyle name="Warning Text 3 5" xfId="10347"/>
    <cellStyle name="Warning Text 4" xfId="450"/>
    <cellStyle name="Warning Text 4 2" xfId="4327"/>
    <cellStyle name="Warning Text 4 2 2" xfId="4899"/>
    <cellStyle name="Warning Text 4 2 2 2" xfId="10348"/>
    <cellStyle name="Warning Text 4 3" xfId="4326"/>
    <cellStyle name="Warning Text 4 3 2" xfId="5124"/>
    <cellStyle name="Warning Text 4 3 2 2" xfId="10349"/>
    <cellStyle name="Warning Text 4 4" xfId="10350"/>
    <cellStyle name="Warning Text 5" xfId="4328"/>
    <cellStyle name="Warning Text 5 2" xfId="4900"/>
    <cellStyle name="Warning Text 5 2 2" xfId="10351"/>
    <cellStyle name="Warning Text 5 3" xfId="10352"/>
    <cellStyle name="Warning Text 5 4" xfId="10353"/>
    <cellStyle name="Warning Text 6" xfId="4321"/>
    <cellStyle name="Warning Text 6 2" xfId="6066"/>
    <cellStyle name="Warning Text 6 2 2" xfId="10354"/>
    <cellStyle name="Warning Text 6 3" xfId="10355"/>
    <cellStyle name="Warning Text 7" xfId="6067"/>
    <cellStyle name="Warning Text 7 2" xfId="10357"/>
    <cellStyle name="Warning Text 7 3" xfId="10358"/>
    <cellStyle name="Warning Text 7 4" xfId="10356"/>
    <cellStyle name="Warning Text 8" xfId="10359"/>
    <cellStyle name="Warning Text 9" xfId="10360"/>
    <cellStyle name="WASP_PLStyle" xfId="451"/>
    <cellStyle name="xy" xfId="4329"/>
    <cellStyle name="Y2K Compliant Date Fmt" xfId="4330"/>
    <cellStyle name="Years" xfId="4331"/>
    <cellStyle name="Yen" xfId="4332"/>
    <cellStyle name="Zelle überprüfen" xfId="452"/>
    <cellStyle name="Zelle überprüfen 2" xfId="4333"/>
    <cellStyle name="Гиперссылка" xfId="4334"/>
    <cellStyle name="Открывавшаяся гиперссылка" xfId="4335"/>
    <cellStyle name="標準_CE94" xfId="433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2.xml"/><Relationship Id="rId39" Type="http://schemas.openxmlformats.org/officeDocument/2006/relationships/externalLink" Target="externalLinks/externalLink15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10.xml"/><Relationship Id="rId42" Type="http://schemas.openxmlformats.org/officeDocument/2006/relationships/externalLink" Target="externalLinks/externalLink18.xml"/><Relationship Id="rId47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externalLink" Target="externalLinks/externalLink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8.xml"/><Relationship Id="rId37" Type="http://schemas.openxmlformats.org/officeDocument/2006/relationships/externalLink" Target="externalLinks/externalLink13.xml"/><Relationship Id="rId40" Type="http://schemas.openxmlformats.org/officeDocument/2006/relationships/externalLink" Target="externalLinks/externalLink16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4.xml"/><Relationship Id="rId36" Type="http://schemas.openxmlformats.org/officeDocument/2006/relationships/externalLink" Target="externalLinks/externalLink1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7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3.xml"/><Relationship Id="rId30" Type="http://schemas.openxmlformats.org/officeDocument/2006/relationships/externalLink" Target="externalLinks/externalLink6.xml"/><Relationship Id="rId35" Type="http://schemas.openxmlformats.org/officeDocument/2006/relationships/externalLink" Target="externalLinks/externalLink11.xml"/><Relationship Id="rId43" Type="http://schemas.openxmlformats.org/officeDocument/2006/relationships/externalLink" Target="externalLinks/externalLink19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33" Type="http://schemas.openxmlformats.org/officeDocument/2006/relationships/externalLink" Target="externalLinks/externalLink9.xml"/><Relationship Id="rId38" Type="http://schemas.openxmlformats.org/officeDocument/2006/relationships/externalLink" Target="externalLinks/externalLink14.xml"/><Relationship Id="rId46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374224</xdr:colOff>
      <xdr:row>0</xdr:row>
      <xdr:rowOff>50800</xdr:rowOff>
    </xdr:from>
    <xdr:to>
      <xdr:col>25</xdr:col>
      <xdr:colOff>603439</xdr:colOff>
      <xdr:row>18</xdr:row>
      <xdr:rowOff>177990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534474" y="50800"/>
          <a:ext cx="3435965" cy="344189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567048</xdr:colOff>
      <xdr:row>0</xdr:row>
      <xdr:rowOff>57150</xdr:rowOff>
    </xdr:from>
    <xdr:to>
      <xdr:col>9</xdr:col>
      <xdr:colOff>197029</xdr:colOff>
      <xdr:row>16</xdr:row>
      <xdr:rowOff>177968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65748" y="57150"/>
          <a:ext cx="3287581" cy="306721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374650</xdr:colOff>
      <xdr:row>0</xdr:row>
      <xdr:rowOff>69851</xdr:rowOff>
    </xdr:from>
    <xdr:to>
      <xdr:col>12</xdr:col>
      <xdr:colOff>112619</xdr:colOff>
      <xdr:row>15</xdr:row>
      <xdr:rowOff>88901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15050" y="69851"/>
          <a:ext cx="3395569" cy="31496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463551</xdr:colOff>
      <xdr:row>0</xdr:row>
      <xdr:rowOff>152400</xdr:rowOff>
    </xdr:from>
    <xdr:to>
      <xdr:col>17</xdr:col>
      <xdr:colOff>136605</xdr:colOff>
      <xdr:row>18</xdr:row>
      <xdr:rowOff>177993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02301" y="152400"/>
          <a:ext cx="3521154" cy="334029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495300</xdr:colOff>
      <xdr:row>0</xdr:row>
      <xdr:rowOff>76200</xdr:rowOff>
    </xdr:from>
    <xdr:to>
      <xdr:col>8</xdr:col>
      <xdr:colOff>488950</xdr:colOff>
      <xdr:row>16</xdr:row>
      <xdr:rowOff>174895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70150" y="76200"/>
          <a:ext cx="3200400" cy="304509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384017</xdr:colOff>
      <xdr:row>0</xdr:row>
      <xdr:rowOff>63501</xdr:rowOff>
    </xdr:from>
    <xdr:to>
      <xdr:col>16</xdr:col>
      <xdr:colOff>520887</xdr:colOff>
      <xdr:row>18</xdr:row>
      <xdr:rowOff>158751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264367" y="63501"/>
          <a:ext cx="3343620" cy="35941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0</xdr:row>
      <xdr:rowOff>1</xdr:rowOff>
    </xdr:from>
    <xdr:to>
      <xdr:col>13</xdr:col>
      <xdr:colOff>200779</xdr:colOff>
      <xdr:row>17</xdr:row>
      <xdr:rowOff>127001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19700" y="1"/>
          <a:ext cx="3407529" cy="325755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</xdr:colOff>
      <xdr:row>0</xdr:row>
      <xdr:rowOff>1</xdr:rowOff>
    </xdr:from>
    <xdr:to>
      <xdr:col>10</xdr:col>
      <xdr:colOff>222251</xdr:colOff>
      <xdr:row>17</xdr:row>
      <xdr:rowOff>7757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40101" y="1"/>
          <a:ext cx="3429000" cy="3138306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495300</xdr:colOff>
      <xdr:row>0</xdr:row>
      <xdr:rowOff>12701</xdr:rowOff>
    </xdr:from>
    <xdr:to>
      <xdr:col>10</xdr:col>
      <xdr:colOff>220185</xdr:colOff>
      <xdr:row>16</xdr:row>
      <xdr:rowOff>146051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24200" y="12701"/>
          <a:ext cx="3382485" cy="307975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0</xdr:row>
      <xdr:rowOff>1</xdr:rowOff>
    </xdr:from>
    <xdr:to>
      <xdr:col>9</xdr:col>
      <xdr:colOff>184939</xdr:colOff>
      <xdr:row>16</xdr:row>
      <xdr:rowOff>158751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5000" y="1"/>
          <a:ext cx="3391689" cy="310515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476250</xdr:colOff>
      <xdr:row>0</xdr:row>
      <xdr:rowOff>69850</xdr:rowOff>
    </xdr:from>
    <xdr:to>
      <xdr:col>9</xdr:col>
      <xdr:colOff>626943</xdr:colOff>
      <xdr:row>17</xdr:row>
      <xdr:rowOff>146050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97200" y="69850"/>
          <a:ext cx="3357443" cy="320675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444501</xdr:colOff>
      <xdr:row>0</xdr:row>
      <xdr:rowOff>12701</xdr:rowOff>
    </xdr:from>
    <xdr:to>
      <xdr:col>15</xdr:col>
      <xdr:colOff>1</xdr:colOff>
      <xdr:row>17</xdr:row>
      <xdr:rowOff>179939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426201" y="12701"/>
          <a:ext cx="3403600" cy="3297788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0</xdr:row>
      <xdr:rowOff>0</xdr:rowOff>
    </xdr:from>
    <xdr:to>
      <xdr:col>10</xdr:col>
      <xdr:colOff>489132</xdr:colOff>
      <xdr:row>17</xdr:row>
      <xdr:rowOff>158920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0" y="0"/>
          <a:ext cx="3537132" cy="330217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400050</xdr:colOff>
      <xdr:row>1</xdr:row>
      <xdr:rowOff>146050</xdr:rowOff>
    </xdr:from>
    <xdr:to>
      <xdr:col>14</xdr:col>
      <xdr:colOff>82550</xdr:colOff>
      <xdr:row>22</xdr:row>
      <xdr:rowOff>164305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575300" y="330200"/>
          <a:ext cx="3530600" cy="3885405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501650</xdr:colOff>
      <xdr:row>0</xdr:row>
      <xdr:rowOff>152400</xdr:rowOff>
    </xdr:from>
    <xdr:to>
      <xdr:col>8</xdr:col>
      <xdr:colOff>355790</xdr:colOff>
      <xdr:row>18</xdr:row>
      <xdr:rowOff>120819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12950" y="152400"/>
          <a:ext cx="3702240" cy="3283119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19</xdr:col>
      <xdr:colOff>196851</xdr:colOff>
      <xdr:row>0</xdr:row>
      <xdr:rowOff>158750</xdr:rowOff>
    </xdr:from>
    <xdr:to>
      <xdr:col>24</xdr:col>
      <xdr:colOff>590551</xdr:colOff>
      <xdr:row>19</xdr:row>
      <xdr:rowOff>90621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623801" y="158750"/>
          <a:ext cx="3441700" cy="3430721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558800</xdr:colOff>
      <xdr:row>0</xdr:row>
      <xdr:rowOff>177800</xdr:rowOff>
    </xdr:from>
    <xdr:to>
      <xdr:col>11</xdr:col>
      <xdr:colOff>381189</xdr:colOff>
      <xdr:row>19</xdr:row>
      <xdr:rowOff>120827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765550" y="177800"/>
          <a:ext cx="3670489" cy="3441877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</xdr:row>
      <xdr:rowOff>0</xdr:rowOff>
    </xdr:from>
    <xdr:to>
      <xdr:col>13</xdr:col>
      <xdr:colOff>425637</xdr:colOff>
      <xdr:row>19</xdr:row>
      <xdr:rowOff>19221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35550" y="184150"/>
          <a:ext cx="3632387" cy="3333921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1</xdr:row>
      <xdr:rowOff>0</xdr:rowOff>
    </xdr:from>
    <xdr:to>
      <xdr:col>11</xdr:col>
      <xdr:colOff>419286</xdr:colOff>
      <xdr:row>19</xdr:row>
      <xdr:rowOff>101776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6350" y="184150"/>
          <a:ext cx="3626036" cy="3416476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577850</xdr:colOff>
      <xdr:row>2</xdr:row>
      <xdr:rowOff>82551</xdr:rowOff>
    </xdr:from>
    <xdr:to>
      <xdr:col>9</xdr:col>
      <xdr:colOff>244360</xdr:colOff>
      <xdr:row>20</xdr:row>
      <xdr:rowOff>165101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01900" y="450851"/>
          <a:ext cx="3514610" cy="3397250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529772</xdr:colOff>
      <xdr:row>2</xdr:row>
      <xdr:rowOff>70455</xdr:rowOff>
    </xdr:from>
    <xdr:to>
      <xdr:col>10</xdr:col>
      <xdr:colOff>437427</xdr:colOff>
      <xdr:row>20</xdr:row>
      <xdr:rowOff>49758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723822" y="438755"/>
          <a:ext cx="3565255" cy="3294003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514350</xdr:colOff>
      <xdr:row>0</xdr:row>
      <xdr:rowOff>158750</xdr:rowOff>
    </xdr:from>
    <xdr:to>
      <xdr:col>11</xdr:col>
      <xdr:colOff>438334</xdr:colOff>
      <xdr:row>18</xdr:row>
      <xdr:rowOff>152570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62350" y="158750"/>
          <a:ext cx="3581584" cy="3308520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400050</xdr:colOff>
      <xdr:row>0</xdr:row>
      <xdr:rowOff>76200</xdr:rowOff>
    </xdr:from>
    <xdr:to>
      <xdr:col>11</xdr:col>
      <xdr:colOff>495493</xdr:colOff>
      <xdr:row>21</xdr:row>
      <xdr:rowOff>12906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48050" y="76200"/>
          <a:ext cx="3753043" cy="400705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RSH-Share\vyp&#225;lit%20na%20cd\finan&#269;n&#237;%20stabilita\infrastruktura\CERTIS\CCPOL03hodnoty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excel\Ruzne\GRA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RSH-Share\Documents%20and%20Settings\u03478\Temporary%20Internet%20Files\OLK2C0\Ju&#382;iv\bankyFSR04\koncentr_konkurenc\Ju&#382;iv\Bul2001\Bdoh98.xls\BDOHxl-198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jd\aajd$\411\Auk&#269;n&#237;%20v&#253;bor\41\RenataMD\RenataMD\situac2iXX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excel\Ruzne\HWWA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TEMP\IZ9803\tabulky\MILATRH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excel\Situacni\SZ9809\Poptavka\NABPOP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inflace%206\INFLACE%20CERVEN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uziv\excel\expozice\sazbydiferencialkapit&#225;lov&#253;%20trh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RSH-Share\_odbor413\Trh%20pr&#225;ce\3MZDY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dpr\Lds510$\valent\bdoh98-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RSH-Share\emy2\excel\3PRUMYSLz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RSH-Share\emy2\excel\3mzdy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excel\Situacni\SZ9809\Inflace\CENYVYR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RSH-Share\Data\Sz_414\dolareuro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RSH-Share\TEMP\uziv\NEZAM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RSH-Share\uziv\NEZAM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Vyrocka%202000\Grafy%20-%20sazby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RSH-Share\TEMP\uziv\VYHLED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2"/>
      <sheetName val="List2"/>
      <sheetName val="List1"/>
      <sheetName val="A"/>
      <sheetName val="Graf I.2"/>
      <sheetName val="Graf I.3"/>
    </sheetNames>
    <sheetDataSet>
      <sheetData sheetId="0" refreshError="1"/>
      <sheetData sheetId="1"/>
      <sheetData sheetId="2"/>
      <sheetData sheetId="3">
        <row r="2">
          <cell r="A2">
            <v>37623</v>
          </cell>
          <cell r="B2">
            <v>348322</v>
          </cell>
          <cell r="F2">
            <v>467625487</v>
          </cell>
        </row>
        <row r="3">
          <cell r="A3">
            <v>37624</v>
          </cell>
          <cell r="B3">
            <v>873542</v>
          </cell>
          <cell r="F3">
            <v>450176564</v>
          </cell>
        </row>
        <row r="4">
          <cell r="A4">
            <v>37627</v>
          </cell>
          <cell r="B4">
            <v>1076886</v>
          </cell>
          <cell r="F4">
            <v>420474331</v>
          </cell>
        </row>
        <row r="5">
          <cell r="A5">
            <v>37628</v>
          </cell>
          <cell r="B5">
            <v>973326</v>
          </cell>
          <cell r="F5">
            <v>417365244</v>
          </cell>
        </row>
        <row r="6">
          <cell r="A6">
            <v>37629</v>
          </cell>
          <cell r="B6">
            <v>908829</v>
          </cell>
          <cell r="F6">
            <v>417807659</v>
          </cell>
        </row>
        <row r="7">
          <cell r="A7">
            <v>37630</v>
          </cell>
          <cell r="B7">
            <v>1214382</v>
          </cell>
          <cell r="F7">
            <v>381525530</v>
          </cell>
        </row>
        <row r="8">
          <cell r="A8">
            <v>37631</v>
          </cell>
          <cell r="B8">
            <v>1684840</v>
          </cell>
          <cell r="F8">
            <v>421498815</v>
          </cell>
        </row>
        <row r="9">
          <cell r="A9">
            <v>37634</v>
          </cell>
          <cell r="B9">
            <v>2025258</v>
          </cell>
          <cell r="F9">
            <v>488618395</v>
          </cell>
        </row>
        <row r="10">
          <cell r="A10">
            <v>37635</v>
          </cell>
          <cell r="B10">
            <v>1448211</v>
          </cell>
          <cell r="F10">
            <v>371948033</v>
          </cell>
        </row>
        <row r="11">
          <cell r="A11">
            <v>37636</v>
          </cell>
          <cell r="B11">
            <v>2439651</v>
          </cell>
          <cell r="F11">
            <v>380849220</v>
          </cell>
        </row>
        <row r="12">
          <cell r="A12">
            <v>37637</v>
          </cell>
          <cell r="B12">
            <v>1984704</v>
          </cell>
          <cell r="F12">
            <v>355082274</v>
          </cell>
        </row>
        <row r="13">
          <cell r="A13">
            <v>37638</v>
          </cell>
          <cell r="B13">
            <v>919089</v>
          </cell>
          <cell r="F13">
            <v>424253844</v>
          </cell>
        </row>
        <row r="14">
          <cell r="A14">
            <v>37641</v>
          </cell>
          <cell r="B14">
            <v>1977461</v>
          </cell>
          <cell r="F14">
            <v>378071202</v>
          </cell>
        </row>
        <row r="15">
          <cell r="A15">
            <v>37642</v>
          </cell>
          <cell r="B15">
            <v>1350605</v>
          </cell>
          <cell r="F15">
            <v>519601570</v>
          </cell>
        </row>
        <row r="16">
          <cell r="A16">
            <v>37643</v>
          </cell>
          <cell r="B16">
            <v>630136</v>
          </cell>
          <cell r="F16">
            <v>424764869</v>
          </cell>
        </row>
        <row r="17">
          <cell r="A17">
            <v>37644</v>
          </cell>
          <cell r="B17">
            <v>663163</v>
          </cell>
          <cell r="F17">
            <v>397655053</v>
          </cell>
        </row>
        <row r="18">
          <cell r="A18">
            <v>37645</v>
          </cell>
          <cell r="B18">
            <v>551180</v>
          </cell>
          <cell r="F18">
            <v>399076428</v>
          </cell>
        </row>
        <row r="19">
          <cell r="A19">
            <v>37648</v>
          </cell>
          <cell r="B19">
            <v>110489</v>
          </cell>
          <cell r="F19">
            <v>401255669</v>
          </cell>
        </row>
        <row r="20">
          <cell r="A20">
            <v>37649</v>
          </cell>
          <cell r="B20">
            <v>836862</v>
          </cell>
          <cell r="F20">
            <v>316658422</v>
          </cell>
        </row>
        <row r="21">
          <cell r="A21">
            <v>37650</v>
          </cell>
          <cell r="B21">
            <v>610613</v>
          </cell>
          <cell r="F21">
            <v>329300929</v>
          </cell>
        </row>
        <row r="22">
          <cell r="A22">
            <v>37651</v>
          </cell>
          <cell r="B22">
            <v>539685</v>
          </cell>
          <cell r="F22">
            <v>340156728</v>
          </cell>
        </row>
        <row r="23">
          <cell r="A23">
            <v>37652</v>
          </cell>
          <cell r="B23">
            <v>583124</v>
          </cell>
          <cell r="D23">
            <v>23750358</v>
          </cell>
          <cell r="F23">
            <v>418656671</v>
          </cell>
        </row>
        <row r="24">
          <cell r="A24">
            <v>37655</v>
          </cell>
          <cell r="B24">
            <v>709573</v>
          </cell>
          <cell r="F24">
            <v>400311460</v>
          </cell>
        </row>
        <row r="25">
          <cell r="A25">
            <v>37656</v>
          </cell>
          <cell r="B25">
            <v>884121</v>
          </cell>
          <cell r="F25">
            <v>401237283</v>
          </cell>
        </row>
        <row r="26">
          <cell r="A26">
            <v>37657</v>
          </cell>
          <cell r="B26">
            <v>1106424</v>
          </cell>
          <cell r="F26">
            <v>399188607</v>
          </cell>
        </row>
        <row r="27">
          <cell r="A27">
            <v>37658</v>
          </cell>
          <cell r="B27">
            <v>923557</v>
          </cell>
          <cell r="F27">
            <v>395467680</v>
          </cell>
        </row>
        <row r="28">
          <cell r="A28">
            <v>37659</v>
          </cell>
          <cell r="B28">
            <v>925350</v>
          </cell>
          <cell r="F28">
            <v>408936841</v>
          </cell>
        </row>
        <row r="29">
          <cell r="A29">
            <v>37662</v>
          </cell>
          <cell r="B29">
            <v>1748895</v>
          </cell>
          <cell r="F29">
            <v>414554460</v>
          </cell>
        </row>
        <row r="30">
          <cell r="A30">
            <v>37663</v>
          </cell>
          <cell r="B30">
            <v>1733719</v>
          </cell>
          <cell r="F30">
            <v>325454011</v>
          </cell>
        </row>
        <row r="31">
          <cell r="A31">
            <v>37664</v>
          </cell>
          <cell r="B31">
            <v>1176734</v>
          </cell>
          <cell r="F31">
            <v>344799921</v>
          </cell>
        </row>
        <row r="32">
          <cell r="A32">
            <v>37665</v>
          </cell>
          <cell r="B32">
            <v>1527135</v>
          </cell>
          <cell r="F32">
            <v>354614595</v>
          </cell>
        </row>
        <row r="33">
          <cell r="A33">
            <v>37666</v>
          </cell>
          <cell r="B33">
            <v>1050713</v>
          </cell>
          <cell r="F33">
            <v>393152098</v>
          </cell>
        </row>
        <row r="34">
          <cell r="A34">
            <v>37669</v>
          </cell>
          <cell r="B34">
            <v>3117884</v>
          </cell>
          <cell r="F34">
            <v>180483447</v>
          </cell>
        </row>
        <row r="35">
          <cell r="A35">
            <v>37670</v>
          </cell>
          <cell r="B35">
            <v>1506995</v>
          </cell>
          <cell r="F35">
            <v>431102774</v>
          </cell>
        </row>
        <row r="36">
          <cell r="A36">
            <v>37671</v>
          </cell>
          <cell r="B36">
            <v>933710</v>
          </cell>
          <cell r="F36">
            <v>364338506</v>
          </cell>
        </row>
        <row r="37">
          <cell r="A37">
            <v>37672</v>
          </cell>
          <cell r="B37">
            <v>1709405</v>
          </cell>
          <cell r="F37">
            <v>444818966</v>
          </cell>
        </row>
        <row r="38">
          <cell r="A38">
            <v>37673</v>
          </cell>
          <cell r="B38">
            <v>1150645</v>
          </cell>
          <cell r="F38">
            <v>451146620</v>
          </cell>
        </row>
        <row r="39">
          <cell r="A39">
            <v>37676</v>
          </cell>
          <cell r="B39">
            <v>700575</v>
          </cell>
          <cell r="F39">
            <v>349543917</v>
          </cell>
        </row>
        <row r="40">
          <cell r="A40">
            <v>37677</v>
          </cell>
          <cell r="B40">
            <v>1031523</v>
          </cell>
          <cell r="F40">
            <v>341033734</v>
          </cell>
        </row>
        <row r="41">
          <cell r="A41">
            <v>37678</v>
          </cell>
          <cell r="B41">
            <v>774277</v>
          </cell>
          <cell r="F41">
            <v>337974599</v>
          </cell>
        </row>
        <row r="42">
          <cell r="A42">
            <v>37679</v>
          </cell>
          <cell r="B42">
            <v>705260</v>
          </cell>
          <cell r="F42">
            <v>374471267</v>
          </cell>
        </row>
        <row r="43">
          <cell r="A43">
            <v>37680</v>
          </cell>
          <cell r="B43">
            <v>621874</v>
          </cell>
          <cell r="D43">
            <v>24038369</v>
          </cell>
          <cell r="F43">
            <v>409706129</v>
          </cell>
        </row>
        <row r="44">
          <cell r="A44">
            <v>37683</v>
          </cell>
          <cell r="B44">
            <v>888600</v>
          </cell>
          <cell r="F44">
            <v>368725959</v>
          </cell>
        </row>
        <row r="45">
          <cell r="A45">
            <v>37684</v>
          </cell>
          <cell r="B45">
            <v>920567</v>
          </cell>
          <cell r="F45">
            <v>387721542</v>
          </cell>
        </row>
        <row r="46">
          <cell r="A46">
            <v>37685</v>
          </cell>
          <cell r="B46">
            <v>1156404</v>
          </cell>
          <cell r="F46">
            <v>334859920</v>
          </cell>
        </row>
        <row r="47">
          <cell r="A47">
            <v>37686</v>
          </cell>
          <cell r="B47">
            <v>959384</v>
          </cell>
          <cell r="F47">
            <v>333023745</v>
          </cell>
        </row>
        <row r="48">
          <cell r="A48">
            <v>37687</v>
          </cell>
          <cell r="B48">
            <v>951047</v>
          </cell>
          <cell r="F48">
            <v>354210388</v>
          </cell>
        </row>
        <row r="49">
          <cell r="A49">
            <v>37690</v>
          </cell>
          <cell r="B49">
            <v>1797707</v>
          </cell>
          <cell r="F49">
            <v>371036676</v>
          </cell>
        </row>
        <row r="50">
          <cell r="A50">
            <v>37691</v>
          </cell>
          <cell r="B50">
            <v>1769389</v>
          </cell>
          <cell r="F50">
            <v>338809576</v>
          </cell>
        </row>
        <row r="51">
          <cell r="A51">
            <v>37692</v>
          </cell>
          <cell r="B51">
            <v>1164341</v>
          </cell>
          <cell r="F51">
            <v>376860766</v>
          </cell>
        </row>
        <row r="52">
          <cell r="A52">
            <v>37693</v>
          </cell>
          <cell r="B52">
            <v>1574029</v>
          </cell>
          <cell r="F52">
            <v>377317439</v>
          </cell>
        </row>
        <row r="53">
          <cell r="A53">
            <v>37694</v>
          </cell>
          <cell r="B53">
            <v>977366</v>
          </cell>
          <cell r="F53">
            <v>443445945</v>
          </cell>
        </row>
        <row r="54">
          <cell r="A54">
            <v>37697</v>
          </cell>
          <cell r="B54">
            <v>3165201</v>
          </cell>
          <cell r="F54">
            <v>513143097</v>
          </cell>
        </row>
        <row r="55">
          <cell r="A55">
            <v>37698</v>
          </cell>
          <cell r="B55">
            <v>1632596</v>
          </cell>
          <cell r="F55">
            <v>464351867</v>
          </cell>
        </row>
        <row r="56">
          <cell r="A56">
            <v>37699</v>
          </cell>
          <cell r="B56">
            <v>949049</v>
          </cell>
          <cell r="F56">
            <v>404075081</v>
          </cell>
        </row>
        <row r="57">
          <cell r="A57">
            <v>37700</v>
          </cell>
          <cell r="B57">
            <v>1708923</v>
          </cell>
          <cell r="F57">
            <v>391426628</v>
          </cell>
        </row>
        <row r="58">
          <cell r="A58">
            <v>37701</v>
          </cell>
          <cell r="B58">
            <v>1182361</v>
          </cell>
          <cell r="F58">
            <v>397408292</v>
          </cell>
        </row>
        <row r="59">
          <cell r="A59">
            <v>37704</v>
          </cell>
          <cell r="B59">
            <v>736833</v>
          </cell>
          <cell r="F59">
            <v>397981420</v>
          </cell>
        </row>
        <row r="60">
          <cell r="A60">
            <v>37705</v>
          </cell>
          <cell r="B60">
            <v>1087356</v>
          </cell>
          <cell r="F60">
            <v>349399161</v>
          </cell>
        </row>
        <row r="61">
          <cell r="A61">
            <v>37706</v>
          </cell>
          <cell r="B61">
            <v>801596</v>
          </cell>
          <cell r="F61">
            <v>335310838</v>
          </cell>
        </row>
        <row r="62">
          <cell r="A62">
            <v>37707</v>
          </cell>
          <cell r="B62">
            <v>633291</v>
          </cell>
          <cell r="F62">
            <v>331570217</v>
          </cell>
        </row>
        <row r="63">
          <cell r="A63">
            <v>37708</v>
          </cell>
          <cell r="B63">
            <v>633415</v>
          </cell>
          <cell r="F63">
            <v>359370513</v>
          </cell>
        </row>
        <row r="64">
          <cell r="A64">
            <v>37711</v>
          </cell>
          <cell r="B64">
            <v>705240</v>
          </cell>
          <cell r="D64">
            <v>25394695</v>
          </cell>
          <cell r="F64">
            <v>432446486</v>
          </cell>
        </row>
        <row r="65">
          <cell r="A65">
            <v>37712</v>
          </cell>
          <cell r="B65">
            <v>880623</v>
          </cell>
          <cell r="F65">
            <v>359570294</v>
          </cell>
        </row>
        <row r="66">
          <cell r="A66">
            <v>37713</v>
          </cell>
          <cell r="B66">
            <v>799151</v>
          </cell>
          <cell r="F66">
            <v>330123210</v>
          </cell>
        </row>
        <row r="67">
          <cell r="A67">
            <v>37714</v>
          </cell>
          <cell r="B67">
            <v>697185</v>
          </cell>
          <cell r="F67">
            <v>358174285</v>
          </cell>
        </row>
        <row r="68">
          <cell r="A68">
            <v>37715</v>
          </cell>
          <cell r="B68">
            <v>758229</v>
          </cell>
          <cell r="F68">
            <v>391598783</v>
          </cell>
        </row>
        <row r="69">
          <cell r="A69">
            <v>37718</v>
          </cell>
          <cell r="B69">
            <v>1420130</v>
          </cell>
          <cell r="F69">
            <v>358292977</v>
          </cell>
        </row>
        <row r="70">
          <cell r="A70">
            <v>37719</v>
          </cell>
          <cell r="B70">
            <v>1148795</v>
          </cell>
          <cell r="F70">
            <v>353319656</v>
          </cell>
        </row>
        <row r="71">
          <cell r="A71">
            <v>37720</v>
          </cell>
          <cell r="B71">
            <v>1269758</v>
          </cell>
          <cell r="F71">
            <v>318890829</v>
          </cell>
        </row>
        <row r="72">
          <cell r="A72">
            <v>37721</v>
          </cell>
          <cell r="B72">
            <v>1745818</v>
          </cell>
          <cell r="F72">
            <v>355998604</v>
          </cell>
        </row>
        <row r="73">
          <cell r="A73">
            <v>37722</v>
          </cell>
          <cell r="B73">
            <v>1973756</v>
          </cell>
          <cell r="F73">
            <v>426233204</v>
          </cell>
        </row>
        <row r="74">
          <cell r="A74">
            <v>37725</v>
          </cell>
          <cell r="B74">
            <v>1437806</v>
          </cell>
          <cell r="F74">
            <v>512568273</v>
          </cell>
        </row>
        <row r="75">
          <cell r="A75">
            <v>37726</v>
          </cell>
          <cell r="B75">
            <v>2827863</v>
          </cell>
          <cell r="F75">
            <v>430342533</v>
          </cell>
        </row>
        <row r="76">
          <cell r="A76">
            <v>37727</v>
          </cell>
          <cell r="B76">
            <v>2035185</v>
          </cell>
          <cell r="F76">
            <v>312310987</v>
          </cell>
        </row>
        <row r="77">
          <cell r="A77">
            <v>37728</v>
          </cell>
          <cell r="B77">
            <v>1113572</v>
          </cell>
          <cell r="F77">
            <v>312087820</v>
          </cell>
        </row>
        <row r="78">
          <cell r="A78">
            <v>37729</v>
          </cell>
          <cell r="B78">
            <v>893276</v>
          </cell>
          <cell r="F78">
            <v>358885147</v>
          </cell>
        </row>
        <row r="79">
          <cell r="A79">
            <v>37733</v>
          </cell>
          <cell r="B79">
            <v>2236336</v>
          </cell>
          <cell r="F79">
            <v>500825333</v>
          </cell>
        </row>
        <row r="80">
          <cell r="A80">
            <v>37734</v>
          </cell>
          <cell r="B80">
            <v>1220105</v>
          </cell>
          <cell r="F80">
            <v>394093571</v>
          </cell>
        </row>
        <row r="81">
          <cell r="A81">
            <v>37735</v>
          </cell>
          <cell r="B81">
            <v>704506</v>
          </cell>
          <cell r="F81">
            <v>371185605</v>
          </cell>
        </row>
        <row r="82">
          <cell r="A82">
            <v>37736</v>
          </cell>
          <cell r="B82">
            <v>1058301</v>
          </cell>
          <cell r="F82">
            <v>382135008</v>
          </cell>
        </row>
        <row r="83">
          <cell r="A83">
            <v>37739</v>
          </cell>
          <cell r="B83">
            <v>998937</v>
          </cell>
          <cell r="F83">
            <v>359676144</v>
          </cell>
        </row>
        <row r="84">
          <cell r="A84">
            <v>37740</v>
          </cell>
          <cell r="B84">
            <v>819057</v>
          </cell>
          <cell r="F84">
            <v>374751418</v>
          </cell>
        </row>
        <row r="85">
          <cell r="A85">
            <v>37741</v>
          </cell>
          <cell r="B85">
            <v>690327</v>
          </cell>
          <cell r="D85">
            <v>26728716</v>
          </cell>
          <cell r="F85">
            <v>406162890</v>
          </cell>
        </row>
        <row r="86">
          <cell r="A86">
            <v>37743</v>
          </cell>
          <cell r="B86">
            <v>918849</v>
          </cell>
          <cell r="F86">
            <v>489841868</v>
          </cell>
        </row>
        <row r="87">
          <cell r="A87">
            <v>37746</v>
          </cell>
          <cell r="B87">
            <v>1383823</v>
          </cell>
          <cell r="F87">
            <v>308466897</v>
          </cell>
        </row>
        <row r="88">
          <cell r="A88">
            <v>37747</v>
          </cell>
          <cell r="B88">
            <v>1113029</v>
          </cell>
          <cell r="F88">
            <v>329428459</v>
          </cell>
        </row>
        <row r="89">
          <cell r="A89">
            <v>37748</v>
          </cell>
          <cell r="B89">
            <v>1155935</v>
          </cell>
          <cell r="F89">
            <v>338765859</v>
          </cell>
        </row>
        <row r="90">
          <cell r="A90">
            <v>37750</v>
          </cell>
          <cell r="B90">
            <v>1499067</v>
          </cell>
          <cell r="F90">
            <v>513242830</v>
          </cell>
        </row>
        <row r="91">
          <cell r="A91">
            <v>37753</v>
          </cell>
          <cell r="B91">
            <v>2112107</v>
          </cell>
          <cell r="F91">
            <v>401953763</v>
          </cell>
        </row>
        <row r="92">
          <cell r="A92">
            <v>37754</v>
          </cell>
          <cell r="B92">
            <v>2099167</v>
          </cell>
          <cell r="F92">
            <v>354799155</v>
          </cell>
        </row>
        <row r="93">
          <cell r="A93">
            <v>37755</v>
          </cell>
          <cell r="B93">
            <v>1244271</v>
          </cell>
          <cell r="F93">
            <v>383396120</v>
          </cell>
        </row>
        <row r="94">
          <cell r="A94">
            <v>37756</v>
          </cell>
          <cell r="B94">
            <v>2617794</v>
          </cell>
          <cell r="F94">
            <v>357289641</v>
          </cell>
        </row>
        <row r="95">
          <cell r="A95">
            <v>37757</v>
          </cell>
          <cell r="B95">
            <v>2007653</v>
          </cell>
          <cell r="F95">
            <v>381090806</v>
          </cell>
        </row>
        <row r="96">
          <cell r="A96">
            <v>37760</v>
          </cell>
          <cell r="B96">
            <v>1292687</v>
          </cell>
          <cell r="F96">
            <v>393139478</v>
          </cell>
        </row>
        <row r="97">
          <cell r="A97">
            <v>37761</v>
          </cell>
          <cell r="B97">
            <v>1947643</v>
          </cell>
          <cell r="F97">
            <v>368024006</v>
          </cell>
        </row>
        <row r="98">
          <cell r="A98">
            <v>37762</v>
          </cell>
          <cell r="B98">
            <v>1279729</v>
          </cell>
          <cell r="F98">
            <v>346066707</v>
          </cell>
        </row>
        <row r="99">
          <cell r="A99">
            <v>37763</v>
          </cell>
          <cell r="B99">
            <v>780969</v>
          </cell>
          <cell r="F99">
            <v>421130674</v>
          </cell>
        </row>
        <row r="100">
          <cell r="A100">
            <v>37764</v>
          </cell>
          <cell r="B100">
            <v>671592</v>
          </cell>
          <cell r="F100">
            <v>470010672</v>
          </cell>
        </row>
        <row r="101">
          <cell r="A101">
            <v>37767</v>
          </cell>
          <cell r="B101">
            <v>1246226</v>
          </cell>
          <cell r="F101">
            <v>417050437</v>
          </cell>
        </row>
        <row r="102">
          <cell r="A102">
            <v>37768</v>
          </cell>
          <cell r="B102">
            <v>880432</v>
          </cell>
          <cell r="F102">
            <v>397360337</v>
          </cell>
        </row>
        <row r="103">
          <cell r="A103">
            <v>37769</v>
          </cell>
          <cell r="B103">
            <v>675049</v>
          </cell>
          <cell r="F103">
            <v>325495387</v>
          </cell>
        </row>
        <row r="104">
          <cell r="A104">
            <v>37770</v>
          </cell>
          <cell r="B104">
            <v>648193</v>
          </cell>
          <cell r="F104">
            <v>317169721</v>
          </cell>
        </row>
        <row r="105">
          <cell r="A105">
            <v>37771</v>
          </cell>
          <cell r="B105">
            <v>629864</v>
          </cell>
          <cell r="D105">
            <v>26204079</v>
          </cell>
          <cell r="F105">
            <v>385932262</v>
          </cell>
        </row>
        <row r="106">
          <cell r="A106">
            <v>37774</v>
          </cell>
          <cell r="B106">
            <v>800915</v>
          </cell>
          <cell r="F106">
            <v>317962544</v>
          </cell>
        </row>
        <row r="107">
          <cell r="A107">
            <v>37775</v>
          </cell>
          <cell r="B107">
            <v>984755</v>
          </cell>
          <cell r="F107">
            <v>306159911</v>
          </cell>
        </row>
        <row r="108">
          <cell r="A108">
            <v>37776</v>
          </cell>
          <cell r="B108">
            <v>707720</v>
          </cell>
          <cell r="F108">
            <v>334121467</v>
          </cell>
        </row>
        <row r="109">
          <cell r="A109">
            <v>37777</v>
          </cell>
          <cell r="B109">
            <v>1212753</v>
          </cell>
          <cell r="F109">
            <v>325174155</v>
          </cell>
        </row>
        <row r="110">
          <cell r="A110">
            <v>37778</v>
          </cell>
          <cell r="B110">
            <v>1075796</v>
          </cell>
          <cell r="F110">
            <v>403647327</v>
          </cell>
        </row>
        <row r="111">
          <cell r="A111">
            <v>37781</v>
          </cell>
          <cell r="B111">
            <v>1203849</v>
          </cell>
          <cell r="F111">
            <v>392970289</v>
          </cell>
        </row>
        <row r="112">
          <cell r="A112">
            <v>37782</v>
          </cell>
          <cell r="B112">
            <v>1797144</v>
          </cell>
          <cell r="F112">
            <v>352734638</v>
          </cell>
        </row>
        <row r="113">
          <cell r="A113">
            <v>37783</v>
          </cell>
          <cell r="B113">
            <v>1717597</v>
          </cell>
          <cell r="F113">
            <v>348253953</v>
          </cell>
        </row>
        <row r="114">
          <cell r="A114">
            <v>37784</v>
          </cell>
          <cell r="B114">
            <v>1521306</v>
          </cell>
          <cell r="F114">
            <v>338886393</v>
          </cell>
        </row>
        <row r="115">
          <cell r="A115">
            <v>37785</v>
          </cell>
          <cell r="B115">
            <v>1270259</v>
          </cell>
          <cell r="F115">
            <v>396291489</v>
          </cell>
        </row>
        <row r="116">
          <cell r="A116">
            <v>37788</v>
          </cell>
          <cell r="B116">
            <v>3091931</v>
          </cell>
          <cell r="F116">
            <v>419622811</v>
          </cell>
        </row>
        <row r="117">
          <cell r="A117">
            <v>37789</v>
          </cell>
          <cell r="B117">
            <v>1754454</v>
          </cell>
          <cell r="F117">
            <v>361743971</v>
          </cell>
        </row>
        <row r="118">
          <cell r="A118">
            <v>37790</v>
          </cell>
          <cell r="B118">
            <v>883289</v>
          </cell>
          <cell r="F118">
            <v>355928244</v>
          </cell>
        </row>
        <row r="119">
          <cell r="A119">
            <v>37791</v>
          </cell>
          <cell r="B119">
            <v>934731</v>
          </cell>
          <cell r="F119">
            <v>444165536</v>
          </cell>
        </row>
        <row r="120">
          <cell r="A120">
            <v>37792</v>
          </cell>
          <cell r="F120">
            <v>399212506</v>
          </cell>
        </row>
        <row r="121">
          <cell r="A121">
            <v>37795</v>
          </cell>
          <cell r="F121">
            <v>451851222</v>
          </cell>
        </row>
        <row r="122">
          <cell r="F122">
            <v>431905014</v>
          </cell>
        </row>
      </sheetData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z_očist"/>
    </sheetNames>
    <sheetDataSet>
      <sheetData sheetId="0">
        <row r="15">
          <cell r="F15" t="str">
            <v xml:space="preserve"> 1/96</v>
          </cell>
          <cell r="G15" t="str">
            <v xml:space="preserve"> 2/96</v>
          </cell>
          <cell r="H15" t="str">
            <v xml:space="preserve"> 3/96</v>
          </cell>
          <cell r="I15" t="str">
            <v xml:space="preserve"> 4/96</v>
          </cell>
          <cell r="J15" t="str">
            <v xml:space="preserve"> 5/96</v>
          </cell>
          <cell r="K15" t="str">
            <v xml:space="preserve"> 6/96</v>
          </cell>
          <cell r="L15" t="str">
            <v xml:space="preserve"> 7/96</v>
          </cell>
          <cell r="M15" t="str">
            <v xml:space="preserve"> 8/96</v>
          </cell>
          <cell r="N15" t="str">
            <v xml:space="preserve"> 9/96</v>
          </cell>
          <cell r="O15" t="str">
            <v xml:space="preserve"> 10/96</v>
          </cell>
          <cell r="P15" t="str">
            <v xml:space="preserve"> 11/96</v>
          </cell>
          <cell r="Q15" t="str">
            <v xml:space="preserve"> 12/96</v>
          </cell>
          <cell r="R15" t="str">
            <v xml:space="preserve"> 1/97</v>
          </cell>
          <cell r="S15" t="str">
            <v xml:space="preserve"> 2/97</v>
          </cell>
          <cell r="T15" t="str">
            <v xml:space="preserve"> 3/97</v>
          </cell>
          <cell r="U15" t="str">
            <v xml:space="preserve"> 4/97</v>
          </cell>
          <cell r="V15" t="str">
            <v xml:space="preserve"> 5/97</v>
          </cell>
          <cell r="W15" t="str">
            <v xml:space="preserve"> 6/97</v>
          </cell>
          <cell r="X15" t="str">
            <v xml:space="preserve"> 7/97</v>
          </cell>
          <cell r="Y15" t="str">
            <v xml:space="preserve"> 8/97</v>
          </cell>
          <cell r="Z15" t="str">
            <v xml:space="preserve"> 9/97</v>
          </cell>
          <cell r="AA15" t="str">
            <v xml:space="preserve"> 10/97</v>
          </cell>
          <cell r="AB15" t="str">
            <v xml:space="preserve"> 11/97</v>
          </cell>
          <cell r="AC15" t="str">
            <v xml:space="preserve">  12/97</v>
          </cell>
          <cell r="AD15" t="str">
            <v xml:space="preserve"> 1/98</v>
          </cell>
          <cell r="AE15" t="str">
            <v xml:space="preserve"> 2/98</v>
          </cell>
          <cell r="AF15" t="str">
            <v xml:space="preserve"> 3/98</v>
          </cell>
          <cell r="AG15" t="str">
            <v xml:space="preserve"> 4/98</v>
          </cell>
          <cell r="AH15" t="str">
            <v xml:space="preserve"> 5/98</v>
          </cell>
          <cell r="AI15" t="str">
            <v xml:space="preserve"> 6/98</v>
          </cell>
          <cell r="AJ15" t="str">
            <v xml:space="preserve"> 7/98</v>
          </cell>
          <cell r="AK15" t="str">
            <v xml:space="preserve"> 8/98</v>
          </cell>
          <cell r="AL15" t="str">
            <v xml:space="preserve"> 9/98</v>
          </cell>
          <cell r="AM15" t="str">
            <v xml:space="preserve"> 12/98</v>
          </cell>
        </row>
        <row r="16">
          <cell r="F16">
            <v>3.13</v>
          </cell>
          <cell r="G16">
            <v>3.13</v>
          </cell>
          <cell r="H16">
            <v>3.04</v>
          </cell>
          <cell r="I16">
            <v>2.83</v>
          </cell>
          <cell r="J16">
            <v>2.69</v>
          </cell>
          <cell r="K16">
            <v>2.75</v>
          </cell>
          <cell r="L16">
            <v>3</v>
          </cell>
          <cell r="M16">
            <v>3.09</v>
          </cell>
          <cell r="N16">
            <v>3.2</v>
          </cell>
          <cell r="O16">
            <v>3.23</v>
          </cell>
          <cell r="P16">
            <v>3.33</v>
          </cell>
          <cell r="Q16">
            <v>3.52</v>
          </cell>
          <cell r="R16">
            <v>4.03</v>
          </cell>
          <cell r="S16">
            <v>4.0599999999999996</v>
          </cell>
          <cell r="T16">
            <v>3.92</v>
          </cell>
          <cell r="U16">
            <v>3.82</v>
          </cell>
          <cell r="V16">
            <v>3.79</v>
          </cell>
          <cell r="W16">
            <v>3.97</v>
          </cell>
          <cell r="X16">
            <v>4.34</v>
          </cell>
          <cell r="Y16">
            <v>4.49</v>
          </cell>
          <cell r="Z16">
            <v>4.83</v>
          </cell>
          <cell r="AA16">
            <v>4.8600000000000003</v>
          </cell>
          <cell r="AB16">
            <v>4.9400000000000004</v>
          </cell>
          <cell r="AC16">
            <v>5.23</v>
          </cell>
          <cell r="AD16">
            <v>5.57</v>
          </cell>
          <cell r="AE16">
            <v>5.61</v>
          </cell>
          <cell r="AF16">
            <v>5.61</v>
          </cell>
          <cell r="AG16">
            <v>5.38</v>
          </cell>
        </row>
        <row r="18">
          <cell r="F18">
            <v>2.8</v>
          </cell>
          <cell r="G18">
            <v>2.84</v>
          </cell>
          <cell r="H18">
            <v>2.94</v>
          </cell>
          <cell r="I18">
            <v>2.94</v>
          </cell>
          <cell r="J18">
            <v>2.96</v>
          </cell>
          <cell r="K18">
            <v>3.04</v>
          </cell>
          <cell r="L18">
            <v>3.21</v>
          </cell>
          <cell r="M18">
            <v>3.19</v>
          </cell>
          <cell r="N18">
            <v>3.21</v>
          </cell>
          <cell r="O18">
            <v>3.24</v>
          </cell>
          <cell r="P18">
            <v>3.28</v>
          </cell>
          <cell r="Q18">
            <v>3.32</v>
          </cell>
          <cell r="R18">
            <v>3.6</v>
          </cell>
          <cell r="S18">
            <v>3.7</v>
          </cell>
          <cell r="T18">
            <v>3.79</v>
          </cell>
          <cell r="U18">
            <v>3.96</v>
          </cell>
          <cell r="V18">
            <v>4.1399999999999997</v>
          </cell>
          <cell r="W18">
            <v>4.33</v>
          </cell>
          <cell r="X18">
            <v>4.5999999999999996</v>
          </cell>
          <cell r="Y18">
            <v>4.62</v>
          </cell>
          <cell r="Z18">
            <v>4.84</v>
          </cell>
          <cell r="AA18">
            <v>4.87</v>
          </cell>
          <cell r="AB18">
            <v>4.87</v>
          </cell>
          <cell r="AC18">
            <v>4.97</v>
          </cell>
        </row>
        <row r="20">
          <cell r="R20">
            <v>3.67</v>
          </cell>
          <cell r="S20">
            <v>3.76</v>
          </cell>
          <cell r="T20">
            <v>3.81</v>
          </cell>
          <cell r="U20">
            <v>3.93</v>
          </cell>
          <cell r="V20">
            <v>4.05</v>
          </cell>
          <cell r="W20">
            <v>4.28</v>
          </cell>
          <cell r="X20">
            <v>4.47</v>
          </cell>
          <cell r="Y20">
            <v>4.53</v>
          </cell>
          <cell r="Z20">
            <v>4.78</v>
          </cell>
          <cell r="AA20">
            <v>4.8899999999999997</v>
          </cell>
          <cell r="AB20">
            <v>5.01</v>
          </cell>
          <cell r="AC20">
            <v>5.0999999999999996</v>
          </cell>
          <cell r="AD20">
            <v>5.15</v>
          </cell>
          <cell r="AE20">
            <v>5.26</v>
          </cell>
          <cell r="AF20">
            <v>5.42</v>
          </cell>
          <cell r="AG20">
            <v>5.56</v>
          </cell>
          <cell r="AH20">
            <v>5.7</v>
          </cell>
          <cell r="AI20">
            <v>5.9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C"/>
      <sheetName val="D"/>
      <sheetName val="E"/>
      <sheetName val="F"/>
      <sheetName val="G"/>
      <sheetName val="H"/>
      <sheetName val="I"/>
      <sheetName val="J"/>
      <sheetName val="K"/>
      <sheetName val="L"/>
      <sheetName val="M"/>
      <sheetName val="N"/>
      <sheetName val="O"/>
      <sheetName val="P"/>
      <sheetName val="Q"/>
      <sheetName val="R"/>
      <sheetName val="S"/>
      <sheetName val="T"/>
      <sheetName val="U"/>
      <sheetName val="V"/>
      <sheetName val="W"/>
      <sheetName val="X"/>
      <sheetName val="Y"/>
      <sheetName val="List1"/>
    </sheetNames>
    <sheetDataSet>
      <sheetData sheetId="0">
        <row r="7">
          <cell r="B7" t="e">
            <v>#REF!</v>
          </cell>
        </row>
        <row r="10">
          <cell r="B10" t="e">
            <v>#REF!</v>
          </cell>
          <cell r="C10">
            <v>404662.40299999999</v>
          </cell>
          <cell r="D10">
            <v>523806.38199999998</v>
          </cell>
          <cell r="E10">
            <v>537249.14500000002</v>
          </cell>
          <cell r="F10">
            <v>593010.723</v>
          </cell>
          <cell r="G10">
            <v>683804.59</v>
          </cell>
          <cell r="H10">
            <v>698977.86399999994</v>
          </cell>
        </row>
        <row r="11">
          <cell r="B11" t="e">
            <v>#REF!</v>
          </cell>
          <cell r="C11">
            <v>391739.31599999999</v>
          </cell>
          <cell r="D11">
            <v>518181.902</v>
          </cell>
          <cell r="E11">
            <v>445168.93199999997</v>
          </cell>
          <cell r="F11">
            <v>514211.179</v>
          </cell>
          <cell r="G11">
            <v>485224.16399999999</v>
          </cell>
          <cell r="H11">
            <v>509958.11800000002</v>
          </cell>
        </row>
        <row r="12">
          <cell r="B12" t="e">
            <v>#REF!</v>
          </cell>
          <cell r="C12">
            <v>27079.473000000002</v>
          </cell>
          <cell r="D12">
            <v>37403.345000000001</v>
          </cell>
          <cell r="E12">
            <v>43656.775999999998</v>
          </cell>
          <cell r="F12">
            <v>43717.538999999997</v>
          </cell>
          <cell r="G12">
            <v>44942.110999999997</v>
          </cell>
          <cell r="H12">
            <v>43431.339</v>
          </cell>
        </row>
        <row r="13">
          <cell r="B13" t="e">
            <v>#REF!</v>
          </cell>
          <cell r="C13">
            <v>935274.53399999999</v>
          </cell>
          <cell r="D13">
            <v>1004448.947</v>
          </cell>
          <cell r="E13">
            <v>981568.353</v>
          </cell>
          <cell r="F13">
            <v>986132.47100000002</v>
          </cell>
          <cell r="G13">
            <v>978984.554</v>
          </cell>
          <cell r="H13">
            <v>944072.07299999997</v>
          </cell>
        </row>
        <row r="17">
          <cell r="B17" t="e">
            <v>#REF!</v>
          </cell>
          <cell r="C17">
            <v>9.812437342413876</v>
          </cell>
          <cell r="D17">
            <v>9.5143848921884828</v>
          </cell>
          <cell r="E17">
            <v>9.9114597064374266</v>
          </cell>
          <cell r="F17">
            <v>11.114519792831596</v>
          </cell>
          <cell r="G17">
            <v>11.321916800307182</v>
          </cell>
          <cell r="H17">
            <v>11.953246412605342</v>
          </cell>
        </row>
      </sheetData>
      <sheetData sheetId="1"/>
      <sheetData sheetId="2">
        <row r="8">
          <cell r="I8">
            <v>42.401424068953844</v>
          </cell>
          <cell r="J8">
            <v>41.55336111056701</v>
          </cell>
          <cell r="K8">
            <v>40.759622760305589</v>
          </cell>
        </row>
        <row r="9">
          <cell r="I9">
            <v>23.881656714385873</v>
          </cell>
          <cell r="J9">
            <v>23.116758588976225</v>
          </cell>
          <cell r="K9">
            <v>22.589687540182592</v>
          </cell>
        </row>
        <row r="10">
          <cell r="I10">
            <v>33.716919216660287</v>
          </cell>
          <cell r="J10">
            <v>35.329880300456765</v>
          </cell>
          <cell r="K10">
            <v>36.650689699511823</v>
          </cell>
        </row>
        <row r="57">
          <cell r="A57" t="str">
            <v>zemědělství</v>
          </cell>
          <cell r="E57">
            <v>3.0115326949852656E-2</v>
          </cell>
        </row>
        <row r="58">
          <cell r="A58" t="str">
            <v>zprac. průmysl</v>
          </cell>
          <cell r="E58">
            <v>0.31022753406414738</v>
          </cell>
        </row>
        <row r="59">
          <cell r="A59" t="str">
            <v>stavebnictví</v>
          </cell>
          <cell r="E59">
            <v>3.0672440442339199E-2</v>
          </cell>
        </row>
        <row r="60">
          <cell r="A60" t="str">
            <v>peněž. a pojišťovnictví</v>
          </cell>
          <cell r="E60">
            <v>5.8209891839758117E-2</v>
          </cell>
        </row>
        <row r="61">
          <cell r="A61" t="str">
            <v>doprava a cest. ruch</v>
          </cell>
          <cell r="E61">
            <v>2.9588520431357377E-2</v>
          </cell>
        </row>
        <row r="62">
          <cell r="A62" t="str">
            <v>obchod a pohostinství</v>
          </cell>
          <cell r="E62">
            <v>0.22612389847520264</v>
          </cell>
        </row>
        <row r="63">
          <cell r="A63" t="str">
            <v>ostatní</v>
          </cell>
          <cell r="E63">
            <v>0.31506238779734264</v>
          </cell>
        </row>
      </sheetData>
      <sheetData sheetId="3">
        <row r="33">
          <cell r="E33">
            <v>4.9989868109212972E-2</v>
          </cell>
        </row>
        <row r="58">
          <cell r="A58" t="str">
            <v>zemědělství</v>
          </cell>
          <cell r="E58">
            <v>8.6887571253623248E-3</v>
          </cell>
        </row>
        <row r="59">
          <cell r="A59" t="str">
            <v>zprac. průmysl</v>
          </cell>
          <cell r="E59">
            <v>6.5130437080958212E-2</v>
          </cell>
        </row>
        <row r="60">
          <cell r="A60" t="str">
            <v>stavebnictví</v>
          </cell>
          <cell r="E60">
            <v>1.9203016660352588E-2</v>
          </cell>
        </row>
        <row r="61">
          <cell r="A61" t="str">
            <v>peněž. a pojišťovnictví</v>
          </cell>
          <cell r="E61">
            <v>6.3180708879941497E-2</v>
          </cell>
        </row>
        <row r="62">
          <cell r="A62" t="str">
            <v>doprava a cest. ruch</v>
          </cell>
          <cell r="E62">
            <v>1.0334528602768209E-2</v>
          </cell>
        </row>
        <row r="63">
          <cell r="A63" t="str">
            <v>obchod a pohostinství</v>
          </cell>
          <cell r="E63">
            <v>6.7299542743363611E-2</v>
          </cell>
        </row>
        <row r="64">
          <cell r="A64" t="str">
            <v>ostatní</v>
          </cell>
          <cell r="E64">
            <v>0.76616300890725353</v>
          </cell>
        </row>
        <row r="87">
          <cell r="C87">
            <v>0.37791725942079613</v>
          </cell>
          <cell r="E87">
            <v>0.33805009559218702</v>
          </cell>
        </row>
        <row r="88">
          <cell r="C88">
            <v>0.38140601463161455</v>
          </cell>
          <cell r="E88">
            <v>0.46427671515290347</v>
          </cell>
        </row>
        <row r="89">
          <cell r="C89">
            <v>0.17604219123800122</v>
          </cell>
          <cell r="E89">
            <v>0.11323136833387663</v>
          </cell>
        </row>
        <row r="90">
          <cell r="C90">
            <v>6.4634534709588132E-2</v>
          </cell>
          <cell r="E90">
            <v>8.4441820921032917E-2</v>
          </cell>
        </row>
        <row r="111">
          <cell r="B111">
            <v>38.075393398467952</v>
          </cell>
          <cell r="C111">
            <v>33.714458747795064</v>
          </cell>
          <cell r="D111">
            <v>30.65964782569333</v>
          </cell>
          <cell r="E111">
            <v>31.150645705708214</v>
          </cell>
          <cell r="F111">
            <v>29.748560193497386</v>
          </cell>
          <cell r="G111">
            <v>32.04306298810419</v>
          </cell>
        </row>
        <row r="112">
          <cell r="B112">
            <v>37.617926179728599</v>
          </cell>
          <cell r="C112">
            <v>46.452852147296333</v>
          </cell>
          <cell r="D112">
            <v>49.46698554485922</v>
          </cell>
          <cell r="E112">
            <v>49.572654889828769</v>
          </cell>
          <cell r="F112">
            <v>51.442432688663018</v>
          </cell>
          <cell r="G112">
            <v>49.135785880583668</v>
          </cell>
        </row>
        <row r="113">
          <cell r="B113">
            <v>17.533831568038913</v>
          </cell>
          <cell r="C113">
            <v>11.258917805695356</v>
          </cell>
          <cell r="D113">
            <v>10.710648218004044</v>
          </cell>
          <cell r="E113">
            <v>9.9539372006651252</v>
          </cell>
          <cell r="F113">
            <v>9.4759795892820087</v>
          </cell>
          <cell r="G113">
            <v>9.2918414087202645</v>
          </cell>
        </row>
        <row r="114">
          <cell r="B114">
            <v>6.7728488537645344</v>
          </cell>
          <cell r="C114">
            <v>8.5737712992132451</v>
          </cell>
          <cell r="D114">
            <v>9.1627184114434019</v>
          </cell>
          <cell r="E114">
            <v>9.3227622037978914</v>
          </cell>
          <cell r="F114">
            <v>9.3330275285575848</v>
          </cell>
          <cell r="G114">
            <v>9.5293097225918757</v>
          </cell>
        </row>
        <row r="154">
          <cell r="B154">
            <v>5.9870644659712235</v>
          </cell>
          <cell r="C154">
            <v>6.4634534709588127</v>
          </cell>
          <cell r="D154">
            <v>6.4587973273942101</v>
          </cell>
          <cell r="E154">
            <v>7.2302558398220249</v>
          </cell>
          <cell r="F154">
            <v>7.6502732240437163</v>
          </cell>
          <cell r="G154">
            <v>8.3850931677018643</v>
          </cell>
        </row>
        <row r="155">
          <cell r="B155">
            <v>22.070464107299717</v>
          </cell>
          <cell r="C155">
            <v>17.604219123800121</v>
          </cell>
          <cell r="D155">
            <v>16.146993318485521</v>
          </cell>
          <cell r="E155">
            <v>14.126807563959956</v>
          </cell>
          <cell r="F155">
            <v>13.442622950819672</v>
          </cell>
          <cell r="G155">
            <v>13.250517598343686</v>
          </cell>
        </row>
        <row r="156">
          <cell r="B156">
            <v>41.026764096836445</v>
          </cell>
          <cell r="C156">
            <v>37.791725942079616</v>
          </cell>
          <cell r="D156">
            <v>34.521158129175944</v>
          </cell>
          <cell r="E156">
            <v>30.923248053392662</v>
          </cell>
          <cell r="F156">
            <v>31.584699453551913</v>
          </cell>
          <cell r="G156">
            <v>32.50517598343685</v>
          </cell>
        </row>
        <row r="157">
          <cell r="B157">
            <v>30.915707329892616</v>
          </cell>
          <cell r="C157">
            <v>38.140601463161453</v>
          </cell>
          <cell r="D157">
            <v>42.873051224944319</v>
          </cell>
          <cell r="E157">
            <v>47.719688542825359</v>
          </cell>
          <cell r="F157">
            <v>47.322404371584696</v>
          </cell>
          <cell r="G157">
            <v>45.859213250517598</v>
          </cell>
        </row>
      </sheetData>
      <sheetData sheetId="4"/>
      <sheetData sheetId="5">
        <row r="18">
          <cell r="B18" t="e">
            <v>#REF!</v>
          </cell>
          <cell r="C18">
            <v>19.92057221983622</v>
          </cell>
          <cell r="D18">
            <v>15.353501022843522</v>
          </cell>
          <cell r="E18">
            <v>16.61522383201342</v>
          </cell>
          <cell r="F18">
            <v>17.629683026874304</v>
          </cell>
          <cell r="G18">
            <v>18.432935566288638</v>
          </cell>
          <cell r="H18">
            <v>21.165472471976944</v>
          </cell>
          <cell r="I18">
            <v>21.544327850983176</v>
          </cell>
        </row>
        <row r="58">
          <cell r="B58">
            <v>65492.341</v>
          </cell>
          <cell r="C58">
            <v>156411.79800000001</v>
          </cell>
          <cell r="D58">
            <v>136128.17000000001</v>
          </cell>
          <cell r="F58">
            <v>216957.34599999999</v>
          </cell>
          <cell r="G58">
            <v>243820.74799999999</v>
          </cell>
          <cell r="H58">
            <v>286758.65299999999</v>
          </cell>
          <cell r="I58">
            <v>271496.52500000002</v>
          </cell>
        </row>
        <row r="59">
          <cell r="B59">
            <v>69433.187999999995</v>
          </cell>
          <cell r="C59">
            <v>152317.098</v>
          </cell>
          <cell r="D59">
            <v>112149.577</v>
          </cell>
          <cell r="F59">
            <v>134682.92800000001</v>
          </cell>
          <cell r="G59">
            <v>152909.81</v>
          </cell>
          <cell r="H59">
            <v>192992.56099999999</v>
          </cell>
          <cell r="I59">
            <v>215925.90399999998</v>
          </cell>
        </row>
        <row r="60">
          <cell r="B60">
            <v>13181.808999999999</v>
          </cell>
          <cell r="C60">
            <v>11234.174999999999</v>
          </cell>
          <cell r="D60">
            <v>19511.514999999999</v>
          </cell>
          <cell r="F60">
            <v>7831.5990000000002</v>
          </cell>
          <cell r="G60">
            <v>12784.821</v>
          </cell>
          <cell r="H60">
            <v>9103.9089999999997</v>
          </cell>
          <cell r="I60">
            <v>11249.925999999999</v>
          </cell>
        </row>
        <row r="61">
          <cell r="B61">
            <v>19016.608</v>
          </cell>
          <cell r="C61">
            <v>20892.937999999998</v>
          </cell>
          <cell r="D61">
            <v>25583.199000000001</v>
          </cell>
          <cell r="F61">
            <v>24781.135999999999</v>
          </cell>
          <cell r="G61">
            <v>27814.475999999999</v>
          </cell>
          <cell r="H61">
            <v>25171.865000000002</v>
          </cell>
          <cell r="I61">
            <v>27168.935000000001</v>
          </cell>
        </row>
      </sheetData>
      <sheetData sheetId="6">
        <row r="54">
          <cell r="A54" t="str">
            <v>vklady u ČNB</v>
          </cell>
        </row>
      </sheetData>
      <sheetData sheetId="7">
        <row r="50">
          <cell r="A50" t="str">
            <v>zdroje od ČNB</v>
          </cell>
        </row>
        <row r="51">
          <cell r="A51" t="str">
            <v>vklady od bank</v>
          </cell>
        </row>
        <row r="52">
          <cell r="A52" t="str">
            <v>vklady klientů</v>
          </cell>
        </row>
        <row r="53">
          <cell r="A53" t="str">
            <v>základní jmění a rezervní zdroje</v>
          </cell>
        </row>
        <row r="54">
          <cell r="A54" t="str">
            <v>zisk</v>
          </cell>
        </row>
        <row r="55">
          <cell r="A55" t="str">
            <v>ostatní pasiva</v>
          </cell>
        </row>
        <row r="78">
          <cell r="B78" t="str">
            <v>31.12.1995</v>
          </cell>
          <cell r="D78" t="str">
            <v>31.12.1996</v>
          </cell>
          <cell r="E78" t="str">
            <v>31.3.1996</v>
          </cell>
          <cell r="F78" t="str">
            <v>30.6.1996</v>
          </cell>
          <cell r="G78" t="str">
            <v>30.9.1996</v>
          </cell>
        </row>
        <row r="79">
          <cell r="A79" t="str">
            <v>základní jmění</v>
          </cell>
          <cell r="B79">
            <v>53511.084000000003</v>
          </cell>
          <cell r="D79">
            <v>66828.601999999999</v>
          </cell>
          <cell r="E79">
            <v>71971.721999999994</v>
          </cell>
          <cell r="F79">
            <v>74857.922000000006</v>
          </cell>
          <cell r="G79">
            <v>76688.091</v>
          </cell>
        </row>
        <row r="80">
          <cell r="A80" t="str">
            <v>rezervy</v>
          </cell>
          <cell r="B80">
            <v>40447.58</v>
          </cell>
          <cell r="D80">
            <v>40296.811999999998</v>
          </cell>
          <cell r="E80">
            <v>34997.008000000002</v>
          </cell>
          <cell r="F80">
            <v>43877.434000000001</v>
          </cell>
          <cell r="G80">
            <v>43514.817999999999</v>
          </cell>
        </row>
        <row r="81">
          <cell r="A81" t="str">
            <v>rezervní a kap. fondy</v>
          </cell>
          <cell r="B81">
            <v>72537.152999999991</v>
          </cell>
          <cell r="D81">
            <v>91798.32</v>
          </cell>
          <cell r="E81">
            <v>91034.15</v>
          </cell>
          <cell r="F81">
            <v>87766.800999999992</v>
          </cell>
          <cell r="G81">
            <v>107432.13399999999</v>
          </cell>
        </row>
        <row r="82">
          <cell r="A82" t="str">
            <v>zisk</v>
          </cell>
          <cell r="B82">
            <v>13610.644</v>
          </cell>
          <cell r="D82">
            <v>12517.123</v>
          </cell>
          <cell r="E82">
            <v>15737.265000000001</v>
          </cell>
          <cell r="F82">
            <v>12835.996999999999</v>
          </cell>
          <cell r="G82">
            <v>15096.669</v>
          </cell>
        </row>
        <row r="137">
          <cell r="B137">
            <v>29.710807542878769</v>
          </cell>
          <cell r="D137">
            <v>31.60628600743895</v>
          </cell>
          <cell r="E137">
            <v>33.672533533651333</v>
          </cell>
          <cell r="F137">
            <v>34.129001559847175</v>
          </cell>
          <cell r="G137">
            <v>31.5937667839627</v>
          </cell>
        </row>
        <row r="138">
          <cell r="B138">
            <v>22.457595233077178</v>
          </cell>
          <cell r="D138">
            <v>19.058195550162758</v>
          </cell>
          <cell r="E138">
            <v>16.373624150016365</v>
          </cell>
          <cell r="F138">
            <v>20.004469445840233</v>
          </cell>
          <cell r="G138">
            <v>17.92712523693649</v>
          </cell>
        </row>
        <row r="139">
          <cell r="B139">
            <v>40.274597922392132</v>
          </cell>
          <cell r="D139">
            <v>43.415601555190449</v>
          </cell>
          <cell r="E139">
            <v>42.59103969448509</v>
          </cell>
          <cell r="F139">
            <v>40.014379349613741</v>
          </cell>
          <cell r="G139">
            <v>44.259620267499287</v>
          </cell>
        </row>
        <row r="140">
          <cell r="B140">
            <v>7.5569993016519277</v>
          </cell>
          <cell r="D140">
            <v>5.91991688720785</v>
          </cell>
          <cell r="E140">
            <v>7.3628026218471962</v>
          </cell>
          <cell r="F140">
            <v>5.8521496446988417</v>
          </cell>
          <cell r="G140">
            <v>6.2194877116015235</v>
          </cell>
        </row>
        <row r="143">
          <cell r="B143" t="e">
            <v>#REF!</v>
          </cell>
          <cell r="D143" t="e">
            <v>#REF!</v>
          </cell>
          <cell r="E143" t="e">
            <v>#REF!</v>
          </cell>
          <cell r="F143" t="e">
            <v>#REF!</v>
          </cell>
          <cell r="G143" t="e">
            <v>#REF!</v>
          </cell>
        </row>
        <row r="145">
          <cell r="B145">
            <v>1996</v>
          </cell>
          <cell r="C145" t="str">
            <v>31.12.1996</v>
          </cell>
        </row>
        <row r="146">
          <cell r="B146">
            <v>58377.902000000002</v>
          </cell>
          <cell r="C146">
            <v>58.377901999999999</v>
          </cell>
        </row>
        <row r="147">
          <cell r="B147">
            <v>35873.733999999997</v>
          </cell>
          <cell r="C147">
            <v>35.873733999999999</v>
          </cell>
        </row>
        <row r="148">
          <cell r="B148">
            <v>82375.725000000006</v>
          </cell>
          <cell r="C148">
            <v>82.375725000000003</v>
          </cell>
        </row>
        <row r="149">
          <cell r="B149">
            <v>16297.644</v>
          </cell>
          <cell r="C149">
            <v>16.297643999999998</v>
          </cell>
        </row>
        <row r="172">
          <cell r="B172">
            <v>67509.37</v>
          </cell>
          <cell r="C172">
            <v>67.50936999999999</v>
          </cell>
        </row>
        <row r="173">
          <cell r="B173">
            <v>447358.75</v>
          </cell>
          <cell r="C173">
            <v>447.35874999999999</v>
          </cell>
        </row>
        <row r="174">
          <cell r="B174">
            <v>952877.38900000008</v>
          </cell>
          <cell r="C174">
            <v>952.87738900000011</v>
          </cell>
        </row>
        <row r="175">
          <cell r="B175">
            <v>62939.8</v>
          </cell>
          <cell r="C175">
            <v>62.939800000000005</v>
          </cell>
        </row>
      </sheetData>
      <sheetData sheetId="8"/>
      <sheetData sheetId="9"/>
      <sheetData sheetId="10">
        <row r="23">
          <cell r="B23">
            <v>1994</v>
          </cell>
          <cell r="C23">
            <v>1995</v>
          </cell>
          <cell r="D23">
            <v>1996</v>
          </cell>
          <cell r="E23">
            <v>1997</v>
          </cell>
        </row>
        <row r="24">
          <cell r="B24">
            <v>108067883</v>
          </cell>
          <cell r="C24">
            <v>113807765</v>
          </cell>
          <cell r="D24">
            <v>132.78531900000002</v>
          </cell>
          <cell r="E24">
            <v>173.080816</v>
          </cell>
        </row>
        <row r="25">
          <cell r="B25">
            <v>9091302</v>
          </cell>
          <cell r="C25">
            <v>9551391</v>
          </cell>
          <cell r="D25">
            <v>12.167354</v>
          </cell>
          <cell r="E25">
            <v>13.348483999999999</v>
          </cell>
        </row>
        <row r="26">
          <cell r="B26">
            <v>24062607</v>
          </cell>
          <cell r="C26">
            <v>52988707</v>
          </cell>
          <cell r="D26">
            <v>154.44363300000001</v>
          </cell>
          <cell r="E26">
            <v>410.024925</v>
          </cell>
        </row>
        <row r="27">
          <cell r="B27">
            <v>2612941</v>
          </cell>
          <cell r="C27">
            <v>4998865</v>
          </cell>
          <cell r="D27">
            <v>8.9634340000000012</v>
          </cell>
          <cell r="E27">
            <v>6.2625730000000006</v>
          </cell>
        </row>
        <row r="28">
          <cell r="B28">
            <v>9621785</v>
          </cell>
          <cell r="C28">
            <v>23561403</v>
          </cell>
          <cell r="D28">
            <v>33.096072999999997</v>
          </cell>
          <cell r="E28">
            <v>45.609445000000001</v>
          </cell>
        </row>
        <row r="29">
          <cell r="B29">
            <v>66050452</v>
          </cell>
          <cell r="C29">
            <v>73326579</v>
          </cell>
          <cell r="D29">
            <v>92.472694999999987</v>
          </cell>
        </row>
      </sheetData>
      <sheetData sheetId="11"/>
      <sheetData sheetId="12">
        <row r="59">
          <cell r="B59">
            <v>7109.933</v>
          </cell>
          <cell r="C59">
            <v>8779.2070000000003</v>
          </cell>
          <cell r="D59">
            <v>10827.196</v>
          </cell>
          <cell r="E59">
            <v>12367.823</v>
          </cell>
          <cell r="F59">
            <v>11852.111999999999</v>
          </cell>
          <cell r="G59">
            <v>12849.692000000001</v>
          </cell>
          <cell r="H59">
            <v>12705.061333333333</v>
          </cell>
          <cell r="I59">
            <v>13358.203</v>
          </cell>
        </row>
        <row r="60">
          <cell r="B60">
            <v>51074</v>
          </cell>
          <cell r="C60">
            <v>53191</v>
          </cell>
          <cell r="D60">
            <v>544.61</v>
          </cell>
          <cell r="E60">
            <v>522.5</v>
          </cell>
          <cell r="F60">
            <v>514.69000000000005</v>
          </cell>
          <cell r="G60">
            <v>539.59</v>
          </cell>
          <cell r="H60">
            <v>532.03</v>
          </cell>
          <cell r="I60">
            <v>523.88</v>
          </cell>
        </row>
        <row r="87">
          <cell r="B87">
            <v>34699</v>
          </cell>
          <cell r="C87">
            <v>35064</v>
          </cell>
          <cell r="D87" t="str">
            <v>31. 12. 96</v>
          </cell>
          <cell r="E87" t="str">
            <v xml:space="preserve">31. 12. 97 </v>
          </cell>
          <cell r="F87" t="str">
            <v>31. 3. 98</v>
          </cell>
          <cell r="G87" t="str">
            <v>30. 6. 98</v>
          </cell>
          <cell r="H87" t="str">
            <v>30. 9. 98</v>
          </cell>
          <cell r="I87" t="str">
            <v xml:space="preserve">31. 12. 98 </v>
          </cell>
        </row>
        <row r="88">
          <cell r="B88">
            <v>1172.5241806006975</v>
          </cell>
          <cell r="C88">
            <v>1188.7855652271999</v>
          </cell>
          <cell r="D88">
            <v>1290.746772920071</v>
          </cell>
          <cell r="E88">
            <v>1702.0557703349291</v>
          </cell>
          <cell r="F88">
            <v>1818.8740406846844</v>
          </cell>
          <cell r="G88">
            <v>1825.1562482625679</v>
          </cell>
          <cell r="H88">
            <v>1872.7497572192046</v>
          </cell>
          <cell r="I88">
            <v>1837.7410666564845</v>
          </cell>
        </row>
        <row r="89">
          <cell r="B89">
            <v>139.20846223127228</v>
          </cell>
          <cell r="C89">
            <v>165.0506100656126</v>
          </cell>
          <cell r="D89">
            <v>198.80641192780155</v>
          </cell>
          <cell r="E89">
            <v>236.70474641148326</v>
          </cell>
          <cell r="F89">
            <v>230.27671025277348</v>
          </cell>
          <cell r="G89">
            <v>238.13806779221258</v>
          </cell>
          <cell r="H89">
            <v>238.80347599446142</v>
          </cell>
          <cell r="I89">
            <v>254.9859318927999</v>
          </cell>
        </row>
      </sheetData>
      <sheetData sheetId="13"/>
      <sheetData sheetId="14">
        <row r="19">
          <cell r="B19" t="str">
            <v>X</v>
          </cell>
          <cell r="C19">
            <v>0.2951461442511632</v>
          </cell>
          <cell r="D19" t="str">
            <v>X</v>
          </cell>
          <cell r="E19" t="str">
            <v>X</v>
          </cell>
          <cell r="F19" t="str">
            <v>X</v>
          </cell>
          <cell r="G19" t="str">
            <v>X</v>
          </cell>
          <cell r="H19" t="str">
            <v>X</v>
          </cell>
        </row>
      </sheetData>
      <sheetData sheetId="15">
        <row r="102">
          <cell r="C102">
            <v>328874.18900000001</v>
          </cell>
          <cell r="D102">
            <v>269896.39600000001</v>
          </cell>
          <cell r="E102">
            <v>213342.14300000001</v>
          </cell>
          <cell r="F102">
            <v>152474.198</v>
          </cell>
          <cell r="G102">
            <v>212839.2</v>
          </cell>
          <cell r="H102">
            <v>121054.238</v>
          </cell>
          <cell r="I102">
            <v>196416.024</v>
          </cell>
          <cell r="J102">
            <v>128496.863</v>
          </cell>
        </row>
        <row r="103">
          <cell r="C103">
            <v>700074.01800000004</v>
          </cell>
          <cell r="D103">
            <v>288377.522</v>
          </cell>
          <cell r="E103">
            <v>202975.155</v>
          </cell>
          <cell r="F103">
            <v>107937.818</v>
          </cell>
          <cell r="G103">
            <v>157210.598</v>
          </cell>
          <cell r="H103">
            <v>179221.52499999999</v>
          </cell>
          <cell r="I103">
            <v>178570.70800000001</v>
          </cell>
          <cell r="J103">
            <v>101510.361</v>
          </cell>
        </row>
      </sheetData>
      <sheetData sheetId="16"/>
      <sheetData sheetId="17"/>
      <sheetData sheetId="18"/>
      <sheetData sheetId="19"/>
      <sheetData sheetId="20">
        <row r="3">
          <cell r="B3" t="str">
            <v>31.12. 1996</v>
          </cell>
          <cell r="C3" t="str">
            <v>31.12. 1997</v>
          </cell>
          <cell r="D3" t="str">
            <v>31.12. 1998</v>
          </cell>
        </row>
        <row r="4">
          <cell r="C4">
            <v>38.364351999999997</v>
          </cell>
          <cell r="D4">
            <v>51.293900999999998</v>
          </cell>
        </row>
        <row r="5">
          <cell r="C5">
            <v>90.570192000000006</v>
          </cell>
          <cell r="D5">
            <v>161.532003</v>
          </cell>
        </row>
        <row r="6">
          <cell r="C6">
            <v>98.258785000000003</v>
          </cell>
          <cell r="D6">
            <v>97.239907999999986</v>
          </cell>
        </row>
      </sheetData>
      <sheetData sheetId="21"/>
      <sheetData sheetId="22"/>
      <sheetData sheetId="23"/>
      <sheetData sheetId="24"/>
      <sheetData sheetId="2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y"/>
      <sheetName val=" data"/>
      <sheetName val="tabM2"/>
      <sheetName val="data M2"/>
      <sheetName val="úvěry příl. sz"/>
      <sheetName val="List2"/>
      <sheetName val="úvěry příl.  iz"/>
      <sheetName val="výnosy"/>
      <sheetName val="HDPaM2"/>
      <sheetName val="struktM2"/>
      <sheetName val="term.vklady"/>
      <sheetName val="tabulkasit"/>
      <sheetName val=" grafy"/>
    </sheetNames>
    <sheetDataSet>
      <sheetData sheetId="0">
        <row r="299">
          <cell r="N299" t="str">
            <v xml:space="preserve"> 1996</v>
          </cell>
        </row>
        <row r="300">
          <cell r="N300" t="str">
            <v xml:space="preserve"> 1997</v>
          </cell>
        </row>
      </sheetData>
      <sheetData sheetId="1">
        <row r="17">
          <cell r="F17">
            <v>19.809556197925531</v>
          </cell>
        </row>
        <row r="18">
          <cell r="F18">
            <v>20.505427408412487</v>
          </cell>
        </row>
        <row r="19">
          <cell r="F19">
            <v>24.576416224542186</v>
          </cell>
        </row>
        <row r="20">
          <cell r="F20">
            <v>25.434221840068787</v>
          </cell>
        </row>
        <row r="21">
          <cell r="F21">
            <v>24.39553109888277</v>
          </cell>
        </row>
        <row r="22">
          <cell r="F22">
            <v>25.230870712401071</v>
          </cell>
        </row>
        <row r="23">
          <cell r="F23">
            <v>24.1273432449903</v>
          </cell>
        </row>
        <row r="24">
          <cell r="F24">
            <v>22.730128809299387</v>
          </cell>
        </row>
        <row r="25">
          <cell r="F25">
            <v>21.965586730739403</v>
          </cell>
        </row>
        <row r="26">
          <cell r="F26">
            <v>21.276269366467247</v>
          </cell>
        </row>
        <row r="27">
          <cell r="F27">
            <v>22.122820318423052</v>
          </cell>
        </row>
        <row r="28">
          <cell r="F28">
            <v>21.708870131793276</v>
          </cell>
        </row>
        <row r="29">
          <cell r="F29">
            <v>19.940391711609422</v>
          </cell>
        </row>
        <row r="30">
          <cell r="A30" t="str">
            <v xml:space="preserve"> 1</v>
          </cell>
          <cell r="F30">
            <v>19.155524278676992</v>
          </cell>
          <cell r="G30">
            <v>19.268121041520047</v>
          </cell>
        </row>
        <row r="31">
          <cell r="A31" t="str">
            <v xml:space="preserve"> 2</v>
          </cell>
          <cell r="F31">
            <v>18.106882813573307</v>
          </cell>
          <cell r="G31">
            <v>18.216788020332459</v>
          </cell>
        </row>
        <row r="32">
          <cell r="A32" t="str">
            <v xml:space="preserve"> 3</v>
          </cell>
          <cell r="F32">
            <v>17.438990951466977</v>
          </cell>
          <cell r="G32">
            <v>17.863997806416236</v>
          </cell>
        </row>
        <row r="33">
          <cell r="A33" t="str">
            <v xml:space="preserve"> 4</v>
          </cell>
          <cell r="F33">
            <v>16.662198391420915</v>
          </cell>
          <cell r="G33">
            <v>17.077747989276133</v>
          </cell>
        </row>
        <row r="34">
          <cell r="A34" t="str">
            <v xml:space="preserve"> 5</v>
          </cell>
          <cell r="F34">
            <v>16.71056096918619</v>
          </cell>
          <cell r="G34">
            <v>17.105609691861986</v>
          </cell>
        </row>
        <row r="35">
          <cell r="A35" t="str">
            <v xml:space="preserve"> 6</v>
          </cell>
          <cell r="F35">
            <v>15.622965759666712</v>
          </cell>
          <cell r="G35">
            <v>16.11769300872281</v>
          </cell>
        </row>
        <row r="36">
          <cell r="A36" t="str">
            <v xml:space="preserve"> 7</v>
          </cell>
          <cell r="F36">
            <v>16.254959682580306</v>
          </cell>
          <cell r="G36">
            <v>16.907717906054003</v>
          </cell>
        </row>
        <row r="37">
          <cell r="A37" t="str">
            <v xml:space="preserve"> 8</v>
          </cell>
          <cell r="F37">
            <v>17.450432130147448</v>
          </cell>
          <cell r="G37">
            <v>18.429079816980163</v>
          </cell>
        </row>
        <row r="38">
          <cell r="A38" t="str">
            <v xml:space="preserve"> 9</v>
          </cell>
          <cell r="F38">
            <v>17.138881861877067</v>
          </cell>
          <cell r="G38">
            <v>18.580824690108784</v>
          </cell>
        </row>
        <row r="39">
          <cell r="A39" t="str">
            <v xml:space="preserve"> 10</v>
          </cell>
          <cell r="F39">
            <v>18.686367022597466</v>
          </cell>
          <cell r="G39">
            <v>19.41892227464615</v>
          </cell>
        </row>
        <row r="40">
          <cell r="A40" t="str">
            <v xml:space="preserve"> 11</v>
          </cell>
          <cell r="F40">
            <v>18.505900961187493</v>
          </cell>
          <cell r="G40">
            <v>20.026767246623692</v>
          </cell>
        </row>
        <row r="41">
          <cell r="A41" t="str">
            <v xml:space="preserve"> 12/95</v>
          </cell>
          <cell r="F41">
            <v>19.784640870902834</v>
          </cell>
          <cell r="G41">
            <v>20.520402128917794</v>
          </cell>
        </row>
        <row r="42">
          <cell r="A42" t="str">
            <v xml:space="preserve"> 1</v>
          </cell>
          <cell r="F42">
            <v>18.036853295535082</v>
          </cell>
          <cell r="G42">
            <v>19.435921642671715</v>
          </cell>
        </row>
        <row r="43">
          <cell r="A43" t="str">
            <v xml:space="preserve"> 2</v>
          </cell>
          <cell r="F43">
            <v>18.518087705013372</v>
          </cell>
          <cell r="G43">
            <v>20.395119116792571</v>
          </cell>
        </row>
        <row r="44">
          <cell r="A44" t="str">
            <v xml:space="preserve"> 3</v>
          </cell>
          <cell r="F44">
            <v>18.409992995563854</v>
          </cell>
          <cell r="G44">
            <v>20.239618471559837</v>
          </cell>
        </row>
        <row r="45">
          <cell r="A45" t="str">
            <v xml:space="preserve"> 4</v>
          </cell>
          <cell r="F45">
            <v>19.027921406411608</v>
          </cell>
          <cell r="G45">
            <v>21.170139683993597</v>
          </cell>
        </row>
        <row r="46">
          <cell r="A46" t="str">
            <v xml:space="preserve"> 5</v>
          </cell>
          <cell r="F46">
            <v>19.011621347173644</v>
          </cell>
          <cell r="G46">
            <v>21.173957044866754</v>
          </cell>
        </row>
        <row r="47">
          <cell r="A47" t="str">
            <v xml:space="preserve"> 6</v>
          </cell>
          <cell r="F47">
            <v>18.669068798558726</v>
          </cell>
          <cell r="G47">
            <v>20.607691445229293</v>
          </cell>
        </row>
        <row r="48">
          <cell r="A48" t="str">
            <v xml:space="preserve"> 7</v>
          </cell>
          <cell r="F48">
            <v>17.086865573048556</v>
          </cell>
          <cell r="G48">
            <v>19.323407050580272</v>
          </cell>
        </row>
        <row r="49">
          <cell r="A49" t="str">
            <v xml:space="preserve"> 8</v>
          </cell>
          <cell r="F49">
            <v>15.734227897413703</v>
          </cell>
          <cell r="G49">
            <v>17.192530585962658</v>
          </cell>
        </row>
        <row r="50">
          <cell r="A50" t="str">
            <v xml:space="preserve"> 9</v>
          </cell>
          <cell r="F50">
            <v>13.842997516466895</v>
          </cell>
          <cell r="G50">
            <v>14.826666666666682</v>
          </cell>
        </row>
        <row r="51">
          <cell r="A51" t="str">
            <v xml:space="preserve"> 10</v>
          </cell>
          <cell r="F51">
            <v>11.423789099278167</v>
          </cell>
          <cell r="G51">
            <v>13.932210438760649</v>
          </cell>
        </row>
        <row r="52">
          <cell r="A52" t="str">
            <v xml:space="preserve"> 11</v>
          </cell>
          <cell r="F52">
            <v>11.262833675564693</v>
          </cell>
          <cell r="G52">
            <v>12.519006588950845</v>
          </cell>
        </row>
        <row r="53">
          <cell r="A53" t="str">
            <v xml:space="preserve"> 12/96</v>
          </cell>
          <cell r="F53">
            <v>9.2363923738022322</v>
          </cell>
          <cell r="G53">
            <v>11.766437684003932</v>
          </cell>
        </row>
        <row r="54">
          <cell r="A54" t="str">
            <v>1/97</v>
          </cell>
          <cell r="F54">
            <v>8.4158911237866647</v>
          </cell>
          <cell r="G54">
            <v>9.623554984685299</v>
          </cell>
          <cell r="DM54" t="str">
            <v xml:space="preserve"> 1</v>
          </cell>
        </row>
        <row r="55">
          <cell r="A55" t="str">
            <v xml:space="preserve"> 2</v>
          </cell>
          <cell r="F55">
            <v>7.4001374030817573</v>
          </cell>
          <cell r="G55">
            <v>9.3339768339768341</v>
          </cell>
          <cell r="DM55" t="str">
            <v xml:space="preserve"> 2</v>
          </cell>
        </row>
        <row r="56">
          <cell r="A56" t="str">
            <v xml:space="preserve"> 3</v>
          </cell>
          <cell r="F56">
            <v>7.3055309080153989</v>
          </cell>
          <cell r="G56">
            <v>9.3353971171519845</v>
          </cell>
          <cell r="DM56" t="str">
            <v xml:space="preserve"> 3</v>
          </cell>
        </row>
        <row r="57">
          <cell r="A57" t="str">
            <v xml:space="preserve"> 4</v>
          </cell>
          <cell r="F57">
            <v>6.2071628535572927</v>
          </cell>
          <cell r="G57">
            <v>7.9278087498819048</v>
          </cell>
          <cell r="DM57" t="str">
            <v xml:space="preserve"> 4</v>
          </cell>
        </row>
        <row r="58">
          <cell r="A58" t="str">
            <v xml:space="preserve"> 5</v>
          </cell>
          <cell r="F58">
            <v>6.7974971558589345</v>
          </cell>
          <cell r="G58">
            <v>7.7208611729769956</v>
          </cell>
          <cell r="DM58" t="str">
            <v xml:space="preserve"> 5</v>
          </cell>
        </row>
        <row r="59">
          <cell r="A59" t="str">
            <v xml:space="preserve"> 6</v>
          </cell>
          <cell r="F59">
            <v>6.5755764304013695</v>
          </cell>
          <cell r="G59">
            <v>7.1116482290601368</v>
          </cell>
          <cell r="DM59" t="str">
            <v xml:space="preserve"> 6</v>
          </cell>
        </row>
        <row r="60">
          <cell r="A60" t="str">
            <v xml:space="preserve"> 7</v>
          </cell>
          <cell r="F60">
            <v>7.7291960507757551</v>
          </cell>
          <cell r="G60">
            <v>8.0741352417653047</v>
          </cell>
          <cell r="DM60" t="str">
            <v xml:space="preserve"> 7</v>
          </cell>
        </row>
        <row r="61">
          <cell r="A61" t="str">
            <v xml:space="preserve"> 8</v>
          </cell>
          <cell r="F61">
            <v>8.3964469378213948</v>
          </cell>
          <cell r="G61">
            <v>8.882783882783869</v>
          </cell>
          <cell r="DM61" t="str">
            <v xml:space="preserve"> 8</v>
          </cell>
        </row>
        <row r="62">
          <cell r="A62" t="str">
            <v xml:space="preserve"> 9</v>
          </cell>
          <cell r="F62">
            <v>8.555439628189319</v>
          </cell>
          <cell r="G62">
            <v>9.4287041337668427</v>
          </cell>
          <cell r="DM62" t="str">
            <v xml:space="preserve"> 9</v>
          </cell>
        </row>
        <row r="63">
          <cell r="A63" t="str">
            <v xml:space="preserve"> 10</v>
          </cell>
          <cell r="F63">
            <v>8.5062435452070417</v>
          </cell>
          <cell r="G63">
            <v>8.7972257711261221</v>
          </cell>
          <cell r="DM63" t="str">
            <v xml:space="preserve"> 10</v>
          </cell>
        </row>
        <row r="64">
          <cell r="A64" t="str">
            <v xml:space="preserve"> 11</v>
          </cell>
          <cell r="F64">
            <v>7.8711820614561105</v>
          </cell>
          <cell r="G64">
            <v>8.8918918918919019</v>
          </cell>
          <cell r="DM64" t="str">
            <v xml:space="preserve"> 11</v>
          </cell>
        </row>
        <row r="65">
          <cell r="A65" t="str">
            <v>12</v>
          </cell>
          <cell r="F65">
            <v>10.110327364803751</v>
          </cell>
          <cell r="G65">
            <v>9.0350338045482488</v>
          </cell>
          <cell r="DM65" t="str">
            <v xml:space="preserve"> 12/97</v>
          </cell>
        </row>
        <row r="66">
          <cell r="A66" t="str">
            <v>1/98</v>
          </cell>
          <cell r="F66">
            <v>7.476462986893111</v>
          </cell>
          <cell r="G66">
            <v>9.0310950878774321</v>
          </cell>
          <cell r="DM66" t="str">
            <v xml:space="preserve"> 1</v>
          </cell>
          <cell r="DS66">
            <v>1258.9000000000001</v>
          </cell>
        </row>
        <row r="67">
          <cell r="A67" t="str">
            <v xml:space="preserve"> 2</v>
          </cell>
          <cell r="F67">
            <v>6.0129763319016831</v>
          </cell>
          <cell r="G67">
            <v>6.9215149642447074</v>
          </cell>
        </row>
        <row r="68">
          <cell r="A68" t="str">
            <v xml:space="preserve"> 3</v>
          </cell>
          <cell r="F68">
            <v>7.7085630282984141</v>
          </cell>
          <cell r="G68">
            <v>8.0693682534064664</v>
          </cell>
        </row>
        <row r="69">
          <cell r="A69" t="str">
            <v xml:space="preserve"> 4</v>
          </cell>
          <cell r="F69">
            <v>6.5351754226504113</v>
          </cell>
          <cell r="G69">
            <v>8.2997723691122332</v>
          </cell>
        </row>
        <row r="70">
          <cell r="A70" t="str">
            <v xml:space="preserve"> 5</v>
          </cell>
          <cell r="F70">
            <v>6.1961828672880443</v>
          </cell>
          <cell r="G70">
            <v>8.6750516884906972</v>
          </cell>
        </row>
        <row r="71">
          <cell r="A71" t="str">
            <v>6</v>
          </cell>
          <cell r="F71">
            <v>7.5320512820512704</v>
          </cell>
          <cell r="G71">
            <v>9.121680263843075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comparison"/>
      <sheetName val="price indexes"/>
      <sheetName val="components"/>
      <sheetName val="targets and NI"/>
    </sheetNames>
    <sheetDataSet>
      <sheetData sheetId="0">
        <row r="7">
          <cell r="C7">
            <v>18.7</v>
          </cell>
          <cell r="D7">
            <v>22.1</v>
          </cell>
          <cell r="E7">
            <v>7.6</v>
          </cell>
          <cell r="F7">
            <v>3.2</v>
          </cell>
          <cell r="G7">
            <v>34.799999999999997</v>
          </cell>
          <cell r="H7">
            <v>35.200000000000003</v>
          </cell>
          <cell r="I7">
            <v>43.4</v>
          </cell>
          <cell r="J7">
            <v>31.7</v>
          </cell>
          <cell r="K7">
            <v>29.9</v>
          </cell>
          <cell r="L7">
            <v>50.5</v>
          </cell>
          <cell r="M7">
            <v>24.1</v>
          </cell>
          <cell r="N7">
            <v>31.7</v>
          </cell>
          <cell r="O7">
            <v>28.5</v>
          </cell>
          <cell r="P7">
            <v>34.1</v>
          </cell>
          <cell r="Q7">
            <v>29.3</v>
          </cell>
          <cell r="R7">
            <v>39.799999999999997</v>
          </cell>
          <cell r="S7">
            <v>23.5</v>
          </cell>
        </row>
        <row r="8">
          <cell r="C8">
            <v>-0.2</v>
          </cell>
          <cell r="D8">
            <v>0.3</v>
          </cell>
          <cell r="E8">
            <v>1.7</v>
          </cell>
          <cell r="F8">
            <v>-3.5</v>
          </cell>
          <cell r="G8">
            <v>-6.8</v>
          </cell>
          <cell r="H8">
            <v>2.2999999999999998</v>
          </cell>
          <cell r="I8">
            <v>-2</v>
          </cell>
          <cell r="J8">
            <v>-2.4</v>
          </cell>
          <cell r="K8">
            <v>-6.7</v>
          </cell>
          <cell r="L8">
            <v>-15.9</v>
          </cell>
          <cell r="M8">
            <v>-15.5</v>
          </cell>
          <cell r="N8">
            <v>-12.1</v>
          </cell>
          <cell r="O8">
            <v>-14.7</v>
          </cell>
          <cell r="P8">
            <v>-10.7</v>
          </cell>
          <cell r="Q8">
            <v>-14.6</v>
          </cell>
          <cell r="R8">
            <v>-10.5</v>
          </cell>
          <cell r="S8">
            <v>-16.399999999999999</v>
          </cell>
        </row>
        <row r="9">
          <cell r="C9">
            <v>3.3</v>
          </cell>
          <cell r="D9">
            <v>2.9</v>
          </cell>
          <cell r="E9">
            <v>2.1</v>
          </cell>
          <cell r="F9">
            <v>4.2</v>
          </cell>
          <cell r="G9">
            <v>16.2</v>
          </cell>
          <cell r="H9">
            <v>12.9</v>
          </cell>
          <cell r="I9">
            <v>9.6</v>
          </cell>
          <cell r="J9">
            <v>8.1999999999999993</v>
          </cell>
          <cell r="K9">
            <v>9.4</v>
          </cell>
          <cell r="L9">
            <v>7.9</v>
          </cell>
          <cell r="M9">
            <v>4.8</v>
          </cell>
          <cell r="N9">
            <v>5.8</v>
          </cell>
          <cell r="O9">
            <v>13.6</v>
          </cell>
          <cell r="P9">
            <v>3.4</v>
          </cell>
          <cell r="Q9">
            <v>2.9</v>
          </cell>
          <cell r="R9">
            <v>8.1</v>
          </cell>
          <cell r="S9">
            <v>7.6</v>
          </cell>
        </row>
        <row r="64">
          <cell r="D64" t="str">
            <v xml:space="preserve"> 1993</v>
          </cell>
          <cell r="E64" t="str">
            <v xml:space="preserve"> 1994</v>
          </cell>
          <cell r="F64" t="str">
            <v xml:space="preserve"> 1995</v>
          </cell>
          <cell r="G64" t="str">
            <v xml:space="preserve"> 1996</v>
          </cell>
          <cell r="H64" t="str">
            <v xml:space="preserve"> 1997</v>
          </cell>
        </row>
        <row r="67">
          <cell r="D67">
            <v>1.1000000000000001</v>
          </cell>
          <cell r="E67">
            <v>1.6</v>
          </cell>
          <cell r="F67">
            <v>1.77</v>
          </cell>
          <cell r="G67">
            <v>2.2000000000000002</v>
          </cell>
          <cell r="H67">
            <v>3.35</v>
          </cell>
        </row>
        <row r="68">
          <cell r="D68">
            <v>1.05</v>
          </cell>
          <cell r="E68">
            <v>1</v>
          </cell>
          <cell r="F68">
            <v>1.6</v>
          </cell>
          <cell r="G68">
            <v>2.2999999999999998</v>
          </cell>
          <cell r="H68">
            <v>2.9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zdyprijdom"/>
      <sheetName val="JMN"/>
      <sheetName val="NHPP"/>
    </sheetNames>
    <sheetDataSet>
      <sheetData sheetId="0" refreshError="1"/>
      <sheetData sheetId="1">
        <row r="2">
          <cell r="C2">
            <v>10.394430782459963</v>
          </cell>
          <cell r="E2">
            <v>9.3016168174707587</v>
          </cell>
        </row>
        <row r="3">
          <cell r="C3">
            <v>11.286269027191437</v>
          </cell>
          <cell r="E3">
            <v>10.526848291105352</v>
          </cell>
        </row>
        <row r="4">
          <cell r="C4">
            <v>8.4228800087455085</v>
          </cell>
          <cell r="E4">
            <v>10.039762003161343</v>
          </cell>
        </row>
        <row r="5">
          <cell r="C5">
            <v>13.769361068594193</v>
          </cell>
          <cell r="E5">
            <v>11.502219432020098</v>
          </cell>
        </row>
        <row r="6">
          <cell r="C6">
            <v>11.591796510873763</v>
          </cell>
          <cell r="E6">
            <v>10.040758020631586</v>
          </cell>
        </row>
        <row r="7">
          <cell r="C7">
            <v>14.801107022831616</v>
          </cell>
          <cell r="E7">
            <v>10.301113392960772</v>
          </cell>
        </row>
        <row r="8">
          <cell r="C8">
            <v>10.7786898665656</v>
          </cell>
          <cell r="E8">
            <v>9.6713682242226753</v>
          </cell>
        </row>
        <row r="9">
          <cell r="C9">
            <v>12.350192248937546</v>
          </cell>
          <cell r="E9">
            <v>7.8051413765058584</v>
          </cell>
        </row>
        <row r="10">
          <cell r="C10">
            <v>9.7240465269630647</v>
          </cell>
          <cell r="E10">
            <v>6.2849400289515387</v>
          </cell>
        </row>
        <row r="11">
          <cell r="C11">
            <v>8.7769026937666723</v>
          </cell>
          <cell r="E11">
            <v>5.8728077170138704</v>
          </cell>
        </row>
        <row r="12">
          <cell r="C12">
            <v>9.727638980846848</v>
          </cell>
          <cell r="E12">
            <v>6.8220554779039873</v>
          </cell>
        </row>
        <row r="13">
          <cell r="C13">
            <v>2.4129277454256766</v>
          </cell>
          <cell r="E13">
            <v>7.2004573096132702</v>
          </cell>
        </row>
        <row r="14">
          <cell r="B14">
            <v>8.6423685234769039</v>
          </cell>
          <cell r="C14">
            <v>8.6423685234769039</v>
          </cell>
          <cell r="D14">
            <v>11.382514780244207</v>
          </cell>
          <cell r="E14">
            <v>11.382514780244207</v>
          </cell>
        </row>
        <row r="15">
          <cell r="B15">
            <v>6.0608440026195467</v>
          </cell>
          <cell r="D15">
            <v>11.328686620199534</v>
          </cell>
        </row>
        <row r="16">
          <cell r="B16">
            <v>7.3835697062899754</v>
          </cell>
          <cell r="D16">
            <v>8.7978169249384734</v>
          </cell>
        </row>
        <row r="17">
          <cell r="B17">
            <v>9.3624462328275655</v>
          </cell>
          <cell r="D17">
            <v>8.5810133274991074</v>
          </cell>
        </row>
      </sheetData>
      <sheetData sheetId="2">
        <row r="21">
          <cell r="D21">
            <v>10.404789053591784</v>
          </cell>
        </row>
        <row r="22">
          <cell r="D22">
            <v>8.6346863468634751</v>
          </cell>
        </row>
        <row r="23">
          <cell r="D23">
            <v>8.5978209379441068</v>
          </cell>
        </row>
        <row r="24">
          <cell r="D24">
            <v>7.8723404255319167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HDP Hájek"/>
      <sheetName val="tab HDP"/>
      <sheetName val="tab bil úspor"/>
      <sheetName val="gr HDPprvyr"/>
      <sheetName val="gr HDPsez"/>
      <sheetName val="gr ziskyaodpisy"/>
      <sheetName val="gr komponent"/>
      <sheetName val="gr podil"/>
    </sheetNames>
    <sheetDataSet>
      <sheetData sheetId="0"/>
      <sheetData sheetId="1"/>
      <sheetData sheetId="2"/>
      <sheetData sheetId="3"/>
      <sheetData sheetId="4">
        <row r="3">
          <cell r="C3">
            <v>4.5999999999999996</v>
          </cell>
          <cell r="E3">
            <v>5</v>
          </cell>
          <cell r="G3">
            <v>3.7</v>
          </cell>
        </row>
        <row r="4">
          <cell r="C4">
            <v>4.7</v>
          </cell>
          <cell r="E4">
            <v>0.3</v>
          </cell>
          <cell r="G4">
            <v>0</v>
          </cell>
        </row>
        <row r="5">
          <cell r="C5">
            <v>3.4</v>
          </cell>
          <cell r="E5">
            <v>4.4000000000000004</v>
          </cell>
          <cell r="G5">
            <v>4.0999999999999996</v>
          </cell>
        </row>
        <row r="6">
          <cell r="C6">
            <v>3.2</v>
          </cell>
          <cell r="E6">
            <v>-1.4</v>
          </cell>
          <cell r="G6">
            <v>-0.8</v>
          </cell>
        </row>
        <row r="7">
          <cell r="C7">
            <v>1.2</v>
          </cell>
          <cell r="E7">
            <v>-2.6</v>
          </cell>
          <cell r="G7">
            <v>-0.8</v>
          </cell>
        </row>
        <row r="8">
          <cell r="C8">
            <v>0.5</v>
          </cell>
          <cell r="E8">
            <v>5.5</v>
          </cell>
          <cell r="G8">
            <v>6.5</v>
          </cell>
        </row>
        <row r="9">
          <cell r="C9">
            <v>-0.1</v>
          </cell>
          <cell r="E9">
            <v>5.7</v>
          </cell>
          <cell r="G9">
            <v>8.3000000000000007</v>
          </cell>
        </row>
        <row r="10">
          <cell r="C10">
            <v>2.2000000000000002</v>
          </cell>
          <cell r="E10">
            <v>9.6</v>
          </cell>
          <cell r="G10">
            <v>11.5</v>
          </cell>
        </row>
        <row r="11">
          <cell r="B11">
            <v>-0.9</v>
          </cell>
          <cell r="C11">
            <v>-0.9</v>
          </cell>
          <cell r="E11">
            <v>8.4</v>
          </cell>
          <cell r="G11">
            <v>11.1</v>
          </cell>
        </row>
        <row r="12">
          <cell r="B12">
            <v>-2.4</v>
          </cell>
          <cell r="C12">
            <v>-2.4</v>
          </cell>
          <cell r="D12">
            <v>5.2</v>
          </cell>
          <cell r="E12">
            <v>5.2</v>
          </cell>
          <cell r="F12">
            <v>7.4</v>
          </cell>
          <cell r="G12">
            <v>7.4</v>
          </cell>
        </row>
        <row r="13">
          <cell r="B13">
            <v>1.4</v>
          </cell>
          <cell r="D13">
            <v>5.6</v>
          </cell>
          <cell r="F13">
            <v>7</v>
          </cell>
        </row>
        <row r="14">
          <cell r="B14">
            <v>1</v>
          </cell>
          <cell r="D14">
            <v>5.2</v>
          </cell>
          <cell r="F14">
            <v>6.5</v>
          </cell>
        </row>
      </sheetData>
      <sheetData sheetId="5">
        <row r="6">
          <cell r="C6">
            <v>280.55182186000002</v>
          </cell>
          <cell r="F6">
            <v>272.82758272400002</v>
          </cell>
        </row>
        <row r="7">
          <cell r="C7">
            <v>283.06358630099999</v>
          </cell>
          <cell r="F7">
            <v>278.273628073</v>
          </cell>
        </row>
        <row r="8">
          <cell r="C8">
            <v>288.22808835699999</v>
          </cell>
          <cell r="F8">
            <v>290.91246370300001</v>
          </cell>
        </row>
        <row r="9">
          <cell r="C9">
            <v>292.99375922600001</v>
          </cell>
          <cell r="F9">
            <v>300.72647558900002</v>
          </cell>
        </row>
        <row r="10">
          <cell r="C10">
            <v>299.12183939800002</v>
          </cell>
          <cell r="F10">
            <v>317.94345613199999</v>
          </cell>
        </row>
        <row r="11">
          <cell r="C11">
            <v>302.26111670400002</v>
          </cell>
          <cell r="F11">
            <v>328.42644112699998</v>
          </cell>
        </row>
        <row r="12">
          <cell r="C12">
            <v>307.599040597</v>
          </cell>
          <cell r="F12">
            <v>341.63365394200002</v>
          </cell>
        </row>
        <row r="13">
          <cell r="C13">
            <v>308.88619901999999</v>
          </cell>
          <cell r="F13">
            <v>353.50479671599999</v>
          </cell>
        </row>
        <row r="14">
          <cell r="C14">
            <v>312.79915770600002</v>
          </cell>
          <cell r="F14">
            <v>365.86504306099999</v>
          </cell>
        </row>
        <row r="15">
          <cell r="C15">
            <v>316.45929023100001</v>
          </cell>
          <cell r="F15">
            <v>379.27444168900001</v>
          </cell>
        </row>
        <row r="16">
          <cell r="C16">
            <v>318.01457773099997</v>
          </cell>
          <cell r="F16">
            <v>387.36105904099998</v>
          </cell>
        </row>
        <row r="17">
          <cell r="C17">
            <v>318.68037703300001</v>
          </cell>
          <cell r="F17">
            <v>393.18016659099999</v>
          </cell>
        </row>
        <row r="18">
          <cell r="C18">
            <v>316.691077549</v>
          </cell>
          <cell r="F18">
            <v>393.697721183</v>
          </cell>
        </row>
        <row r="19">
          <cell r="C19">
            <v>318.15907156899999</v>
          </cell>
          <cell r="F19">
            <v>403.70531695800003</v>
          </cell>
        </row>
        <row r="20">
          <cell r="C20">
            <v>317.72255332600002</v>
          </cell>
          <cell r="F20">
            <v>413.40707565000002</v>
          </cell>
        </row>
        <row r="21">
          <cell r="C21">
            <v>325.61021996599999</v>
          </cell>
          <cell r="F21">
            <v>430.65643975299997</v>
          </cell>
        </row>
        <row r="22">
          <cell r="C22">
            <v>313.91113480400003</v>
          </cell>
          <cell r="F22">
            <v>434.66113858099999</v>
          </cell>
        </row>
      </sheetData>
      <sheetData sheetId="6">
        <row r="5">
          <cell r="C5">
            <v>138.19999999999999</v>
          </cell>
          <cell r="D5">
            <v>157.30000000000001</v>
          </cell>
        </row>
        <row r="6">
          <cell r="C6">
            <v>187.6</v>
          </cell>
          <cell r="D6">
            <v>208</v>
          </cell>
        </row>
        <row r="7">
          <cell r="C7">
            <v>204.8</v>
          </cell>
          <cell r="D7">
            <v>280.8</v>
          </cell>
        </row>
        <row r="8">
          <cell r="C8">
            <v>188.9</v>
          </cell>
          <cell r="D8">
            <v>352</v>
          </cell>
        </row>
        <row r="9">
          <cell r="C9">
            <v>187.3</v>
          </cell>
          <cell r="D9">
            <v>386.1</v>
          </cell>
        </row>
      </sheetData>
      <sheetData sheetId="7">
        <row r="10">
          <cell r="C10">
            <v>5.0999999999999996</v>
          </cell>
          <cell r="E10">
            <v>-0.3</v>
          </cell>
          <cell r="G10">
            <v>20.399999999999999</v>
          </cell>
        </row>
        <row r="11">
          <cell r="C11">
            <v>6</v>
          </cell>
          <cell r="E11">
            <v>-0.5</v>
          </cell>
          <cell r="G11">
            <v>20.8</v>
          </cell>
        </row>
        <row r="12">
          <cell r="C12">
            <v>7.8</v>
          </cell>
          <cell r="E12">
            <v>-4.9000000000000004</v>
          </cell>
          <cell r="G12">
            <v>23.6</v>
          </cell>
        </row>
        <row r="13">
          <cell r="C13">
            <v>8.5</v>
          </cell>
          <cell r="E13">
            <v>-0.7</v>
          </cell>
          <cell r="G13">
            <v>19.399999999999999</v>
          </cell>
        </row>
        <row r="14">
          <cell r="C14">
            <v>7</v>
          </cell>
          <cell r="E14">
            <v>2.1</v>
          </cell>
          <cell r="G14">
            <v>13.8</v>
          </cell>
        </row>
        <row r="15">
          <cell r="C15">
            <v>7.7</v>
          </cell>
          <cell r="E15">
            <v>8.9</v>
          </cell>
          <cell r="G15">
            <v>12.8</v>
          </cell>
        </row>
        <row r="16">
          <cell r="C16">
            <v>7.3</v>
          </cell>
          <cell r="E16">
            <v>2.5</v>
          </cell>
          <cell r="G16">
            <v>6.7</v>
          </cell>
        </row>
        <row r="17">
          <cell r="C17">
            <v>6.2</v>
          </cell>
          <cell r="E17">
            <v>3.9</v>
          </cell>
          <cell r="G17">
            <v>4.5</v>
          </cell>
        </row>
        <row r="18">
          <cell r="C18">
            <v>4</v>
          </cell>
          <cell r="E18">
            <v>1.1000000000000001</v>
          </cell>
          <cell r="G18">
            <v>-0.6</v>
          </cell>
        </row>
        <row r="19">
          <cell r="C19">
            <v>5.7</v>
          </cell>
          <cell r="E19">
            <v>-3.9</v>
          </cell>
          <cell r="G19">
            <v>-8.5</v>
          </cell>
        </row>
        <row r="20">
          <cell r="C20">
            <v>-2.2000000000000002</v>
          </cell>
          <cell r="E20">
            <v>-3.2</v>
          </cell>
          <cell r="G20">
            <v>-9.5</v>
          </cell>
        </row>
        <row r="21">
          <cell r="C21">
            <v>-0.3</v>
          </cell>
          <cell r="E21">
            <v>-1.1000000000000001</v>
          </cell>
          <cell r="G21">
            <v>-0.9</v>
          </cell>
        </row>
        <row r="22">
          <cell r="C22">
            <v>-1.6</v>
          </cell>
          <cell r="E22">
            <v>-2.7</v>
          </cell>
          <cell r="G22">
            <v>-2.5</v>
          </cell>
        </row>
        <row r="23">
          <cell r="C23">
            <v>-2.4</v>
          </cell>
          <cell r="E23">
            <v>-1.5</v>
          </cell>
          <cell r="G23">
            <v>-2.6</v>
          </cell>
        </row>
        <row r="24">
          <cell r="C24">
            <v>1.2</v>
          </cell>
          <cell r="E24">
            <v>1.7</v>
          </cell>
          <cell r="G24">
            <v>1.2</v>
          </cell>
        </row>
        <row r="25">
          <cell r="C25">
            <v>1.1000000000000001</v>
          </cell>
          <cell r="E25">
            <v>0.9</v>
          </cell>
          <cell r="G25">
            <v>-3.6</v>
          </cell>
        </row>
      </sheetData>
      <sheetData sheetId="8">
        <row r="5">
          <cell r="C5">
            <v>1.9</v>
          </cell>
        </row>
        <row r="6">
          <cell r="C6">
            <v>-1.6</v>
          </cell>
        </row>
        <row r="7">
          <cell r="C7">
            <v>-4.0999999999999996</v>
          </cell>
        </row>
        <row r="8">
          <cell r="C8">
            <v>-4.0999999999999996</v>
          </cell>
        </row>
        <row r="9">
          <cell r="C9">
            <v>-3.9</v>
          </cell>
        </row>
        <row r="10">
          <cell r="C10">
            <v>-5.7</v>
          </cell>
        </row>
        <row r="11">
          <cell r="C11">
            <v>-3.1</v>
          </cell>
        </row>
        <row r="12">
          <cell r="C12">
            <v>-8.6</v>
          </cell>
        </row>
        <row r="13">
          <cell r="C13">
            <v>-7.4</v>
          </cell>
        </row>
        <row r="14">
          <cell r="C14">
            <v>-8.8000000000000007</v>
          </cell>
        </row>
        <row r="15">
          <cell r="C15">
            <v>-11.4</v>
          </cell>
        </row>
        <row r="16">
          <cell r="C16">
            <v>-12</v>
          </cell>
        </row>
        <row r="17">
          <cell r="C17">
            <v>-11.7</v>
          </cell>
        </row>
        <row r="18">
          <cell r="C18">
            <v>-8.1999999999999993</v>
          </cell>
        </row>
        <row r="19">
          <cell r="C19">
            <v>-6.6</v>
          </cell>
        </row>
        <row r="20">
          <cell r="B20">
            <v>-8.3000000000000007</v>
          </cell>
          <cell r="C20">
            <v>-8.3000000000000007</v>
          </cell>
        </row>
        <row r="21">
          <cell r="B21">
            <v>-7.5</v>
          </cell>
          <cell r="C21">
            <v>-7.5</v>
          </cell>
        </row>
        <row r="22">
          <cell r="B22">
            <v>-6.2</v>
          </cell>
        </row>
        <row r="23">
          <cell r="B23">
            <v>-6</v>
          </cell>
        </row>
        <row r="24">
          <cell r="B24">
            <v>-6.1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2"/>
      <sheetName val="List1"/>
      <sheetName val="grcenypotr"/>
      <sheetName val="grCPI"/>
      <sheetName val="grcistainfl"/>
      <sheetName val="tabrozpocet"/>
      <sheetName val="grcistamesinfl"/>
      <sheetName val="grpodilnettovyvozu"/>
      <sheetName val="tabnab pop"/>
      <sheetName val="grinvestice"/>
      <sheetName val="grdomacipopt"/>
      <sheetName val="grobchodnibilance"/>
      <sheetName val="grgrHDP,prumysl"/>
      <sheetName val="grafyprijmy,JMN,PP"/>
      <sheetName val="OO"/>
      <sheetName val="tabmescistainflace"/>
      <sheetName val="grspotreba,trzby,mirauspor"/>
      <sheetName val="grnezamnezam"/>
      <sheetName val="O"/>
      <sheetName val="grcenyobchod"/>
      <sheetName val="grcenykategorieprumvyr"/>
      <sheetName val="grropa"/>
      <sheetName val="tabzamnezam"/>
      <sheetName val="grnettovyvozHDP "/>
      <sheetName val="grcenyprumvyrkorig"/>
      <sheetName val="grceny dovozu"/>
      <sheetName val="grafmezirCPIa inflace"/>
      <sheetName val="tabcenyobchod"/>
      <sheetName val="grpodilosobnakladu"/>
      <sheetName val="tabfinancniuakazatele"/>
      <sheetName val="tabmzdy,prijmy"/>
      <sheetName val="grHWW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zby"/>
      <sheetName val="diferencial"/>
      <sheetName val="List3"/>
      <sheetName val="PX-50"/>
      <sheetName val="real.US"/>
    </sheetNames>
    <sheetDataSet>
      <sheetData sheetId="0" refreshError="1">
        <row r="507">
          <cell r="E507">
            <v>13</v>
          </cell>
          <cell r="F507">
            <v>23</v>
          </cell>
        </row>
        <row r="508">
          <cell r="E508">
            <v>13</v>
          </cell>
          <cell r="F508">
            <v>23</v>
          </cell>
        </row>
        <row r="509">
          <cell r="E509">
            <v>13</v>
          </cell>
          <cell r="F509">
            <v>23</v>
          </cell>
        </row>
        <row r="510">
          <cell r="E510">
            <v>13</v>
          </cell>
          <cell r="F510">
            <v>23</v>
          </cell>
        </row>
        <row r="511">
          <cell r="E511">
            <v>13</v>
          </cell>
          <cell r="F511">
            <v>23</v>
          </cell>
        </row>
        <row r="512">
          <cell r="E512">
            <v>13</v>
          </cell>
          <cell r="F512">
            <v>23</v>
          </cell>
        </row>
        <row r="513">
          <cell r="E513">
            <v>13</v>
          </cell>
          <cell r="F513">
            <v>23</v>
          </cell>
        </row>
        <row r="514">
          <cell r="E514">
            <v>13</v>
          </cell>
          <cell r="F514">
            <v>23</v>
          </cell>
        </row>
        <row r="515">
          <cell r="E515">
            <v>13</v>
          </cell>
          <cell r="F515">
            <v>23</v>
          </cell>
        </row>
        <row r="516">
          <cell r="E516">
            <v>13</v>
          </cell>
          <cell r="F516">
            <v>23</v>
          </cell>
        </row>
        <row r="517">
          <cell r="E517">
            <v>13</v>
          </cell>
          <cell r="F517">
            <v>23</v>
          </cell>
        </row>
        <row r="518">
          <cell r="E518">
            <v>13</v>
          </cell>
          <cell r="F518">
            <v>23</v>
          </cell>
        </row>
        <row r="519">
          <cell r="E519">
            <v>13</v>
          </cell>
          <cell r="F519">
            <v>23</v>
          </cell>
        </row>
        <row r="520">
          <cell r="E520">
            <v>13</v>
          </cell>
          <cell r="F520">
            <v>23</v>
          </cell>
        </row>
        <row r="521">
          <cell r="E521">
            <v>13</v>
          </cell>
          <cell r="F521">
            <v>23</v>
          </cell>
        </row>
        <row r="522">
          <cell r="E522">
            <v>13</v>
          </cell>
          <cell r="F522">
            <v>23</v>
          </cell>
        </row>
        <row r="523">
          <cell r="E523">
            <v>13</v>
          </cell>
          <cell r="F523">
            <v>19</v>
          </cell>
        </row>
        <row r="524">
          <cell r="E524">
            <v>13</v>
          </cell>
          <cell r="F524">
            <v>19</v>
          </cell>
        </row>
        <row r="525">
          <cell r="E525">
            <v>13</v>
          </cell>
          <cell r="F525">
            <v>19</v>
          </cell>
        </row>
        <row r="526">
          <cell r="E526">
            <v>13</v>
          </cell>
          <cell r="F526">
            <v>19</v>
          </cell>
        </row>
        <row r="527">
          <cell r="E527">
            <v>13</v>
          </cell>
          <cell r="F527">
            <v>19</v>
          </cell>
        </row>
        <row r="528">
          <cell r="E528">
            <v>13</v>
          </cell>
          <cell r="F528">
            <v>19</v>
          </cell>
        </row>
        <row r="529">
          <cell r="E529">
            <v>13</v>
          </cell>
          <cell r="F529">
            <v>19</v>
          </cell>
        </row>
        <row r="530">
          <cell r="E530">
            <v>13</v>
          </cell>
          <cell r="F530">
            <v>19</v>
          </cell>
        </row>
        <row r="531">
          <cell r="E531">
            <v>13</v>
          </cell>
          <cell r="F531">
            <v>19</v>
          </cell>
        </row>
        <row r="532">
          <cell r="E532">
            <v>13</v>
          </cell>
          <cell r="F532">
            <v>19</v>
          </cell>
        </row>
        <row r="533">
          <cell r="E533">
            <v>13</v>
          </cell>
          <cell r="F533">
            <v>19</v>
          </cell>
        </row>
        <row r="534">
          <cell r="E534">
            <v>13</v>
          </cell>
          <cell r="F534">
            <v>19</v>
          </cell>
        </row>
        <row r="535">
          <cell r="E535">
            <v>13</v>
          </cell>
          <cell r="F535">
            <v>19</v>
          </cell>
        </row>
        <row r="536">
          <cell r="E536">
            <v>13</v>
          </cell>
          <cell r="F536">
            <v>19</v>
          </cell>
        </row>
        <row r="537">
          <cell r="E537">
            <v>13</v>
          </cell>
          <cell r="F537">
            <v>19</v>
          </cell>
        </row>
        <row r="538">
          <cell r="E538">
            <v>13</v>
          </cell>
          <cell r="F538">
            <v>19</v>
          </cell>
        </row>
        <row r="539">
          <cell r="E539">
            <v>13</v>
          </cell>
          <cell r="F539">
            <v>19</v>
          </cell>
        </row>
        <row r="540">
          <cell r="E540">
            <v>13</v>
          </cell>
          <cell r="F540">
            <v>19</v>
          </cell>
        </row>
        <row r="541">
          <cell r="E541">
            <v>13</v>
          </cell>
          <cell r="F541">
            <v>19</v>
          </cell>
        </row>
        <row r="542">
          <cell r="E542">
            <v>13</v>
          </cell>
          <cell r="F542">
            <v>19</v>
          </cell>
        </row>
        <row r="543">
          <cell r="E543">
            <v>13</v>
          </cell>
          <cell r="F543">
            <v>19</v>
          </cell>
        </row>
        <row r="544">
          <cell r="E544">
            <v>13</v>
          </cell>
          <cell r="F544">
            <v>19</v>
          </cell>
        </row>
        <row r="545">
          <cell r="E545">
            <v>13</v>
          </cell>
          <cell r="F545">
            <v>19</v>
          </cell>
        </row>
        <row r="546">
          <cell r="E546">
            <v>13</v>
          </cell>
          <cell r="F546">
            <v>19</v>
          </cell>
        </row>
        <row r="547">
          <cell r="E547">
            <v>13</v>
          </cell>
          <cell r="F547">
            <v>19</v>
          </cell>
        </row>
        <row r="548">
          <cell r="E548">
            <v>13</v>
          </cell>
          <cell r="F548">
            <v>19</v>
          </cell>
        </row>
        <row r="549">
          <cell r="E549">
            <v>13</v>
          </cell>
          <cell r="F549">
            <v>19</v>
          </cell>
        </row>
        <row r="550">
          <cell r="E550">
            <v>13</v>
          </cell>
          <cell r="F550">
            <v>19</v>
          </cell>
        </row>
        <row r="551">
          <cell r="E551">
            <v>13</v>
          </cell>
          <cell r="F551">
            <v>19</v>
          </cell>
        </row>
        <row r="552">
          <cell r="E552">
            <v>13</v>
          </cell>
          <cell r="F552">
            <v>19</v>
          </cell>
        </row>
        <row r="553">
          <cell r="E553">
            <v>13</v>
          </cell>
          <cell r="F553">
            <v>19</v>
          </cell>
        </row>
        <row r="554">
          <cell r="E554">
            <v>13</v>
          </cell>
          <cell r="F554">
            <v>19</v>
          </cell>
        </row>
        <row r="555">
          <cell r="E555">
            <v>13</v>
          </cell>
          <cell r="F555">
            <v>19</v>
          </cell>
        </row>
        <row r="556">
          <cell r="E556">
            <v>13</v>
          </cell>
          <cell r="F556">
            <v>19</v>
          </cell>
        </row>
        <row r="557">
          <cell r="E557">
            <v>13</v>
          </cell>
          <cell r="F557">
            <v>19</v>
          </cell>
        </row>
        <row r="558">
          <cell r="E558">
            <v>13</v>
          </cell>
          <cell r="F558">
            <v>19</v>
          </cell>
        </row>
        <row r="559">
          <cell r="E559">
            <v>13</v>
          </cell>
          <cell r="F559">
            <v>19</v>
          </cell>
        </row>
        <row r="560">
          <cell r="E560">
            <v>13</v>
          </cell>
          <cell r="F560">
            <v>19</v>
          </cell>
        </row>
        <row r="561">
          <cell r="E561">
            <v>13</v>
          </cell>
          <cell r="F561">
            <v>19</v>
          </cell>
        </row>
        <row r="562">
          <cell r="E562">
            <v>13</v>
          </cell>
          <cell r="F562">
            <v>19</v>
          </cell>
        </row>
        <row r="563">
          <cell r="E563">
            <v>13</v>
          </cell>
          <cell r="F563">
            <v>19</v>
          </cell>
        </row>
        <row r="564">
          <cell r="E564">
            <v>13</v>
          </cell>
          <cell r="F564">
            <v>19</v>
          </cell>
        </row>
        <row r="565">
          <cell r="E565">
            <v>13</v>
          </cell>
          <cell r="F565">
            <v>19</v>
          </cell>
        </row>
        <row r="566">
          <cell r="E566">
            <v>13</v>
          </cell>
          <cell r="F566">
            <v>19</v>
          </cell>
        </row>
        <row r="567">
          <cell r="E567">
            <v>13</v>
          </cell>
          <cell r="F567">
            <v>19</v>
          </cell>
        </row>
        <row r="568">
          <cell r="E568">
            <v>13</v>
          </cell>
          <cell r="F568">
            <v>19</v>
          </cell>
        </row>
        <row r="569">
          <cell r="E569">
            <v>13</v>
          </cell>
          <cell r="F569">
            <v>19</v>
          </cell>
        </row>
        <row r="570">
          <cell r="E570">
            <v>13</v>
          </cell>
          <cell r="F570">
            <v>19</v>
          </cell>
        </row>
        <row r="571">
          <cell r="E571">
            <v>13</v>
          </cell>
          <cell r="F571">
            <v>19</v>
          </cell>
        </row>
        <row r="572">
          <cell r="E572">
            <v>13</v>
          </cell>
          <cell r="F572">
            <v>19</v>
          </cell>
        </row>
        <row r="573">
          <cell r="E573">
            <v>13</v>
          </cell>
          <cell r="F573">
            <v>19</v>
          </cell>
        </row>
        <row r="574">
          <cell r="E574">
            <v>13</v>
          </cell>
          <cell r="F574">
            <v>19</v>
          </cell>
        </row>
        <row r="575">
          <cell r="E575">
            <v>13</v>
          </cell>
          <cell r="F575">
            <v>19</v>
          </cell>
        </row>
        <row r="576">
          <cell r="E576">
            <v>13</v>
          </cell>
          <cell r="F576">
            <v>19</v>
          </cell>
        </row>
        <row r="577">
          <cell r="E577">
            <v>13</v>
          </cell>
          <cell r="F577">
            <v>19</v>
          </cell>
        </row>
        <row r="578">
          <cell r="E578">
            <v>13</v>
          </cell>
          <cell r="F578">
            <v>19</v>
          </cell>
        </row>
        <row r="579">
          <cell r="E579">
            <v>13</v>
          </cell>
          <cell r="F579">
            <v>19</v>
          </cell>
        </row>
        <row r="580">
          <cell r="E580">
            <v>13</v>
          </cell>
          <cell r="F580">
            <v>19</v>
          </cell>
        </row>
        <row r="581">
          <cell r="E581">
            <v>13</v>
          </cell>
          <cell r="F581">
            <v>19</v>
          </cell>
        </row>
        <row r="582">
          <cell r="E582">
            <v>13</v>
          </cell>
          <cell r="F582">
            <v>19</v>
          </cell>
        </row>
        <row r="583">
          <cell r="E583">
            <v>13</v>
          </cell>
          <cell r="F583">
            <v>19</v>
          </cell>
        </row>
        <row r="584">
          <cell r="E584">
            <v>13</v>
          </cell>
          <cell r="F584">
            <v>19</v>
          </cell>
        </row>
        <row r="585">
          <cell r="E585">
            <v>13</v>
          </cell>
          <cell r="F585">
            <v>19</v>
          </cell>
        </row>
        <row r="586">
          <cell r="E586">
            <v>13</v>
          </cell>
          <cell r="F586">
            <v>19</v>
          </cell>
        </row>
        <row r="587">
          <cell r="E587">
            <v>13</v>
          </cell>
          <cell r="F587">
            <v>19</v>
          </cell>
        </row>
        <row r="588">
          <cell r="E588">
            <v>13</v>
          </cell>
          <cell r="F588">
            <v>19</v>
          </cell>
        </row>
        <row r="589">
          <cell r="E589">
            <v>13</v>
          </cell>
          <cell r="F589">
            <v>19</v>
          </cell>
        </row>
        <row r="590">
          <cell r="E590">
            <v>13</v>
          </cell>
          <cell r="F590">
            <v>19</v>
          </cell>
        </row>
        <row r="591">
          <cell r="E591">
            <v>13</v>
          </cell>
          <cell r="F591">
            <v>19</v>
          </cell>
        </row>
        <row r="592">
          <cell r="E592">
            <v>13</v>
          </cell>
          <cell r="F592">
            <v>19</v>
          </cell>
        </row>
        <row r="593">
          <cell r="E593">
            <v>13</v>
          </cell>
          <cell r="F593">
            <v>19</v>
          </cell>
        </row>
        <row r="594">
          <cell r="E594">
            <v>13</v>
          </cell>
          <cell r="F594">
            <v>19</v>
          </cell>
        </row>
        <row r="595">
          <cell r="E595">
            <v>13</v>
          </cell>
          <cell r="F595">
            <v>19</v>
          </cell>
        </row>
        <row r="596">
          <cell r="E596">
            <v>13</v>
          </cell>
          <cell r="F596">
            <v>19</v>
          </cell>
        </row>
        <row r="597">
          <cell r="E597">
            <v>13</v>
          </cell>
          <cell r="F597">
            <v>19</v>
          </cell>
        </row>
        <row r="598">
          <cell r="E598">
            <v>13</v>
          </cell>
          <cell r="F598">
            <v>19</v>
          </cell>
        </row>
        <row r="599">
          <cell r="E599">
            <v>13</v>
          </cell>
          <cell r="F599">
            <v>19</v>
          </cell>
        </row>
        <row r="600">
          <cell r="E600">
            <v>13</v>
          </cell>
          <cell r="F600">
            <v>19</v>
          </cell>
        </row>
        <row r="601">
          <cell r="E601">
            <v>13</v>
          </cell>
          <cell r="F601">
            <v>19</v>
          </cell>
        </row>
        <row r="602">
          <cell r="E602">
            <v>13</v>
          </cell>
          <cell r="F602">
            <v>19</v>
          </cell>
        </row>
        <row r="603">
          <cell r="E603">
            <v>13</v>
          </cell>
          <cell r="F603">
            <v>19</v>
          </cell>
        </row>
        <row r="604">
          <cell r="E604">
            <v>13</v>
          </cell>
          <cell r="F604">
            <v>19</v>
          </cell>
        </row>
        <row r="605">
          <cell r="E605">
            <v>13</v>
          </cell>
          <cell r="F605">
            <v>19</v>
          </cell>
        </row>
        <row r="606">
          <cell r="E606">
            <v>13</v>
          </cell>
          <cell r="F606">
            <v>19</v>
          </cell>
        </row>
        <row r="607">
          <cell r="E607">
            <v>13</v>
          </cell>
          <cell r="F607">
            <v>19</v>
          </cell>
        </row>
        <row r="608">
          <cell r="E608">
            <v>13</v>
          </cell>
          <cell r="F608">
            <v>19</v>
          </cell>
        </row>
        <row r="609">
          <cell r="E609">
            <v>13</v>
          </cell>
          <cell r="F609">
            <v>19</v>
          </cell>
        </row>
        <row r="610">
          <cell r="E610">
            <v>13</v>
          </cell>
          <cell r="F610">
            <v>19</v>
          </cell>
        </row>
        <row r="611">
          <cell r="E611">
            <v>13</v>
          </cell>
          <cell r="F611">
            <v>19</v>
          </cell>
        </row>
        <row r="612">
          <cell r="E612">
            <v>13</v>
          </cell>
          <cell r="F612">
            <v>19</v>
          </cell>
        </row>
        <row r="613">
          <cell r="E613">
            <v>13</v>
          </cell>
          <cell r="F613">
            <v>19</v>
          </cell>
        </row>
        <row r="614">
          <cell r="E614">
            <v>13</v>
          </cell>
          <cell r="F614">
            <v>19</v>
          </cell>
        </row>
        <row r="615">
          <cell r="E615">
            <v>13</v>
          </cell>
          <cell r="F615">
            <v>19</v>
          </cell>
        </row>
        <row r="616">
          <cell r="E616">
            <v>13</v>
          </cell>
          <cell r="F616">
            <v>19</v>
          </cell>
        </row>
        <row r="617">
          <cell r="E617">
            <v>13</v>
          </cell>
          <cell r="F617">
            <v>19</v>
          </cell>
        </row>
        <row r="618">
          <cell r="E618">
            <v>13</v>
          </cell>
          <cell r="F618">
            <v>19</v>
          </cell>
        </row>
        <row r="619">
          <cell r="E619">
            <v>13</v>
          </cell>
          <cell r="F619">
            <v>19</v>
          </cell>
        </row>
        <row r="620">
          <cell r="E620">
            <v>13</v>
          </cell>
          <cell r="F620">
            <v>19</v>
          </cell>
        </row>
        <row r="621">
          <cell r="E621">
            <v>13</v>
          </cell>
          <cell r="F621">
            <v>19</v>
          </cell>
        </row>
        <row r="622">
          <cell r="E622">
            <v>13</v>
          </cell>
          <cell r="F622">
            <v>19</v>
          </cell>
        </row>
        <row r="623">
          <cell r="E623">
            <v>13</v>
          </cell>
          <cell r="F623">
            <v>19</v>
          </cell>
        </row>
        <row r="624">
          <cell r="E624">
            <v>13</v>
          </cell>
          <cell r="F624">
            <v>19</v>
          </cell>
        </row>
        <row r="625">
          <cell r="E625">
            <v>13</v>
          </cell>
          <cell r="F625">
            <v>19</v>
          </cell>
        </row>
        <row r="626">
          <cell r="E626">
            <v>13</v>
          </cell>
          <cell r="F626">
            <v>19</v>
          </cell>
        </row>
        <row r="627">
          <cell r="E627">
            <v>13</v>
          </cell>
          <cell r="F627">
            <v>19</v>
          </cell>
        </row>
        <row r="628">
          <cell r="E628">
            <v>13</v>
          </cell>
          <cell r="F628">
            <v>19</v>
          </cell>
        </row>
        <row r="629">
          <cell r="E629">
            <v>13</v>
          </cell>
          <cell r="F629">
            <v>19</v>
          </cell>
        </row>
        <row r="630">
          <cell r="E630">
            <v>13</v>
          </cell>
          <cell r="F630">
            <v>19</v>
          </cell>
        </row>
        <row r="631">
          <cell r="E631">
            <v>13</v>
          </cell>
          <cell r="F631">
            <v>19</v>
          </cell>
        </row>
        <row r="632">
          <cell r="E632">
            <v>13</v>
          </cell>
          <cell r="F632">
            <v>19</v>
          </cell>
        </row>
      </sheetData>
      <sheetData sheetId="1" refreshError="1">
        <row r="257">
          <cell r="E257">
            <v>12.11687</v>
          </cell>
        </row>
        <row r="258">
          <cell r="E258">
            <v>12.3825</v>
          </cell>
        </row>
        <row r="259">
          <cell r="E259">
            <v>12.3025</v>
          </cell>
        </row>
        <row r="260">
          <cell r="E260">
            <v>12.278119999999999</v>
          </cell>
        </row>
        <row r="261">
          <cell r="E261">
            <v>12.25375</v>
          </cell>
        </row>
        <row r="262">
          <cell r="E262">
            <v>12.280620000000001</v>
          </cell>
        </row>
        <row r="263">
          <cell r="E263">
            <v>12.323119999999999</v>
          </cell>
        </row>
        <row r="264">
          <cell r="E264">
            <v>12.30969</v>
          </cell>
        </row>
        <row r="265">
          <cell r="E265">
            <v>12.217499999999999</v>
          </cell>
        </row>
        <row r="266">
          <cell r="E266">
            <v>12.24141</v>
          </cell>
        </row>
        <row r="267">
          <cell r="E267">
            <v>11.977499999999999</v>
          </cell>
        </row>
        <row r="268">
          <cell r="E268">
            <v>11.897500000000001</v>
          </cell>
        </row>
        <row r="269">
          <cell r="E269">
            <v>11.8475</v>
          </cell>
        </row>
        <row r="270">
          <cell r="E270">
            <v>11.8675</v>
          </cell>
        </row>
        <row r="271">
          <cell r="E271">
            <v>11.750159999999999</v>
          </cell>
        </row>
        <row r="272">
          <cell r="E272">
            <v>11.77797</v>
          </cell>
        </row>
        <row r="273">
          <cell r="E273">
            <v>11.807969999999999</v>
          </cell>
        </row>
        <row r="274">
          <cell r="E274">
            <v>11.797499999999999</v>
          </cell>
        </row>
        <row r="275">
          <cell r="E275">
            <v>11.7675</v>
          </cell>
        </row>
        <row r="276">
          <cell r="E276">
            <v>11.81312</v>
          </cell>
        </row>
        <row r="277">
          <cell r="E277">
            <v>12.030939999999999</v>
          </cell>
        </row>
        <row r="278">
          <cell r="E278">
            <v>12.02094</v>
          </cell>
        </row>
        <row r="279">
          <cell r="E279">
            <v>11.84094</v>
          </cell>
        </row>
        <row r="280">
          <cell r="E280">
            <v>11.85094</v>
          </cell>
        </row>
        <row r="281">
          <cell r="E281">
            <v>11.95922</v>
          </cell>
        </row>
        <row r="282">
          <cell r="E282">
            <v>12.024839999999999</v>
          </cell>
        </row>
        <row r="283">
          <cell r="E283">
            <v>12.20875</v>
          </cell>
        </row>
        <row r="284">
          <cell r="E284">
            <v>12.13875</v>
          </cell>
        </row>
        <row r="285">
          <cell r="E285">
            <v>12.108750000000001</v>
          </cell>
        </row>
        <row r="286">
          <cell r="E286">
            <v>12.108750000000001</v>
          </cell>
        </row>
        <row r="287">
          <cell r="E287">
            <v>12.136089999999999</v>
          </cell>
        </row>
        <row r="288">
          <cell r="E288">
            <v>12.13219</v>
          </cell>
        </row>
        <row r="289">
          <cell r="E289">
            <v>12.13</v>
          </cell>
        </row>
        <row r="290">
          <cell r="E290">
            <v>12.06</v>
          </cell>
        </row>
        <row r="291">
          <cell r="E291">
            <v>12.08</v>
          </cell>
        </row>
        <row r="292">
          <cell r="E292">
            <v>12.05</v>
          </cell>
        </row>
        <row r="293">
          <cell r="E293">
            <v>12.03</v>
          </cell>
        </row>
        <row r="294">
          <cell r="E294">
            <v>11.96</v>
          </cell>
        </row>
        <row r="295">
          <cell r="E295">
            <v>11.92656</v>
          </cell>
        </row>
        <row r="296">
          <cell r="E296">
            <v>11.96</v>
          </cell>
        </row>
        <row r="297">
          <cell r="E297">
            <v>11.93</v>
          </cell>
        </row>
        <row r="298">
          <cell r="E298">
            <v>11.86</v>
          </cell>
        </row>
        <row r="299">
          <cell r="E299">
            <v>11.79</v>
          </cell>
        </row>
        <row r="300">
          <cell r="E300">
            <v>11.78</v>
          </cell>
        </row>
        <row r="301">
          <cell r="E301">
            <v>11.77875</v>
          </cell>
        </row>
        <row r="302">
          <cell r="E302">
            <v>11.77875</v>
          </cell>
        </row>
        <row r="303">
          <cell r="E303">
            <v>11.88</v>
          </cell>
        </row>
        <row r="304">
          <cell r="E304">
            <v>11.96172</v>
          </cell>
        </row>
        <row r="305">
          <cell r="E305">
            <v>11.991250000000001</v>
          </cell>
        </row>
        <row r="306">
          <cell r="E306">
            <v>12.001250000000001</v>
          </cell>
        </row>
        <row r="307">
          <cell r="E307">
            <v>12.03125</v>
          </cell>
        </row>
        <row r="308">
          <cell r="E308">
            <v>12.11125</v>
          </cell>
        </row>
        <row r="309">
          <cell r="E309">
            <v>12.12125</v>
          </cell>
        </row>
        <row r="310">
          <cell r="E310">
            <v>12.123909999999999</v>
          </cell>
        </row>
        <row r="311">
          <cell r="E311">
            <v>12.13</v>
          </cell>
        </row>
        <row r="312">
          <cell r="E312">
            <v>11.998749999999999</v>
          </cell>
        </row>
        <row r="313">
          <cell r="E313">
            <v>11.97875</v>
          </cell>
        </row>
        <row r="314">
          <cell r="E314">
            <v>11.95875</v>
          </cell>
        </row>
        <row r="315">
          <cell r="E315">
            <v>11.918749999999999</v>
          </cell>
        </row>
        <row r="316">
          <cell r="E316">
            <v>11.845310000000001</v>
          </cell>
        </row>
        <row r="317">
          <cell r="E317">
            <v>11.8775</v>
          </cell>
        </row>
        <row r="318">
          <cell r="E318">
            <v>11.797499999999999</v>
          </cell>
        </row>
        <row r="319">
          <cell r="E319">
            <v>11.807499999999999</v>
          </cell>
        </row>
        <row r="320">
          <cell r="E320">
            <v>11.74375</v>
          </cell>
        </row>
        <row r="321">
          <cell r="E321">
            <v>11.7425</v>
          </cell>
        </row>
        <row r="322">
          <cell r="E322">
            <v>11.775</v>
          </cell>
        </row>
        <row r="323">
          <cell r="E323">
            <v>11.775</v>
          </cell>
        </row>
        <row r="324">
          <cell r="E324">
            <v>11.713749999999999</v>
          </cell>
        </row>
        <row r="325">
          <cell r="E325">
            <v>11.672499999999999</v>
          </cell>
        </row>
        <row r="326">
          <cell r="E326">
            <v>11.6525</v>
          </cell>
        </row>
        <row r="327">
          <cell r="E327">
            <v>11.6525</v>
          </cell>
        </row>
        <row r="328">
          <cell r="E328">
            <v>11.675940000000001</v>
          </cell>
        </row>
        <row r="329">
          <cell r="E329">
            <v>11.645940000000001</v>
          </cell>
        </row>
        <row r="330">
          <cell r="E330">
            <v>11.580779999999999</v>
          </cell>
        </row>
        <row r="331">
          <cell r="E331">
            <v>11.5425</v>
          </cell>
        </row>
        <row r="332">
          <cell r="E332">
            <v>11.5525</v>
          </cell>
        </row>
        <row r="333">
          <cell r="E333">
            <v>11.518590000000001</v>
          </cell>
        </row>
        <row r="334">
          <cell r="E334">
            <v>11.528590000000001</v>
          </cell>
        </row>
        <row r="335">
          <cell r="E335">
            <v>11.563750000000001</v>
          </cell>
        </row>
        <row r="336">
          <cell r="E336">
            <v>11.56203</v>
          </cell>
        </row>
        <row r="337">
          <cell r="E337">
            <v>11.54203</v>
          </cell>
        </row>
        <row r="338">
          <cell r="E338">
            <v>11.490779999999999</v>
          </cell>
        </row>
        <row r="339">
          <cell r="E339">
            <v>11.4925</v>
          </cell>
        </row>
        <row r="340">
          <cell r="E340">
            <v>11.46</v>
          </cell>
        </row>
        <row r="341">
          <cell r="E341">
            <v>11.417810000000001</v>
          </cell>
        </row>
        <row r="342">
          <cell r="E342">
            <v>11.32</v>
          </cell>
        </row>
        <row r="343">
          <cell r="E343">
            <v>11.25</v>
          </cell>
        </row>
        <row r="344">
          <cell r="E344">
            <v>11.22</v>
          </cell>
        </row>
        <row r="345">
          <cell r="E345">
            <v>11.279060000000001</v>
          </cell>
        </row>
        <row r="346">
          <cell r="E346">
            <v>11.22906</v>
          </cell>
        </row>
        <row r="347">
          <cell r="E347">
            <v>11.224690000000001</v>
          </cell>
        </row>
        <row r="348">
          <cell r="E348">
            <v>11.21078</v>
          </cell>
        </row>
        <row r="349">
          <cell r="E349">
            <v>11.2225</v>
          </cell>
        </row>
        <row r="350">
          <cell r="E350">
            <v>11.1625</v>
          </cell>
        </row>
        <row r="351">
          <cell r="E351">
            <v>11.2125</v>
          </cell>
        </row>
        <row r="352">
          <cell r="E352">
            <v>11.2525</v>
          </cell>
        </row>
        <row r="353">
          <cell r="E353">
            <v>11.2425</v>
          </cell>
        </row>
        <row r="354">
          <cell r="E354">
            <v>11.34984</v>
          </cell>
        </row>
        <row r="355">
          <cell r="E355">
            <v>11.339840000000001</v>
          </cell>
        </row>
        <row r="356">
          <cell r="E356">
            <v>11.40375</v>
          </cell>
        </row>
        <row r="357">
          <cell r="E357">
            <v>11.581090000000001</v>
          </cell>
        </row>
        <row r="358">
          <cell r="E358">
            <v>11.565</v>
          </cell>
        </row>
        <row r="359">
          <cell r="E359">
            <v>11.574999999999999</v>
          </cell>
        </row>
        <row r="360">
          <cell r="E360">
            <v>11.574999999999999</v>
          </cell>
        </row>
        <row r="361">
          <cell r="E361">
            <v>11.734999999999999</v>
          </cell>
        </row>
        <row r="362">
          <cell r="E362">
            <v>11.535</v>
          </cell>
        </row>
        <row r="363">
          <cell r="E363">
            <v>11.46672</v>
          </cell>
        </row>
        <row r="364">
          <cell r="E364">
            <v>11.505000000000001</v>
          </cell>
        </row>
        <row r="365">
          <cell r="E365">
            <v>11.565</v>
          </cell>
        </row>
        <row r="366">
          <cell r="E366">
            <v>11.55109</v>
          </cell>
        </row>
        <row r="367">
          <cell r="E367">
            <v>11.543749999999999</v>
          </cell>
        </row>
        <row r="368">
          <cell r="E368">
            <v>11.625</v>
          </cell>
        </row>
        <row r="369">
          <cell r="E369">
            <v>11.785</v>
          </cell>
        </row>
        <row r="370">
          <cell r="E370">
            <v>11.895</v>
          </cell>
        </row>
        <row r="371">
          <cell r="E371">
            <v>11.875</v>
          </cell>
        </row>
        <row r="372">
          <cell r="E372">
            <v>11.805</v>
          </cell>
        </row>
        <row r="373">
          <cell r="E373">
            <v>11.771090000000001</v>
          </cell>
        </row>
        <row r="374">
          <cell r="E374">
            <v>11.669370000000001</v>
          </cell>
        </row>
        <row r="375">
          <cell r="E375">
            <v>11.45937</v>
          </cell>
        </row>
        <row r="376">
          <cell r="E376">
            <v>11.377190000000001</v>
          </cell>
        </row>
        <row r="377">
          <cell r="E377">
            <v>11.245470000000001</v>
          </cell>
        </row>
        <row r="378">
          <cell r="E378">
            <v>11.23719</v>
          </cell>
        </row>
        <row r="379">
          <cell r="E379">
            <v>11.154999999999999</v>
          </cell>
        </row>
        <row r="380">
          <cell r="E380">
            <v>11.164999999999999</v>
          </cell>
        </row>
        <row r="381">
          <cell r="E381">
            <v>11.135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čet prac"/>
      <sheetName val="mzdové prost"/>
      <sheetName val="pracovni"/>
      <sheetName val="průměrné mzdy"/>
      <sheetName val="R a N mzdy"/>
      <sheetName val="nepodnik_mzdy"/>
      <sheetName val="PP"/>
      <sheetName val="Výroba"/>
      <sheetName val="prid hodnota"/>
      <sheetName val="PH a mzda"/>
      <sheetName val="K"/>
      <sheetName val="produkt a mzda"/>
      <sheetName val="nezaměstnaní"/>
      <sheetName val="N"/>
    </sheetNames>
    <sheetDataSet>
      <sheetData sheetId="0"/>
      <sheetData sheetId="1"/>
      <sheetData sheetId="2">
        <row r="7">
          <cell r="G7" t="str">
            <v>index</v>
          </cell>
        </row>
        <row r="29">
          <cell r="F29">
            <v>76102.904159430662</v>
          </cell>
        </row>
        <row r="30">
          <cell r="F30">
            <v>87014.84157383148</v>
          </cell>
        </row>
        <row r="31">
          <cell r="F31">
            <v>162668.51520657289</v>
          </cell>
        </row>
        <row r="32">
          <cell r="F32">
            <v>85076.440767300781</v>
          </cell>
        </row>
        <row r="33">
          <cell r="F33">
            <v>247868.40237154055</v>
          </cell>
        </row>
        <row r="34">
          <cell r="F34">
            <v>100221.49768288901</v>
          </cell>
        </row>
        <row r="35">
          <cell r="F35">
            <v>347844.75583455694</v>
          </cell>
        </row>
        <row r="36">
          <cell r="F36">
            <v>88346.074230561178</v>
          </cell>
        </row>
        <row r="37">
          <cell r="F37">
            <v>103720.23839932948</v>
          </cell>
        </row>
        <row r="38">
          <cell r="F38">
            <v>191541.83637523011</v>
          </cell>
        </row>
        <row r="39">
          <cell r="F39">
            <v>98066.592000000004</v>
          </cell>
        </row>
        <row r="40">
          <cell r="F40">
            <v>289446.99999999994</v>
          </cell>
        </row>
        <row r="41">
          <cell r="F41">
            <v>114617.47200000002</v>
          </cell>
        </row>
        <row r="42">
          <cell r="F42">
            <v>404171.38800000004</v>
          </cell>
        </row>
        <row r="43">
          <cell r="F43">
            <v>99240.58100000002</v>
          </cell>
        </row>
        <row r="44">
          <cell r="F44">
            <v>115578.37730542777</v>
          </cell>
        </row>
        <row r="45">
          <cell r="F45">
            <v>214778.3470081893</v>
          </cell>
        </row>
        <row r="49">
          <cell r="D49">
            <v>606374.23</v>
          </cell>
          <cell r="E49">
            <v>108.20232381860089</v>
          </cell>
          <cell r="F49">
            <v>444751.55</v>
          </cell>
          <cell r="G49">
            <v>110.04033516593212</v>
          </cell>
        </row>
        <row r="50">
          <cell r="D50">
            <v>144544</v>
          </cell>
          <cell r="E50">
            <v>107.68869604697166</v>
          </cell>
          <cell r="F50">
            <v>107488.462</v>
          </cell>
          <cell r="G50">
            <v>108.31099628487662</v>
          </cell>
        </row>
        <row r="51">
          <cell r="D51">
            <v>161687</v>
          </cell>
          <cell r="E51">
            <v>103.49431823637136</v>
          </cell>
          <cell r="F51">
            <v>119427.508</v>
          </cell>
          <cell r="G51">
            <v>103.33032076095039</v>
          </cell>
        </row>
        <row r="52">
          <cell r="D52">
            <v>306231</v>
          </cell>
          <cell r="E52">
            <v>105.43262888032072</v>
          </cell>
          <cell r="F52">
            <v>226149.11100000003</v>
          </cell>
          <cell r="G52">
            <v>105.29418544755686</v>
          </cell>
        </row>
        <row r="53">
          <cell r="D53">
            <v>157582</v>
          </cell>
          <cell r="E53">
            <v>106.18017653796915</v>
          </cell>
          <cell r="F53">
            <v>115807.73527360386</v>
          </cell>
          <cell r="G53">
            <v>106.80708709141788</v>
          </cell>
        </row>
        <row r="54">
          <cell r="D54">
            <v>463813</v>
          </cell>
          <cell r="E54">
            <v>105.68542723344156</v>
          </cell>
          <cell r="F54">
            <v>342136.43393658171</v>
          </cell>
          <cell r="G54">
            <v>105.79848599551053</v>
          </cell>
        </row>
        <row r="55">
          <cell r="D55">
            <v>181000</v>
          </cell>
          <cell r="E55">
            <v>108.05170244113272</v>
          </cell>
          <cell r="F55">
            <v>129217.38720307632</v>
          </cell>
          <cell r="G55">
            <v>106.62728919570446</v>
          </cell>
        </row>
        <row r="56">
          <cell r="D56">
            <v>644813</v>
          </cell>
          <cell r="E56">
            <v>106.33911668706635</v>
          </cell>
          <cell r="F56">
            <v>471461.93511139398</v>
          </cell>
          <cell r="G56">
            <v>106.00568679555901</v>
          </cell>
        </row>
        <row r="57">
          <cell r="D57">
            <v>154000</v>
          </cell>
          <cell r="E57">
            <v>106.54195262342263</v>
          </cell>
          <cell r="F57">
            <v>114248.97262656235</v>
          </cell>
          <cell r="G57">
            <v>106.28952215035167</v>
          </cell>
        </row>
        <row r="58">
          <cell r="D58">
            <v>172200</v>
          </cell>
          <cell r="E58">
            <v>106.50206881196385</v>
          </cell>
          <cell r="F58">
            <v>126654.66759943514</v>
          </cell>
          <cell r="G58">
            <v>106.05150330980291</v>
          </cell>
        </row>
        <row r="59">
          <cell r="D59">
            <v>326200</v>
          </cell>
          <cell r="E59">
            <v>106.5208943575275</v>
          </cell>
          <cell r="F59">
            <v>240103.67068321165</v>
          </cell>
          <cell r="G59">
            <v>106.17051273007729</v>
          </cell>
        </row>
        <row r="60">
          <cell r="D60">
            <v>167790</v>
          </cell>
          <cell r="E60">
            <v>106.47789722176391</v>
          </cell>
          <cell r="F60">
            <v>122447.91591041876</v>
          </cell>
          <cell r="G60">
            <v>105.73379716054978</v>
          </cell>
        </row>
        <row r="61">
          <cell r="D61">
            <v>493990</v>
          </cell>
          <cell r="E61">
            <v>106.50628593851401</v>
          </cell>
          <cell r="F61">
            <v>362749.95178819523</v>
          </cell>
          <cell r="G61">
            <v>106.02494087356813</v>
          </cell>
        </row>
        <row r="62">
          <cell r="D62">
            <v>192700</v>
          </cell>
          <cell r="E62">
            <v>106.46408839779005</v>
          </cell>
          <cell r="F62">
            <v>135237.73131688475</v>
          </cell>
          <cell r="G62">
            <v>104.65908206636846</v>
          </cell>
        </row>
        <row r="63">
          <cell r="D63">
            <v>686690</v>
          </cell>
          <cell r="F63">
            <v>498257.36185240728</v>
          </cell>
        </row>
        <row r="64">
          <cell r="D64">
            <v>160087.00966499999</v>
          </cell>
          <cell r="F64">
            <v>121816.91600264964</v>
          </cell>
        </row>
        <row r="65">
          <cell r="D65">
            <v>191607.11069999999</v>
          </cell>
          <cell r="F65">
            <v>135047.00912083182</v>
          </cell>
        </row>
        <row r="69">
          <cell r="D69">
            <v>212157.33898500001</v>
          </cell>
        </row>
        <row r="70">
          <cell r="D70">
            <v>731324.85</v>
          </cell>
        </row>
        <row r="71">
          <cell r="D71">
            <v>170492.66529322497</v>
          </cell>
        </row>
        <row r="72">
          <cell r="D72">
            <v>204061.57289549999</v>
          </cell>
        </row>
        <row r="73">
          <cell r="D73">
            <v>374554.23818872496</v>
          </cell>
        </row>
        <row r="74">
          <cell r="D74">
            <v>178359.16104224999</v>
          </cell>
        </row>
        <row r="75">
          <cell r="D75">
            <v>552913.39923097496</v>
          </cell>
        </row>
        <row r="76">
          <cell r="D76">
            <v>225947.56601902499</v>
          </cell>
        </row>
        <row r="77">
          <cell r="D77">
            <v>778860.96524999989</v>
          </cell>
        </row>
        <row r="78">
          <cell r="D78">
            <v>182512.22770373206</v>
          </cell>
        </row>
        <row r="79">
          <cell r="D79">
            <v>218447.70972305984</v>
          </cell>
        </row>
        <row r="80">
          <cell r="D80">
            <v>400959.93742679188</v>
          </cell>
        </row>
        <row r="81">
          <cell r="D81">
            <v>190933.30353656758</v>
          </cell>
        </row>
        <row r="82">
          <cell r="D82">
            <v>591893.24096335948</v>
          </cell>
        </row>
        <row r="83">
          <cell r="D83">
            <v>241876.64347580023</v>
          </cell>
        </row>
        <row r="84">
          <cell r="D84">
            <v>833769.88443915965</v>
          </cell>
        </row>
        <row r="85">
          <cell r="D85">
            <v>197843.25483084557</v>
          </cell>
        </row>
        <row r="96">
          <cell r="G96" t="str">
            <v>index</v>
          </cell>
        </row>
        <row r="97">
          <cell r="G97">
            <v>0</v>
          </cell>
        </row>
        <row r="98">
          <cell r="G98">
            <v>119.50039337753945</v>
          </cell>
        </row>
        <row r="99">
          <cell r="G99">
            <v>113.9013081526122</v>
          </cell>
        </row>
        <row r="100">
          <cell r="G100">
            <v>116.4481439511022</v>
          </cell>
        </row>
        <row r="101">
          <cell r="G101">
            <v>116.29303761826249</v>
          </cell>
        </row>
        <row r="102">
          <cell r="G102">
            <v>110.04033516593212</v>
          </cell>
        </row>
        <row r="103">
          <cell r="G103">
            <v>106.00568679555901</v>
          </cell>
        </row>
        <row r="104">
          <cell r="G104">
            <v>105.68347617176821</v>
          </cell>
        </row>
        <row r="105">
          <cell r="G105">
            <v>106.63217372670189</v>
          </cell>
        </row>
        <row r="106">
          <cell r="G106">
            <v>107.36659212564915</v>
          </cell>
        </row>
        <row r="107">
          <cell r="G107">
            <v>117.83354814287419</v>
          </cell>
        </row>
        <row r="108">
          <cell r="G108">
            <v>106.02948380758686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C"/>
      <sheetName val="D"/>
      <sheetName val="F"/>
      <sheetName val="G"/>
      <sheetName val="E"/>
      <sheetName val="H"/>
      <sheetName val="I"/>
      <sheetName val="J"/>
      <sheetName val="K"/>
      <sheetName val="L"/>
      <sheetName val="M"/>
      <sheetName val="N"/>
      <sheetName val="O"/>
      <sheetName val="P"/>
      <sheetName val="Q"/>
      <sheetName val="S"/>
      <sheetName val="R"/>
      <sheetName val="T"/>
      <sheetName val="U"/>
    </sheetNames>
    <sheetDataSet>
      <sheetData sheetId="0">
        <row r="231">
          <cell r="B231">
            <v>4.3006426731118603</v>
          </cell>
        </row>
      </sheetData>
      <sheetData sheetId="1"/>
      <sheetData sheetId="2"/>
      <sheetData sheetId="3">
        <row r="5">
          <cell r="C5">
            <v>78.952379303778841</v>
          </cell>
          <cell r="D5">
            <v>76.969818711394566</v>
          </cell>
          <cell r="E5">
            <v>75.63855506114011</v>
          </cell>
          <cell r="F5">
            <v>76.758546165588925</v>
          </cell>
          <cell r="G5">
            <v>75.891235535260236</v>
          </cell>
          <cell r="H5">
            <v>75.707617266036124</v>
          </cell>
          <cell r="I5">
            <v>75.63855506114011</v>
          </cell>
        </row>
        <row r="6">
          <cell r="C6">
            <v>6.0239921064931021</v>
          </cell>
          <cell r="D6">
            <v>8.0684310082190862</v>
          </cell>
          <cell r="E6">
            <v>8.244280158368662</v>
          </cell>
          <cell r="F6">
            <v>8.1525188247199871</v>
          </cell>
          <cell r="G6">
            <v>8.5828446889107983</v>
          </cell>
          <cell r="H6">
            <v>8.3462997604853228</v>
          </cell>
          <cell r="I6">
            <v>8.244280158368662</v>
          </cell>
        </row>
        <row r="9">
          <cell r="C9">
            <v>2.3265072963007842</v>
          </cell>
          <cell r="D9">
            <v>2.7887979376956427</v>
          </cell>
          <cell r="E9">
            <v>3.3705896780070774</v>
          </cell>
        </row>
        <row r="10">
          <cell r="C10">
            <v>7.7221347089269328</v>
          </cell>
          <cell r="D10">
            <v>6.7744689398885152</v>
          </cell>
          <cell r="E10">
            <v>6.1613117970638731</v>
          </cell>
          <cell r="F10">
            <v>6.291487281521758</v>
          </cell>
          <cell r="G10">
            <v>6.202757165343435</v>
          </cell>
          <cell r="H10">
            <v>6.1731848458889145</v>
          </cell>
          <cell r="I10">
            <v>6.1613117970638731</v>
          </cell>
        </row>
      </sheetData>
      <sheetData sheetId="4"/>
      <sheetData sheetId="5">
        <row r="5">
          <cell r="D5">
            <v>0.12498393776709303</v>
          </cell>
          <cell r="F5">
            <v>9.2133819109812456E-2</v>
          </cell>
        </row>
        <row r="6">
          <cell r="F6">
            <v>8.7486602076469258E-2</v>
          </cell>
        </row>
        <row r="7">
          <cell r="F7">
            <v>9.0452057801905406E-2</v>
          </cell>
        </row>
        <row r="8">
          <cell r="F8">
            <v>0.70365847820997229</v>
          </cell>
        </row>
        <row r="9">
          <cell r="F9">
            <v>2.6269042801840555E-2</v>
          </cell>
        </row>
      </sheetData>
      <sheetData sheetId="6">
        <row r="5">
          <cell r="C5">
            <v>76.593720266412944</v>
          </cell>
          <cell r="D5">
            <v>74.039987305617259</v>
          </cell>
          <cell r="E5">
            <v>69.983818770226534</v>
          </cell>
          <cell r="F5">
            <v>72.760818517276078</v>
          </cell>
          <cell r="G5">
            <v>72.652033105433603</v>
          </cell>
          <cell r="H5">
            <v>69.791666666666671</v>
          </cell>
          <cell r="I5">
            <v>69.983818770226534</v>
          </cell>
        </row>
        <row r="6">
          <cell r="C6">
            <v>6.914050111005392</v>
          </cell>
          <cell r="D6">
            <v>10.314185972707078</v>
          </cell>
          <cell r="E6">
            <v>12.783171521035598</v>
          </cell>
          <cell r="F6">
            <v>11.673934921167394</v>
          </cell>
          <cell r="G6">
            <v>12.090680100755668</v>
          </cell>
          <cell r="H6">
            <v>13.221153846153847</v>
          </cell>
          <cell r="I6">
            <v>12.783171521035598</v>
          </cell>
        </row>
        <row r="9">
          <cell r="C9">
            <v>1.2686330478908976</v>
          </cell>
          <cell r="D9">
            <v>1.3646461440812441</v>
          </cell>
          <cell r="E9">
            <v>1.6585760517799353</v>
          </cell>
        </row>
        <row r="10">
          <cell r="C10">
            <v>13.637805264827149</v>
          </cell>
          <cell r="D10">
            <v>12.281815296731196</v>
          </cell>
          <cell r="E10">
            <v>12.257281553398059</v>
          </cell>
          <cell r="F10">
            <v>12.177121771217712</v>
          </cell>
          <cell r="G10">
            <v>11.514933429291112</v>
          </cell>
          <cell r="H10">
            <v>12.620192307692308</v>
          </cell>
          <cell r="I10">
            <v>12.257281553398059</v>
          </cell>
        </row>
      </sheetData>
      <sheetData sheetId="7">
        <row r="43">
          <cell r="B43">
            <v>35430</v>
          </cell>
        </row>
        <row r="46">
          <cell r="B46">
            <v>14.38741182289778</v>
          </cell>
          <cell r="C46">
            <v>8.4486264882030628</v>
          </cell>
          <cell r="D46">
            <v>8.0080813491214293</v>
          </cell>
          <cell r="E46">
            <v>4.2302215105587235</v>
          </cell>
          <cell r="F46">
            <v>2.2009391620280483</v>
          </cell>
          <cell r="G46">
            <v>2.7695392771881706</v>
          </cell>
        </row>
        <row r="47">
          <cell r="B47">
            <v>50.662251705314418</v>
          </cell>
          <cell r="C47">
            <v>49.516104051904072</v>
          </cell>
          <cell r="D47">
            <v>48.225587336028966</v>
          </cell>
          <cell r="E47">
            <v>47.451189871649412</v>
          </cell>
          <cell r="F47">
            <v>42.517474989149704</v>
          </cell>
          <cell r="G47">
            <v>42.805933636343717</v>
          </cell>
        </row>
        <row r="48">
          <cell r="B48">
            <v>76.634575590744888</v>
          </cell>
          <cell r="C48">
            <v>64.853105067732713</v>
          </cell>
          <cell r="D48">
            <v>65.792475549270463</v>
          </cell>
          <cell r="E48">
            <v>68.613192356886699</v>
          </cell>
          <cell r="F48">
            <v>58.445732363360847</v>
          </cell>
          <cell r="G48">
            <v>56.552924479747247</v>
          </cell>
        </row>
        <row r="49">
          <cell r="B49">
            <v>17.274783816087965</v>
          </cell>
          <cell r="C49">
            <v>8.8354841523467087</v>
          </cell>
          <cell r="D49">
            <v>8.4049563149713826</v>
          </cell>
          <cell r="E49">
            <v>8.0558917722281045</v>
          </cell>
          <cell r="F49">
            <v>7.9420727362703056</v>
          </cell>
          <cell r="G49">
            <v>7.6135920970760909</v>
          </cell>
        </row>
      </sheetData>
      <sheetData sheetId="8"/>
      <sheetData sheetId="9"/>
      <sheetData sheetId="10"/>
      <sheetData sheetId="11"/>
      <sheetData sheetId="12"/>
      <sheetData sheetId="13"/>
      <sheetData sheetId="14">
        <row r="29">
          <cell r="F29">
            <v>30.395759038699278</v>
          </cell>
        </row>
        <row r="30">
          <cell r="F30">
            <v>35.360629504509163</v>
          </cell>
        </row>
        <row r="31">
          <cell r="F31">
            <v>45.551992026904607</v>
          </cell>
        </row>
        <row r="32">
          <cell r="F32">
            <v>49.198942556577876</v>
          </cell>
        </row>
        <row r="33">
          <cell r="F33">
            <v>56.982013828046668</v>
          </cell>
        </row>
        <row r="34">
          <cell r="F34">
            <v>63.948731177498487</v>
          </cell>
        </row>
        <row r="35">
          <cell r="F35">
            <v>100</v>
          </cell>
        </row>
      </sheetData>
      <sheetData sheetId="15">
        <row r="39">
          <cell r="J39" t="str">
            <v xml:space="preserve">   velké banky</v>
          </cell>
        </row>
        <row r="40">
          <cell r="J40" t="str">
            <v xml:space="preserve">   malé banky</v>
          </cell>
        </row>
        <row r="41">
          <cell r="J41" t="str">
            <v xml:space="preserve">   zahraniční banky</v>
          </cell>
        </row>
        <row r="42">
          <cell r="J42" t="str">
            <v xml:space="preserve">   pobočky zahraničních bank</v>
          </cell>
        </row>
        <row r="43">
          <cell r="J43" t="str">
            <v xml:space="preserve">   specializované banky</v>
          </cell>
        </row>
        <row r="44">
          <cell r="J44" t="str">
            <v xml:space="preserve">   banky v nucené správě</v>
          </cell>
        </row>
      </sheetData>
      <sheetData sheetId="16"/>
      <sheetData sheetId="17"/>
      <sheetData sheetId="18"/>
      <sheetData sheetId="19"/>
      <sheetData sheetId="20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C"/>
      <sheetName val="D"/>
    </sheetNames>
    <sheetDataSet>
      <sheetData sheetId="0"/>
      <sheetData sheetId="1" refreshError="1"/>
      <sheetData sheetId="2">
        <row r="121">
          <cell r="G121" t="str">
            <v xml:space="preserve"> 3/97</v>
          </cell>
        </row>
        <row r="122">
          <cell r="G122" t="str">
            <v xml:space="preserve"> 4</v>
          </cell>
        </row>
        <row r="123">
          <cell r="G123">
            <v>5</v>
          </cell>
        </row>
        <row r="124">
          <cell r="G124">
            <v>6</v>
          </cell>
        </row>
        <row r="125">
          <cell r="G125">
            <v>7</v>
          </cell>
        </row>
        <row r="126">
          <cell r="G126">
            <v>8</v>
          </cell>
        </row>
        <row r="127">
          <cell r="G127">
            <v>9</v>
          </cell>
        </row>
        <row r="128">
          <cell r="G128">
            <v>10</v>
          </cell>
        </row>
        <row r="129">
          <cell r="G129">
            <v>11</v>
          </cell>
        </row>
        <row r="130">
          <cell r="G130">
            <v>12</v>
          </cell>
        </row>
        <row r="131">
          <cell r="G131" t="str">
            <v xml:space="preserve"> 1/98</v>
          </cell>
        </row>
        <row r="132">
          <cell r="G132">
            <v>2</v>
          </cell>
        </row>
        <row r="133">
          <cell r="G133">
            <v>3</v>
          </cell>
        </row>
        <row r="134">
          <cell r="G134">
            <v>4</v>
          </cell>
        </row>
        <row r="135">
          <cell r="G135">
            <v>5</v>
          </cell>
        </row>
        <row r="136">
          <cell r="G136">
            <v>6</v>
          </cell>
        </row>
        <row r="137">
          <cell r="G137">
            <v>7</v>
          </cell>
        </row>
        <row r="138">
          <cell r="G138">
            <v>8</v>
          </cell>
        </row>
      </sheetData>
      <sheetData sheetId="3">
        <row r="150">
          <cell r="D150">
            <v>1</v>
          </cell>
          <cell r="E150">
            <v>96.6</v>
          </cell>
          <cell r="F150">
            <v>98.9</v>
          </cell>
          <cell r="G150">
            <v>102.8</v>
          </cell>
        </row>
        <row r="151">
          <cell r="D151">
            <v>2</v>
          </cell>
          <cell r="E151">
            <v>100.6</v>
          </cell>
          <cell r="F151">
            <v>98.8</v>
          </cell>
          <cell r="G151">
            <v>105.3</v>
          </cell>
        </row>
        <row r="152">
          <cell r="D152">
            <v>3</v>
          </cell>
          <cell r="E152">
            <v>106.9</v>
          </cell>
          <cell r="F152">
            <v>106</v>
          </cell>
          <cell r="G152">
            <v>118.7</v>
          </cell>
        </row>
        <row r="153">
          <cell r="D153">
            <v>4</v>
          </cell>
          <cell r="E153">
            <v>99.4</v>
          </cell>
          <cell r="F153">
            <v>110</v>
          </cell>
          <cell r="G153">
            <v>111</v>
          </cell>
        </row>
        <row r="154">
          <cell r="D154">
            <v>5</v>
          </cell>
          <cell r="E154">
            <v>101.3</v>
          </cell>
          <cell r="F154">
            <v>102.6</v>
          </cell>
          <cell r="G154">
            <v>107.4</v>
          </cell>
        </row>
        <row r="155">
          <cell r="D155">
            <v>6</v>
          </cell>
          <cell r="E155">
            <v>99.2</v>
          </cell>
          <cell r="F155">
            <v>112.7</v>
          </cell>
          <cell r="G155">
            <v>115</v>
          </cell>
        </row>
        <row r="156">
          <cell r="D156">
            <v>7</v>
          </cell>
          <cell r="E156">
            <v>89.4</v>
          </cell>
          <cell r="F156">
            <v>96.3</v>
          </cell>
          <cell r="G156">
            <v>99.7</v>
          </cell>
        </row>
        <row r="157">
          <cell r="D157">
            <v>8</v>
          </cell>
          <cell r="E157">
            <v>92.9</v>
          </cell>
          <cell r="F157">
            <v>101.3</v>
          </cell>
          <cell r="G157">
            <v>99.2</v>
          </cell>
        </row>
        <row r="158">
          <cell r="D158">
            <v>9</v>
          </cell>
          <cell r="E158">
            <v>104.2</v>
          </cell>
          <cell r="F158">
            <v>117.6</v>
          </cell>
          <cell r="G158">
            <v>114.1</v>
          </cell>
        </row>
        <row r="159">
          <cell r="D159">
            <v>10</v>
          </cell>
          <cell r="E159">
            <v>111</v>
          </cell>
          <cell r="F159">
            <v>121.9</v>
          </cell>
          <cell r="G159">
            <v>113</v>
          </cell>
        </row>
        <row r="160">
          <cell r="D160">
            <v>11</v>
          </cell>
          <cell r="E160">
            <v>110.7</v>
          </cell>
          <cell r="F160">
            <v>123.5</v>
          </cell>
          <cell r="G160">
            <v>103</v>
          </cell>
        </row>
        <row r="161">
          <cell r="D161">
            <v>12</v>
          </cell>
          <cell r="E161">
            <v>108.3</v>
          </cell>
          <cell r="F161">
            <v>105.4</v>
          </cell>
          <cell r="G161">
            <v>96.1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čet prac_Q"/>
      <sheetName val="počet prac_M"/>
      <sheetName val="mzdové prost_Q"/>
      <sheetName val="mzdove prost_M"/>
      <sheetName val="pracovni"/>
      <sheetName val="průměrné mzdy_Q"/>
      <sheetName val="průměrná mzda_M"/>
      <sheetName val="kol_smlouvy"/>
      <sheetName val="R a N mzdy"/>
      <sheetName val="nepodnik_mzdy"/>
      <sheetName val="PP"/>
      <sheetName val="Výroba"/>
      <sheetName val="prid hodnota"/>
      <sheetName val="PH a mzda"/>
      <sheetName val="Pocet_dni"/>
      <sheetName val="Fin_ukazatele"/>
      <sheetName val="nezaměstnaní"/>
      <sheetName val="Prumysl_baze"/>
      <sheetName val="Stavebnictvi1_baze"/>
      <sheetName val="Stavebnictvi2_baze"/>
      <sheetName val="Pridana hodnota_odv"/>
      <sheetName val="PHamzda"/>
      <sheetName val="RozdílNH_20"/>
      <sheetName val="Velke_banky"/>
      <sheetName val="ROPO"/>
      <sheetName val="Teorie"/>
      <sheetName val="N"/>
      <sheetName val="odvětví"/>
      <sheetName val="Mzda_ČD_NH"/>
      <sheetName val="Pocet_obyvatel"/>
      <sheetName val="Vyvoj predikce"/>
      <sheetName val="počet prac"/>
      <sheetName val="mzdové prost"/>
      <sheetName val="průměrné mzdy"/>
      <sheetName val="zmena stavu"/>
      <sheetName val="K"/>
      <sheetName val="produkt a mzda"/>
      <sheetName val="Nezamest_baze"/>
      <sheetName val="Nepodnik_mzda_graf"/>
      <sheetName val="Mzd_ prost_ NU"/>
      <sheetName val="Tvs NT"/>
      <sheetName val="Trexima"/>
    </sheetNames>
    <sheetDataSet>
      <sheetData sheetId="0"/>
      <sheetData sheetId="1"/>
      <sheetData sheetId="2"/>
      <sheetData sheetId="3"/>
      <sheetData sheetId="4">
        <row r="111">
          <cell r="AL111">
            <v>16.399999999999999</v>
          </cell>
          <cell r="AN111">
            <v>16.067857142857143</v>
          </cell>
        </row>
        <row r="112">
          <cell r="AL112">
            <v>15.3</v>
          </cell>
          <cell r="AN112">
            <v>15.35</v>
          </cell>
        </row>
        <row r="113">
          <cell r="AL113">
            <v>14.7</v>
          </cell>
          <cell r="AN113">
            <v>14.632142857142858</v>
          </cell>
        </row>
        <row r="114">
          <cell r="AL114">
            <v>13.1</v>
          </cell>
          <cell r="AN114">
            <v>13.914285714285715</v>
          </cell>
        </row>
        <row r="115">
          <cell r="AL115">
            <v>13.4</v>
          </cell>
          <cell r="AN115">
            <v>13.196428571428571</v>
          </cell>
        </row>
        <row r="116">
          <cell r="AL116">
            <v>12.5</v>
          </cell>
          <cell r="AN116">
            <v>12.478571428571428</v>
          </cell>
        </row>
        <row r="117">
          <cell r="AL117">
            <v>12</v>
          </cell>
          <cell r="AN117">
            <v>11.760714285714286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201">
          <cell r="H201" t="str">
            <v>v  Kč</v>
          </cell>
        </row>
        <row r="226">
          <cell r="H226" t="str">
            <v>zemědělství</v>
          </cell>
          <cell r="R226" t="str">
            <v>stavebnictví</v>
          </cell>
        </row>
        <row r="227">
          <cell r="H227" t="str">
            <v>v  Kč</v>
          </cell>
          <cell r="R227" t="str">
            <v>v  Kč</v>
          </cell>
        </row>
      </sheetData>
      <sheetData sheetId="14"/>
      <sheetData sheetId="15"/>
      <sheetData sheetId="16">
        <row r="145">
          <cell r="N145">
            <v>1.4799999999999998</v>
          </cell>
        </row>
        <row r="146">
          <cell r="N146">
            <v>2.2633333333333336</v>
          </cell>
        </row>
        <row r="147">
          <cell r="N147">
            <v>3.4166666666666665</v>
          </cell>
        </row>
        <row r="148">
          <cell r="N148">
            <v>4.04</v>
          </cell>
        </row>
        <row r="149">
          <cell r="N149">
            <v>4.0866666666666669</v>
          </cell>
        </row>
        <row r="150">
          <cell r="N150">
            <v>2.9233333333333333</v>
          </cell>
        </row>
        <row r="151">
          <cell r="N151">
            <v>2.6433333333333331</v>
          </cell>
        </row>
        <row r="152">
          <cell r="N152">
            <v>2.5033333333333334</v>
          </cell>
        </row>
        <row r="153">
          <cell r="N153">
            <v>2.9500000000000006</v>
          </cell>
        </row>
        <row r="154">
          <cell r="N154">
            <v>2.64</v>
          </cell>
        </row>
        <row r="155">
          <cell r="N155">
            <v>3</v>
          </cell>
        </row>
        <row r="156">
          <cell r="N156">
            <v>3.36</v>
          </cell>
        </row>
        <row r="157">
          <cell r="N157">
            <v>3.67</v>
          </cell>
        </row>
        <row r="158">
          <cell r="N158">
            <v>3.1666666666666665</v>
          </cell>
        </row>
        <row r="159">
          <cell r="N159">
            <v>3.2000000000000006</v>
          </cell>
        </row>
        <row r="160">
          <cell r="N160">
            <v>3.1333333333333333</v>
          </cell>
        </row>
        <row r="161">
          <cell r="N161">
            <v>3.2766666666666668</v>
          </cell>
        </row>
        <row r="162">
          <cell r="N162">
            <v>2.813333333333333</v>
          </cell>
        </row>
        <row r="163">
          <cell r="N163">
            <v>2.9533333333333331</v>
          </cell>
        </row>
        <row r="164">
          <cell r="N164">
            <v>2.8566666666666669</v>
          </cell>
        </row>
        <row r="165">
          <cell r="N165">
            <v>3.1033333333333331</v>
          </cell>
        </row>
        <row r="166">
          <cell r="N166">
            <v>2.7566666666666664</v>
          </cell>
        </row>
        <row r="167">
          <cell r="N167">
            <v>3.1</v>
          </cell>
        </row>
        <row r="168">
          <cell r="N168">
            <v>3.36</v>
          </cell>
        </row>
        <row r="169">
          <cell r="N169">
            <v>4</v>
          </cell>
        </row>
        <row r="170">
          <cell r="N170">
            <v>3.86</v>
          </cell>
        </row>
        <row r="171">
          <cell r="N171">
            <v>4.556</v>
          </cell>
        </row>
        <row r="172">
          <cell r="N172">
            <v>5.0173333333333332</v>
          </cell>
        </row>
        <row r="173">
          <cell r="N173">
            <v>5.5633333333333326</v>
          </cell>
        </row>
        <row r="174">
          <cell r="N174">
            <v>5.4433333333333325</v>
          </cell>
        </row>
        <row r="175">
          <cell r="N175">
            <v>6.41</v>
          </cell>
        </row>
        <row r="176">
          <cell r="N176">
            <v>7.086666666666666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4">
          <cell r="R4">
            <v>11.250741437836922</v>
          </cell>
        </row>
        <row r="5">
          <cell r="R5">
            <v>14.751565485776922</v>
          </cell>
        </row>
        <row r="6">
          <cell r="R6">
            <v>12.692668045012667</v>
          </cell>
        </row>
        <row r="7">
          <cell r="R7">
            <v>12.826567010724673</v>
          </cell>
        </row>
        <row r="8">
          <cell r="R8">
            <v>7.0964998736151017</v>
          </cell>
        </row>
        <row r="9">
          <cell r="R9">
            <v>1.8378133989828029</v>
          </cell>
        </row>
        <row r="10">
          <cell r="R10">
            <v>11.756299454737885</v>
          </cell>
        </row>
        <row r="11">
          <cell r="R11">
            <v>11.557812073659434</v>
          </cell>
        </row>
        <row r="12">
          <cell r="R12">
            <v>-1.9894664624444403</v>
          </cell>
        </row>
        <row r="13">
          <cell r="R13">
            <v>19.077949476261693</v>
          </cell>
        </row>
        <row r="14">
          <cell r="R14">
            <v>9.000362248303972</v>
          </cell>
        </row>
        <row r="15">
          <cell r="R15">
            <v>-3.1218098499434035</v>
          </cell>
        </row>
        <row r="16">
          <cell r="R16">
            <v>7.094100447902008</v>
          </cell>
        </row>
        <row r="17">
          <cell r="R17">
            <v>-6.805914162705804</v>
          </cell>
        </row>
        <row r="18">
          <cell r="R18">
            <v>0.52960916350532727</v>
          </cell>
        </row>
        <row r="19">
          <cell r="R19">
            <v>8.1221239454824428</v>
          </cell>
        </row>
        <row r="20">
          <cell r="R20">
            <v>7.6672494593983203</v>
          </cell>
        </row>
        <row r="21">
          <cell r="R21">
            <v>11.255907369177322</v>
          </cell>
        </row>
        <row r="22">
          <cell r="R22">
            <v>21.357533214730609</v>
          </cell>
        </row>
        <row r="23">
          <cell r="R23">
            <v>12.290380029006187</v>
          </cell>
        </row>
        <row r="24">
          <cell r="R24">
            <v>14.219322521435615</v>
          </cell>
        </row>
        <row r="25">
          <cell r="R25">
            <v>3.8232643480890403</v>
          </cell>
        </row>
        <row r="26">
          <cell r="R26">
            <v>14.501702314581522</v>
          </cell>
        </row>
        <row r="27">
          <cell r="R27">
            <v>-1.9914018004014338</v>
          </cell>
        </row>
        <row r="28">
          <cell r="R28">
            <v>-17.596322516531984</v>
          </cell>
        </row>
        <row r="29">
          <cell r="R29">
            <v>-1.0180418124235615</v>
          </cell>
        </row>
        <row r="30">
          <cell r="R30">
            <v>3.4055815004519445</v>
          </cell>
        </row>
        <row r="31">
          <cell r="R31">
            <v>4.0455035383880613</v>
          </cell>
        </row>
        <row r="32">
          <cell r="R32">
            <v>0.81169596521041854</v>
          </cell>
        </row>
      </sheetData>
      <sheetData sheetId="37"/>
      <sheetData sheetId="38"/>
      <sheetData sheetId="39"/>
      <sheetData sheetId="40"/>
      <sheetData sheetId="4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comparison"/>
      <sheetName val="price indexes"/>
      <sheetName val="components"/>
      <sheetName val="targets and NI"/>
    </sheetNames>
    <sheetDataSet>
      <sheetData sheetId="0">
        <row r="6">
          <cell r="E6">
            <v>7.8</v>
          </cell>
          <cell r="K6">
            <v>7</v>
          </cell>
        </row>
        <row r="7">
          <cell r="E7">
            <v>8.3000000000000007</v>
          </cell>
          <cell r="K7">
            <v>7.4</v>
          </cell>
        </row>
        <row r="8">
          <cell r="B8" t="str">
            <v>3/95</v>
          </cell>
          <cell r="E8">
            <v>8.3000000000000007</v>
          </cell>
          <cell r="K8">
            <v>7.7</v>
          </cell>
        </row>
        <row r="9">
          <cell r="E9">
            <v>8.9</v>
          </cell>
          <cell r="K9">
            <v>7.7</v>
          </cell>
        </row>
        <row r="10">
          <cell r="E10">
            <v>9.3000000000000007</v>
          </cell>
          <cell r="K10">
            <v>7.6</v>
          </cell>
        </row>
        <row r="11">
          <cell r="B11" t="str">
            <v>6/95</v>
          </cell>
          <cell r="E11">
            <v>9.6</v>
          </cell>
          <cell r="K11">
            <v>7.4</v>
          </cell>
        </row>
        <row r="12">
          <cell r="E12">
            <v>9.6999999999999993</v>
          </cell>
          <cell r="K12">
            <v>7.6</v>
          </cell>
        </row>
        <row r="13">
          <cell r="E13">
            <v>9.6</v>
          </cell>
          <cell r="K13">
            <v>7.8</v>
          </cell>
        </row>
        <row r="14">
          <cell r="B14" t="str">
            <v>9/95</v>
          </cell>
          <cell r="E14">
            <v>9.3000000000000007</v>
          </cell>
          <cell r="K14">
            <v>7.8</v>
          </cell>
        </row>
        <row r="15">
          <cell r="E15">
            <v>8.9</v>
          </cell>
          <cell r="K15">
            <v>7.8</v>
          </cell>
        </row>
        <row r="16">
          <cell r="E16">
            <v>8.9</v>
          </cell>
          <cell r="K16">
            <v>7.7</v>
          </cell>
        </row>
        <row r="17">
          <cell r="B17" t="str">
            <v>12/95</v>
          </cell>
          <cell r="E17">
            <v>8.6999999999999993</v>
          </cell>
          <cell r="K17">
            <v>7.2</v>
          </cell>
        </row>
        <row r="18">
          <cell r="E18">
            <v>8.5</v>
          </cell>
          <cell r="K18">
            <v>6.3</v>
          </cell>
        </row>
        <row r="19">
          <cell r="E19">
            <v>8.3000000000000007</v>
          </cell>
          <cell r="K19">
            <v>5.7</v>
          </cell>
        </row>
        <row r="20">
          <cell r="B20" t="str">
            <v>3/96</v>
          </cell>
          <cell r="E20">
            <v>8.1999999999999993</v>
          </cell>
          <cell r="K20">
            <v>5.2</v>
          </cell>
        </row>
        <row r="21">
          <cell r="E21">
            <v>7.5</v>
          </cell>
          <cell r="K21">
            <v>5.2</v>
          </cell>
        </row>
        <row r="22">
          <cell r="E22">
            <v>7.3</v>
          </cell>
          <cell r="K22">
            <v>5.0999999999999996</v>
          </cell>
        </row>
        <row r="23">
          <cell r="B23" t="str">
            <v>6/96</v>
          </cell>
          <cell r="E23">
            <v>7.1</v>
          </cell>
          <cell r="K23">
            <v>4.8</v>
          </cell>
        </row>
        <row r="24">
          <cell r="E24">
            <v>7.3</v>
          </cell>
          <cell r="K24">
            <v>4.4000000000000004</v>
          </cell>
        </row>
        <row r="25">
          <cell r="E25">
            <v>7.2</v>
          </cell>
          <cell r="K25">
            <v>4.2</v>
          </cell>
        </row>
        <row r="26">
          <cell r="B26" t="str">
            <v>9/96</v>
          </cell>
          <cell r="E26">
            <v>7</v>
          </cell>
          <cell r="K26">
            <v>3.9</v>
          </cell>
        </row>
        <row r="27">
          <cell r="E27">
            <v>6.7</v>
          </cell>
          <cell r="K27">
            <v>4.0999999999999996</v>
          </cell>
        </row>
        <row r="28">
          <cell r="E28">
            <v>6.4</v>
          </cell>
          <cell r="K28">
            <v>4.2</v>
          </cell>
        </row>
        <row r="29">
          <cell r="B29" t="str">
            <v>12/96</v>
          </cell>
          <cell r="E29">
            <v>6.5</v>
          </cell>
          <cell r="K29">
            <v>4.4000000000000004</v>
          </cell>
        </row>
        <row r="30">
          <cell r="E30">
            <v>6.2</v>
          </cell>
          <cell r="K30">
            <v>4.5</v>
          </cell>
        </row>
        <row r="31">
          <cell r="E31">
            <v>6.3</v>
          </cell>
          <cell r="K31">
            <v>4.2</v>
          </cell>
        </row>
        <row r="32">
          <cell r="B32" t="str">
            <v>3/97</v>
          </cell>
          <cell r="E32">
            <v>6.1</v>
          </cell>
          <cell r="K32">
            <v>4.3</v>
          </cell>
        </row>
        <row r="33">
          <cell r="E33">
            <v>6.3</v>
          </cell>
          <cell r="K33">
            <v>4.3</v>
          </cell>
        </row>
        <row r="34">
          <cell r="E34">
            <v>6.1</v>
          </cell>
          <cell r="K34">
            <v>4.0999999999999996</v>
          </cell>
        </row>
        <row r="35">
          <cell r="B35" t="str">
            <v>6/97</v>
          </cell>
          <cell r="E35">
            <v>6.4</v>
          </cell>
          <cell r="K35">
            <v>4.5</v>
          </cell>
        </row>
        <row r="36">
          <cell r="E36">
            <v>6.5</v>
          </cell>
          <cell r="K36">
            <v>5.0999999999999996</v>
          </cell>
        </row>
        <row r="37">
          <cell r="E37">
            <v>7.3</v>
          </cell>
          <cell r="K37">
            <v>5.7</v>
          </cell>
        </row>
        <row r="38">
          <cell r="B38" t="str">
            <v>9/97</v>
          </cell>
          <cell r="E38">
            <v>7.5</v>
          </cell>
          <cell r="K38">
            <v>5.8</v>
          </cell>
        </row>
        <row r="39">
          <cell r="E39">
            <v>7.7</v>
          </cell>
          <cell r="K39">
            <v>5.6</v>
          </cell>
        </row>
        <row r="40">
          <cell r="E40">
            <v>7.6</v>
          </cell>
          <cell r="K40">
            <v>5.5</v>
          </cell>
        </row>
        <row r="41">
          <cell r="B41" t="str">
            <v>12/97</v>
          </cell>
          <cell r="E41">
            <v>7.6</v>
          </cell>
          <cell r="K41">
            <v>5.7</v>
          </cell>
        </row>
        <row r="42">
          <cell r="E42">
            <v>8.5</v>
          </cell>
          <cell r="K42">
            <v>6.1</v>
          </cell>
        </row>
        <row r="43">
          <cell r="E43">
            <v>8.6</v>
          </cell>
          <cell r="K43">
            <v>6.6</v>
          </cell>
        </row>
        <row r="44">
          <cell r="B44" t="str">
            <v>3/98</v>
          </cell>
          <cell r="E44">
            <v>8.4</v>
          </cell>
          <cell r="K44">
            <v>6.5</v>
          </cell>
        </row>
        <row r="45">
          <cell r="E45">
            <v>7.9</v>
          </cell>
          <cell r="K45">
            <v>6.2</v>
          </cell>
        </row>
        <row r="46">
          <cell r="E46">
            <v>7.7</v>
          </cell>
          <cell r="K46">
            <v>6.2</v>
          </cell>
        </row>
        <row r="47">
          <cell r="B47" t="str">
            <v xml:space="preserve">  6/98</v>
          </cell>
          <cell r="E47">
            <v>6.9</v>
          </cell>
          <cell r="K47">
            <v>5.6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yieldspreads"/>
      <sheetName val="usdeur"/>
      <sheetName val="usdeur nove"/>
      <sheetName val="consensus forecast"/>
    </sheetNames>
    <sheetDataSet>
      <sheetData sheetId="0"/>
      <sheetData sheetId="1"/>
      <sheetData sheetId="2"/>
      <sheetData sheetId="3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z_očist"/>
      <sheetName val="Philips"/>
      <sheetName val="mzda_nezam"/>
      <sheetName val="2001"/>
    </sheetNames>
    <sheetDataSet>
      <sheetData sheetId="0" refreshError="1">
        <row r="15">
          <cell r="F15" t="str">
            <v xml:space="preserve"> 1/96</v>
          </cell>
          <cell r="G15" t="str">
            <v xml:space="preserve"> 2/96</v>
          </cell>
          <cell r="H15" t="str">
            <v xml:space="preserve"> 3/96</v>
          </cell>
          <cell r="I15" t="str">
            <v xml:space="preserve"> 4/96</v>
          </cell>
          <cell r="J15" t="str">
            <v xml:space="preserve"> 5/96</v>
          </cell>
          <cell r="K15" t="str">
            <v xml:space="preserve"> 6/96</v>
          </cell>
          <cell r="L15" t="str">
            <v xml:space="preserve"> 7/96</v>
          </cell>
          <cell r="M15" t="str">
            <v xml:space="preserve"> 8/96</v>
          </cell>
          <cell r="N15" t="str">
            <v xml:space="preserve"> 9/96</v>
          </cell>
          <cell r="O15" t="str">
            <v xml:space="preserve"> 10/96</v>
          </cell>
          <cell r="P15" t="str">
            <v xml:space="preserve"> 11/96</v>
          </cell>
          <cell r="Q15" t="str">
            <v xml:space="preserve"> 12/96</v>
          </cell>
          <cell r="R15" t="str">
            <v xml:space="preserve"> 1/97</v>
          </cell>
          <cell r="S15" t="str">
            <v xml:space="preserve"> 2/97</v>
          </cell>
          <cell r="T15" t="str">
            <v xml:space="preserve"> 3/97</v>
          </cell>
          <cell r="U15" t="str">
            <v xml:space="preserve"> 4/97</v>
          </cell>
          <cell r="V15" t="str">
            <v xml:space="preserve"> 5/97</v>
          </cell>
          <cell r="W15" t="str">
            <v xml:space="preserve"> 6/97</v>
          </cell>
          <cell r="X15" t="str">
            <v xml:space="preserve"> 7/97</v>
          </cell>
          <cell r="Y15" t="str">
            <v xml:space="preserve"> 8/97</v>
          </cell>
          <cell r="Z15" t="str">
            <v xml:space="preserve"> 9/97</v>
          </cell>
          <cell r="AA15" t="str">
            <v xml:space="preserve"> 10/97</v>
          </cell>
          <cell r="AB15" t="str">
            <v xml:space="preserve"> 11/97</v>
          </cell>
          <cell r="AC15" t="str">
            <v xml:space="preserve">  12/97</v>
          </cell>
          <cell r="AD15" t="str">
            <v xml:space="preserve"> 1/98</v>
          </cell>
          <cell r="AE15" t="str">
            <v xml:space="preserve"> 2/98</v>
          </cell>
          <cell r="AF15" t="str">
            <v xml:space="preserve"> 3/98</v>
          </cell>
          <cell r="AG15" t="str">
            <v xml:space="preserve"> 4/98</v>
          </cell>
        </row>
        <row r="16">
          <cell r="F16">
            <v>3.13</v>
          </cell>
          <cell r="G16">
            <v>3.13</v>
          </cell>
          <cell r="H16">
            <v>3.04</v>
          </cell>
          <cell r="I16">
            <v>2.83</v>
          </cell>
          <cell r="J16">
            <v>2.69</v>
          </cell>
          <cell r="K16">
            <v>2.75</v>
          </cell>
          <cell r="L16">
            <v>3</v>
          </cell>
          <cell r="M16">
            <v>3.09</v>
          </cell>
          <cell r="N16">
            <v>3.2</v>
          </cell>
          <cell r="O16">
            <v>3.23</v>
          </cell>
          <cell r="P16">
            <v>3.33</v>
          </cell>
          <cell r="Q16">
            <v>3.52</v>
          </cell>
          <cell r="R16">
            <v>4.03</v>
          </cell>
          <cell r="S16">
            <v>4.0599999999999996</v>
          </cell>
          <cell r="T16">
            <v>3.92</v>
          </cell>
          <cell r="U16">
            <v>3.82</v>
          </cell>
          <cell r="V16">
            <v>3.79</v>
          </cell>
          <cell r="W16">
            <v>3.97</v>
          </cell>
          <cell r="X16">
            <v>4.34</v>
          </cell>
          <cell r="Y16">
            <v>4.49</v>
          </cell>
          <cell r="Z16">
            <v>4.83</v>
          </cell>
          <cell r="AA16">
            <v>4.8600000000000003</v>
          </cell>
          <cell r="AB16">
            <v>4.9400000000000004</v>
          </cell>
          <cell r="AC16">
            <v>5.23</v>
          </cell>
          <cell r="AD16">
            <v>5.57</v>
          </cell>
          <cell r="AE16">
            <v>5.61</v>
          </cell>
          <cell r="AF16">
            <v>5.61</v>
          </cell>
          <cell r="AG16">
            <v>5.38</v>
          </cell>
        </row>
      </sheetData>
      <sheetData sheetId="1"/>
      <sheetData sheetId="2"/>
      <sheetData sheetId="3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z_očist"/>
      <sheetName val="Philips"/>
      <sheetName val="mzda_nezam"/>
    </sheetNames>
    <sheetDataSet>
      <sheetData sheetId="0">
        <row r="15">
          <cell r="F15" t="str">
            <v xml:space="preserve"> 1/96</v>
          </cell>
          <cell r="G15" t="str">
            <v xml:space="preserve"> 2/96</v>
          </cell>
          <cell r="H15" t="str">
            <v xml:space="preserve"> 3/96</v>
          </cell>
          <cell r="I15" t="str">
            <v xml:space="preserve"> 4/96</v>
          </cell>
          <cell r="J15" t="str">
            <v xml:space="preserve"> 5/96</v>
          </cell>
          <cell r="K15" t="str">
            <v xml:space="preserve"> 6/96</v>
          </cell>
          <cell r="L15" t="str">
            <v xml:space="preserve"> 7/96</v>
          </cell>
          <cell r="M15" t="str">
            <v xml:space="preserve"> 8/96</v>
          </cell>
          <cell r="N15" t="str">
            <v xml:space="preserve"> 9/96</v>
          </cell>
          <cell r="O15" t="str">
            <v xml:space="preserve"> 10/96</v>
          </cell>
          <cell r="P15" t="str">
            <v xml:space="preserve"> 11/96</v>
          </cell>
          <cell r="Q15" t="str">
            <v xml:space="preserve"> 12/96</v>
          </cell>
          <cell r="R15" t="str">
            <v xml:space="preserve"> 1/97</v>
          </cell>
          <cell r="S15" t="str">
            <v xml:space="preserve"> 2/97</v>
          </cell>
          <cell r="T15" t="str">
            <v xml:space="preserve"> 3/97</v>
          </cell>
          <cell r="U15" t="str">
            <v xml:space="preserve"> 4/97</v>
          </cell>
          <cell r="V15" t="str">
            <v xml:space="preserve"> 5/97</v>
          </cell>
          <cell r="W15" t="str">
            <v xml:space="preserve"> 6/97</v>
          </cell>
          <cell r="X15" t="str">
            <v xml:space="preserve"> 7/97</v>
          </cell>
          <cell r="Y15" t="str">
            <v xml:space="preserve"> 8/97</v>
          </cell>
          <cell r="Z15" t="str">
            <v xml:space="preserve"> 9/97</v>
          </cell>
          <cell r="AA15" t="str">
            <v xml:space="preserve"> 10/97</v>
          </cell>
          <cell r="AB15" t="str">
            <v xml:space="preserve"> 11/97</v>
          </cell>
          <cell r="AC15" t="str">
            <v xml:space="preserve">  12/97</v>
          </cell>
          <cell r="AD15" t="str">
            <v xml:space="preserve"> 1/98</v>
          </cell>
          <cell r="AE15" t="str">
            <v xml:space="preserve"> 2/98</v>
          </cell>
          <cell r="AF15" t="str">
            <v xml:space="preserve"> 3/98</v>
          </cell>
          <cell r="AG15" t="str">
            <v xml:space="preserve"> 4/98</v>
          </cell>
        </row>
      </sheetData>
      <sheetData sheetId="1"/>
      <sheetData sheetId="2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</sheetNames>
    <sheetDataSet>
      <sheetData sheetId="0">
        <row r="2">
          <cell r="B2">
            <v>5.25</v>
          </cell>
        </row>
        <row r="3">
          <cell r="B3">
            <v>5.25</v>
          </cell>
        </row>
        <row r="4">
          <cell r="B4">
            <v>5.25</v>
          </cell>
        </row>
        <row r="5">
          <cell r="B5">
            <v>5.25</v>
          </cell>
        </row>
        <row r="6">
          <cell r="B6">
            <v>5.25</v>
          </cell>
        </row>
        <row r="7">
          <cell r="B7">
            <v>5.25</v>
          </cell>
        </row>
        <row r="8">
          <cell r="B8">
            <v>5.25</v>
          </cell>
        </row>
        <row r="9">
          <cell r="B9">
            <v>5.25</v>
          </cell>
        </row>
        <row r="10">
          <cell r="B10">
            <v>5.25</v>
          </cell>
        </row>
        <row r="11">
          <cell r="B11">
            <v>5.25</v>
          </cell>
        </row>
        <row r="12">
          <cell r="B12">
            <v>5.25</v>
          </cell>
        </row>
        <row r="13">
          <cell r="B13">
            <v>5.25</v>
          </cell>
        </row>
        <row r="14">
          <cell r="B14">
            <v>5.25</v>
          </cell>
        </row>
        <row r="15">
          <cell r="B15">
            <v>5.25</v>
          </cell>
        </row>
        <row r="16">
          <cell r="B16">
            <v>5.25</v>
          </cell>
        </row>
        <row r="17">
          <cell r="B17">
            <v>5.25</v>
          </cell>
        </row>
        <row r="18">
          <cell r="B18">
            <v>5.25</v>
          </cell>
        </row>
        <row r="19">
          <cell r="B19">
            <v>5.25</v>
          </cell>
        </row>
        <row r="20">
          <cell r="B20">
            <v>5.25</v>
          </cell>
        </row>
        <row r="21">
          <cell r="B21">
            <v>5.25</v>
          </cell>
        </row>
        <row r="22">
          <cell r="B22">
            <v>5.25</v>
          </cell>
        </row>
        <row r="23">
          <cell r="B23">
            <v>5.25</v>
          </cell>
        </row>
        <row r="24">
          <cell r="B24">
            <v>5.25</v>
          </cell>
        </row>
        <row r="25">
          <cell r="B25">
            <v>5.25</v>
          </cell>
        </row>
        <row r="26">
          <cell r="B26">
            <v>5.25</v>
          </cell>
        </row>
        <row r="27">
          <cell r="B27">
            <v>5.25</v>
          </cell>
        </row>
        <row r="28">
          <cell r="B28">
            <v>5.25</v>
          </cell>
        </row>
        <row r="29">
          <cell r="B29">
            <v>5.25</v>
          </cell>
        </row>
        <row r="30">
          <cell r="B30">
            <v>5.25</v>
          </cell>
        </row>
        <row r="31">
          <cell r="B31">
            <v>5.25</v>
          </cell>
        </row>
        <row r="32">
          <cell r="B32">
            <v>5.25</v>
          </cell>
        </row>
        <row r="33">
          <cell r="B33">
            <v>5.25</v>
          </cell>
        </row>
        <row r="34">
          <cell r="B34">
            <v>5.25</v>
          </cell>
        </row>
        <row r="35">
          <cell r="B35">
            <v>5.25</v>
          </cell>
        </row>
        <row r="36">
          <cell r="B36">
            <v>5.25</v>
          </cell>
        </row>
        <row r="37">
          <cell r="B37">
            <v>5.25</v>
          </cell>
        </row>
        <row r="38">
          <cell r="B38">
            <v>5.25</v>
          </cell>
        </row>
        <row r="39">
          <cell r="B39">
            <v>5.25</v>
          </cell>
        </row>
        <row r="40">
          <cell r="B40">
            <v>5.25</v>
          </cell>
        </row>
        <row r="41">
          <cell r="B41">
            <v>5.25</v>
          </cell>
        </row>
        <row r="42">
          <cell r="B42">
            <v>5.25</v>
          </cell>
        </row>
        <row r="43">
          <cell r="B43">
            <v>5.25</v>
          </cell>
        </row>
        <row r="44">
          <cell r="B44">
            <v>5.25</v>
          </cell>
        </row>
        <row r="45">
          <cell r="B45">
            <v>5.25</v>
          </cell>
        </row>
        <row r="46">
          <cell r="B46">
            <v>5.25</v>
          </cell>
        </row>
        <row r="47">
          <cell r="B47">
            <v>5.25</v>
          </cell>
        </row>
        <row r="48">
          <cell r="B48">
            <v>5.25</v>
          </cell>
        </row>
        <row r="49">
          <cell r="B49">
            <v>5.25</v>
          </cell>
        </row>
        <row r="50">
          <cell r="B50">
            <v>5.25</v>
          </cell>
        </row>
        <row r="51">
          <cell r="B51">
            <v>5.25</v>
          </cell>
        </row>
        <row r="52">
          <cell r="B52">
            <v>5.25</v>
          </cell>
        </row>
        <row r="53">
          <cell r="B53">
            <v>5.25</v>
          </cell>
        </row>
        <row r="54">
          <cell r="B54">
            <v>5.25</v>
          </cell>
        </row>
        <row r="55">
          <cell r="B55">
            <v>5.25</v>
          </cell>
        </row>
        <row r="56">
          <cell r="B56">
            <v>5.25</v>
          </cell>
        </row>
        <row r="57">
          <cell r="B57">
            <v>5.25</v>
          </cell>
        </row>
        <row r="58">
          <cell r="B58">
            <v>5.25</v>
          </cell>
        </row>
        <row r="59">
          <cell r="B59">
            <v>5.25</v>
          </cell>
        </row>
        <row r="60">
          <cell r="B60">
            <v>5.25</v>
          </cell>
        </row>
        <row r="61">
          <cell r="B61">
            <v>5.25</v>
          </cell>
        </row>
        <row r="62">
          <cell r="B62">
            <v>5.25</v>
          </cell>
        </row>
        <row r="63">
          <cell r="B63">
            <v>5.25</v>
          </cell>
        </row>
        <row r="64">
          <cell r="B64">
            <v>5.25</v>
          </cell>
        </row>
        <row r="65">
          <cell r="B65">
            <v>5.25</v>
          </cell>
        </row>
        <row r="66">
          <cell r="B66">
            <v>5.25</v>
          </cell>
        </row>
        <row r="67">
          <cell r="B67">
            <v>5.25</v>
          </cell>
        </row>
        <row r="68">
          <cell r="B68">
            <v>5.25</v>
          </cell>
        </row>
        <row r="69">
          <cell r="B69">
            <v>5.25</v>
          </cell>
        </row>
        <row r="70">
          <cell r="B70">
            <v>5.25</v>
          </cell>
        </row>
        <row r="71">
          <cell r="B71">
            <v>5.25</v>
          </cell>
        </row>
        <row r="72">
          <cell r="B72">
            <v>5.25</v>
          </cell>
        </row>
        <row r="73">
          <cell r="B73">
            <v>5.25</v>
          </cell>
        </row>
        <row r="74">
          <cell r="B74">
            <v>5.25</v>
          </cell>
        </row>
        <row r="75">
          <cell r="B75">
            <v>5.25</v>
          </cell>
        </row>
        <row r="76">
          <cell r="B76">
            <v>5.25</v>
          </cell>
        </row>
        <row r="77">
          <cell r="B77">
            <v>5.25</v>
          </cell>
        </row>
        <row r="78">
          <cell r="B78">
            <v>5.25</v>
          </cell>
        </row>
        <row r="79">
          <cell r="B79">
            <v>5.25</v>
          </cell>
        </row>
        <row r="80">
          <cell r="B80">
            <v>5.25</v>
          </cell>
        </row>
        <row r="81">
          <cell r="B81">
            <v>5.25</v>
          </cell>
        </row>
        <row r="82">
          <cell r="B82">
            <v>5.25</v>
          </cell>
        </row>
        <row r="83">
          <cell r="B83">
            <v>5.25</v>
          </cell>
        </row>
        <row r="84">
          <cell r="B84">
            <v>5.25</v>
          </cell>
        </row>
        <row r="85">
          <cell r="B85">
            <v>5.25</v>
          </cell>
        </row>
        <row r="86">
          <cell r="B86">
            <v>5.25</v>
          </cell>
        </row>
        <row r="87">
          <cell r="B87">
            <v>5.25</v>
          </cell>
        </row>
        <row r="88">
          <cell r="B88">
            <v>5.25</v>
          </cell>
        </row>
        <row r="89">
          <cell r="B89">
            <v>5.25</v>
          </cell>
        </row>
        <row r="90">
          <cell r="B90">
            <v>5.25</v>
          </cell>
        </row>
        <row r="91">
          <cell r="B91">
            <v>5.25</v>
          </cell>
        </row>
        <row r="92">
          <cell r="B92">
            <v>5.25</v>
          </cell>
        </row>
        <row r="93">
          <cell r="B93">
            <v>5.25</v>
          </cell>
        </row>
        <row r="94">
          <cell r="B94">
            <v>5.25</v>
          </cell>
        </row>
        <row r="95">
          <cell r="B95">
            <v>5.25</v>
          </cell>
        </row>
        <row r="96">
          <cell r="B96">
            <v>5.25</v>
          </cell>
        </row>
        <row r="97">
          <cell r="B97">
            <v>5.25</v>
          </cell>
        </row>
        <row r="98">
          <cell r="B98">
            <v>5.25</v>
          </cell>
        </row>
        <row r="99">
          <cell r="B99">
            <v>5.25</v>
          </cell>
        </row>
        <row r="100">
          <cell r="B100">
            <v>5.25</v>
          </cell>
        </row>
        <row r="101">
          <cell r="B101">
            <v>5.25</v>
          </cell>
        </row>
        <row r="102">
          <cell r="B102">
            <v>5.25</v>
          </cell>
        </row>
        <row r="103">
          <cell r="B103">
            <v>5.25</v>
          </cell>
        </row>
        <row r="104">
          <cell r="B104">
            <v>5.25</v>
          </cell>
        </row>
        <row r="105">
          <cell r="B105">
            <v>5.25</v>
          </cell>
        </row>
        <row r="106">
          <cell r="B106">
            <v>5.25</v>
          </cell>
        </row>
        <row r="107">
          <cell r="B107">
            <v>5.25</v>
          </cell>
        </row>
        <row r="108">
          <cell r="B108">
            <v>5.25</v>
          </cell>
        </row>
        <row r="109">
          <cell r="B109">
            <v>5.25</v>
          </cell>
        </row>
        <row r="110">
          <cell r="B110">
            <v>5.25</v>
          </cell>
        </row>
        <row r="111">
          <cell r="B111">
            <v>5.25</v>
          </cell>
        </row>
        <row r="112">
          <cell r="B112">
            <v>5.25</v>
          </cell>
        </row>
        <row r="113">
          <cell r="B113">
            <v>5.25</v>
          </cell>
        </row>
        <row r="114">
          <cell r="B114">
            <v>5.25</v>
          </cell>
        </row>
        <row r="115">
          <cell r="B115">
            <v>5.25</v>
          </cell>
        </row>
        <row r="116">
          <cell r="B116">
            <v>5.25</v>
          </cell>
        </row>
        <row r="117">
          <cell r="B117">
            <v>5.25</v>
          </cell>
        </row>
        <row r="118">
          <cell r="B118">
            <v>5.25</v>
          </cell>
        </row>
        <row r="119">
          <cell r="B119">
            <v>5.25</v>
          </cell>
        </row>
        <row r="120">
          <cell r="B120">
            <v>5.25</v>
          </cell>
        </row>
        <row r="121">
          <cell r="B121">
            <v>5.25</v>
          </cell>
        </row>
        <row r="122">
          <cell r="B122">
            <v>5.25</v>
          </cell>
        </row>
        <row r="123">
          <cell r="B123">
            <v>5.25</v>
          </cell>
        </row>
        <row r="124">
          <cell r="B124">
            <v>5.25</v>
          </cell>
        </row>
        <row r="125">
          <cell r="B125">
            <v>5.25</v>
          </cell>
        </row>
        <row r="126">
          <cell r="B126">
            <v>5.25</v>
          </cell>
        </row>
        <row r="127">
          <cell r="B127">
            <v>5.25</v>
          </cell>
        </row>
        <row r="128">
          <cell r="B128">
            <v>5.25</v>
          </cell>
        </row>
        <row r="129">
          <cell r="B129">
            <v>5.25</v>
          </cell>
        </row>
        <row r="130">
          <cell r="B130">
            <v>5.25</v>
          </cell>
        </row>
        <row r="131">
          <cell r="B131">
            <v>5.25</v>
          </cell>
        </row>
        <row r="132">
          <cell r="B132">
            <v>5.25</v>
          </cell>
        </row>
        <row r="133">
          <cell r="B133">
            <v>5.25</v>
          </cell>
        </row>
        <row r="134">
          <cell r="B134">
            <v>5.25</v>
          </cell>
        </row>
        <row r="135">
          <cell r="B135">
            <v>5.25</v>
          </cell>
        </row>
        <row r="136">
          <cell r="B136">
            <v>5.25</v>
          </cell>
        </row>
        <row r="137">
          <cell r="B137">
            <v>5.25</v>
          </cell>
        </row>
        <row r="138">
          <cell r="B138">
            <v>5.25</v>
          </cell>
        </row>
        <row r="139">
          <cell r="B139">
            <v>5.25</v>
          </cell>
        </row>
        <row r="140">
          <cell r="B140">
            <v>5.25</v>
          </cell>
        </row>
        <row r="141">
          <cell r="B141">
            <v>5.25</v>
          </cell>
        </row>
        <row r="142">
          <cell r="B142">
            <v>5.25</v>
          </cell>
        </row>
        <row r="143">
          <cell r="B143">
            <v>5.25</v>
          </cell>
        </row>
        <row r="144">
          <cell r="B144">
            <v>5.25</v>
          </cell>
        </row>
        <row r="145">
          <cell r="B145">
            <v>5.25</v>
          </cell>
        </row>
        <row r="146">
          <cell r="B146">
            <v>5.25</v>
          </cell>
        </row>
        <row r="147">
          <cell r="B147">
            <v>5.25</v>
          </cell>
        </row>
        <row r="148">
          <cell r="B148">
            <v>5.25</v>
          </cell>
        </row>
        <row r="149">
          <cell r="B149">
            <v>5.25</v>
          </cell>
        </row>
        <row r="150">
          <cell r="B150">
            <v>5.25</v>
          </cell>
        </row>
        <row r="151">
          <cell r="B151">
            <v>5.25</v>
          </cell>
        </row>
        <row r="152">
          <cell r="B152">
            <v>5.25</v>
          </cell>
        </row>
        <row r="153">
          <cell r="B153">
            <v>5.25</v>
          </cell>
        </row>
        <row r="154">
          <cell r="B154">
            <v>5.25</v>
          </cell>
        </row>
        <row r="155">
          <cell r="B155">
            <v>5.25</v>
          </cell>
        </row>
        <row r="156">
          <cell r="B156">
            <v>5.25</v>
          </cell>
        </row>
        <row r="157">
          <cell r="B157">
            <v>5.25</v>
          </cell>
        </row>
        <row r="158">
          <cell r="B158">
            <v>5.25</v>
          </cell>
        </row>
        <row r="159">
          <cell r="B159">
            <v>5.25</v>
          </cell>
        </row>
        <row r="160">
          <cell r="B160">
            <v>5.25</v>
          </cell>
        </row>
        <row r="161">
          <cell r="B161">
            <v>5.25</v>
          </cell>
        </row>
        <row r="162">
          <cell r="B162">
            <v>5.25</v>
          </cell>
        </row>
        <row r="163">
          <cell r="B163">
            <v>5.25</v>
          </cell>
        </row>
        <row r="164">
          <cell r="B164">
            <v>5.25</v>
          </cell>
        </row>
        <row r="165">
          <cell r="B165">
            <v>5.25</v>
          </cell>
        </row>
        <row r="166">
          <cell r="B166">
            <v>5.25</v>
          </cell>
        </row>
        <row r="167">
          <cell r="B167">
            <v>5.25</v>
          </cell>
        </row>
        <row r="168">
          <cell r="B168">
            <v>5.25</v>
          </cell>
        </row>
        <row r="169">
          <cell r="B169">
            <v>5.25</v>
          </cell>
        </row>
        <row r="170">
          <cell r="B170">
            <v>5.25</v>
          </cell>
        </row>
        <row r="171">
          <cell r="B171">
            <v>5.25</v>
          </cell>
        </row>
        <row r="172">
          <cell r="B172">
            <v>5.25</v>
          </cell>
        </row>
        <row r="173">
          <cell r="B173">
            <v>5.25</v>
          </cell>
        </row>
        <row r="174">
          <cell r="B174">
            <v>5.25</v>
          </cell>
        </row>
        <row r="175">
          <cell r="B175">
            <v>5.25</v>
          </cell>
        </row>
        <row r="176">
          <cell r="B176">
            <v>5.25</v>
          </cell>
        </row>
        <row r="177">
          <cell r="B177">
            <v>5.25</v>
          </cell>
        </row>
        <row r="178">
          <cell r="B178">
            <v>5.25</v>
          </cell>
        </row>
        <row r="179">
          <cell r="B179">
            <v>5.25</v>
          </cell>
        </row>
        <row r="180">
          <cell r="B180">
            <v>5.25</v>
          </cell>
        </row>
        <row r="181">
          <cell r="B181">
            <v>5.25</v>
          </cell>
        </row>
        <row r="182">
          <cell r="B182">
            <v>5.25</v>
          </cell>
        </row>
        <row r="183">
          <cell r="B183">
            <v>5.25</v>
          </cell>
        </row>
        <row r="184">
          <cell r="B184">
            <v>5.25</v>
          </cell>
        </row>
        <row r="185">
          <cell r="B185">
            <v>5.25</v>
          </cell>
        </row>
        <row r="186">
          <cell r="B186">
            <v>5.25</v>
          </cell>
        </row>
        <row r="187">
          <cell r="B187">
            <v>5.25</v>
          </cell>
        </row>
        <row r="188">
          <cell r="B188">
            <v>5.25</v>
          </cell>
        </row>
        <row r="189">
          <cell r="B189">
            <v>5.25</v>
          </cell>
        </row>
        <row r="190">
          <cell r="B190">
            <v>5.25</v>
          </cell>
        </row>
        <row r="191">
          <cell r="B191">
            <v>5.25</v>
          </cell>
        </row>
        <row r="192">
          <cell r="B192">
            <v>5.25</v>
          </cell>
        </row>
        <row r="193">
          <cell r="B193">
            <v>5.25</v>
          </cell>
        </row>
        <row r="194">
          <cell r="B194">
            <v>5.25</v>
          </cell>
        </row>
        <row r="195">
          <cell r="B195">
            <v>5.25</v>
          </cell>
        </row>
        <row r="196">
          <cell r="B196">
            <v>5.25</v>
          </cell>
        </row>
        <row r="197">
          <cell r="B197">
            <v>5.25</v>
          </cell>
        </row>
        <row r="198">
          <cell r="B198">
            <v>5.25</v>
          </cell>
        </row>
        <row r="199">
          <cell r="B199">
            <v>5.25</v>
          </cell>
        </row>
        <row r="200">
          <cell r="B200">
            <v>5.25</v>
          </cell>
        </row>
        <row r="201">
          <cell r="B201">
            <v>5.25</v>
          </cell>
        </row>
        <row r="202">
          <cell r="B202">
            <v>5.25</v>
          </cell>
        </row>
        <row r="203">
          <cell r="B203">
            <v>5.25</v>
          </cell>
        </row>
        <row r="204">
          <cell r="B204">
            <v>5.25</v>
          </cell>
        </row>
        <row r="205">
          <cell r="B205">
            <v>5.25</v>
          </cell>
        </row>
        <row r="206">
          <cell r="B206">
            <v>5.25</v>
          </cell>
        </row>
        <row r="207">
          <cell r="B207">
            <v>5.25</v>
          </cell>
        </row>
        <row r="208">
          <cell r="B208">
            <v>5.25</v>
          </cell>
        </row>
        <row r="209">
          <cell r="B209">
            <v>5.25</v>
          </cell>
        </row>
        <row r="210">
          <cell r="B210">
            <v>5.25</v>
          </cell>
        </row>
        <row r="211">
          <cell r="B211">
            <v>5.25</v>
          </cell>
        </row>
        <row r="212">
          <cell r="B212">
            <v>5.25</v>
          </cell>
        </row>
        <row r="213">
          <cell r="B213">
            <v>5.25</v>
          </cell>
        </row>
        <row r="214">
          <cell r="B214">
            <v>5.25</v>
          </cell>
        </row>
        <row r="215">
          <cell r="B215">
            <v>5.25</v>
          </cell>
        </row>
        <row r="216">
          <cell r="B216">
            <v>5.25</v>
          </cell>
        </row>
        <row r="217">
          <cell r="B217">
            <v>5.25</v>
          </cell>
        </row>
        <row r="218">
          <cell r="B218">
            <v>5.25</v>
          </cell>
        </row>
        <row r="219">
          <cell r="B219">
            <v>5.25</v>
          </cell>
        </row>
        <row r="220">
          <cell r="B220">
            <v>5.25</v>
          </cell>
        </row>
        <row r="221">
          <cell r="B221">
            <v>5.25</v>
          </cell>
        </row>
        <row r="222">
          <cell r="B222">
            <v>5.25</v>
          </cell>
        </row>
        <row r="223">
          <cell r="B223">
            <v>5.25</v>
          </cell>
        </row>
        <row r="224">
          <cell r="B224">
            <v>5.25</v>
          </cell>
        </row>
        <row r="225">
          <cell r="B225">
            <v>5.25</v>
          </cell>
        </row>
        <row r="226">
          <cell r="B226">
            <v>5.25</v>
          </cell>
        </row>
        <row r="227">
          <cell r="B227">
            <v>5.25</v>
          </cell>
        </row>
        <row r="228">
          <cell r="B228">
            <v>5.25</v>
          </cell>
        </row>
        <row r="229">
          <cell r="B229">
            <v>5.25</v>
          </cell>
        </row>
        <row r="230">
          <cell r="B230">
            <v>5.25</v>
          </cell>
        </row>
        <row r="231">
          <cell r="B231">
            <v>5.25</v>
          </cell>
        </row>
        <row r="232">
          <cell r="B232">
            <v>5.25</v>
          </cell>
        </row>
        <row r="233">
          <cell r="B233">
            <v>5.25</v>
          </cell>
        </row>
        <row r="234">
          <cell r="B234">
            <v>5.25</v>
          </cell>
        </row>
        <row r="235">
          <cell r="B235">
            <v>5.25</v>
          </cell>
        </row>
        <row r="236">
          <cell r="B236">
            <v>5.25</v>
          </cell>
        </row>
        <row r="237">
          <cell r="B237">
            <v>5.25</v>
          </cell>
        </row>
        <row r="238">
          <cell r="B238">
            <v>5.25</v>
          </cell>
        </row>
        <row r="239">
          <cell r="B239">
            <v>5.25</v>
          </cell>
        </row>
        <row r="240">
          <cell r="B240">
            <v>5.25</v>
          </cell>
        </row>
        <row r="241">
          <cell r="B241">
            <v>5.25</v>
          </cell>
        </row>
        <row r="242">
          <cell r="B242">
            <v>5.25</v>
          </cell>
        </row>
        <row r="243">
          <cell r="B243">
            <v>5.25</v>
          </cell>
        </row>
        <row r="244">
          <cell r="B244">
            <v>5.25</v>
          </cell>
        </row>
        <row r="245">
          <cell r="B245">
            <v>5.25</v>
          </cell>
        </row>
        <row r="246">
          <cell r="B246">
            <v>5.25</v>
          </cell>
        </row>
        <row r="247">
          <cell r="B247">
            <v>5.25</v>
          </cell>
        </row>
        <row r="248">
          <cell r="B248">
            <v>5.25</v>
          </cell>
        </row>
        <row r="249">
          <cell r="B249">
            <v>5.25</v>
          </cell>
        </row>
        <row r="250">
          <cell r="B250">
            <v>5.25</v>
          </cell>
        </row>
        <row r="251">
          <cell r="B251">
            <v>5.25</v>
          </cell>
        </row>
        <row r="252">
          <cell r="B252">
            <v>5.25</v>
          </cell>
        </row>
      </sheetData>
      <sheetData sheetId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ezamestnanost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0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1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F28"/>
  <sheetViews>
    <sheetView tabSelected="1" workbookViewId="0"/>
  </sheetViews>
  <sheetFormatPr defaultColWidth="9.1796875" defaultRowHeight="14.5"/>
  <cols>
    <col min="1" max="1" width="9.1796875" style="3"/>
    <col min="2" max="2" width="12.81640625" style="3" customWidth="1"/>
    <col min="3" max="16384" width="9.1796875" style="3"/>
  </cols>
  <sheetData>
    <row r="2" spans="2:6" ht="18.5">
      <c r="B2" s="72" t="s">
        <v>34</v>
      </c>
      <c r="C2" s="7"/>
      <c r="D2" s="7"/>
      <c r="E2" s="7"/>
      <c r="F2" s="7"/>
    </row>
    <row r="4" spans="2:6" ht="18.5">
      <c r="B4" s="72" t="s">
        <v>15</v>
      </c>
    </row>
    <row r="5" spans="2:6" ht="18.5">
      <c r="B5" s="72"/>
    </row>
    <row r="6" spans="2:6">
      <c r="B6" s="73" t="s">
        <v>2</v>
      </c>
      <c r="C6" s="3" t="s">
        <v>18</v>
      </c>
    </row>
    <row r="7" spans="2:6">
      <c r="B7" s="73" t="s">
        <v>12</v>
      </c>
      <c r="C7" s="3" t="s">
        <v>35</v>
      </c>
    </row>
    <row r="8" spans="2:6">
      <c r="B8" s="73" t="s">
        <v>50</v>
      </c>
      <c r="C8" s="3" t="s">
        <v>36</v>
      </c>
    </row>
    <row r="9" spans="2:6">
      <c r="B9" s="73" t="s">
        <v>13</v>
      </c>
      <c r="C9" s="3" t="s">
        <v>9</v>
      </c>
    </row>
    <row r="10" spans="2:6">
      <c r="B10" s="73" t="s">
        <v>14</v>
      </c>
      <c r="C10" s="3" t="s">
        <v>17</v>
      </c>
    </row>
    <row r="11" spans="2:6">
      <c r="B11" s="73" t="s">
        <v>3</v>
      </c>
      <c r="C11" s="3" t="s">
        <v>37</v>
      </c>
    </row>
    <row r="12" spans="2:6">
      <c r="B12" s="73" t="s">
        <v>4</v>
      </c>
      <c r="C12" s="3" t="s">
        <v>38</v>
      </c>
    </row>
    <row r="13" spans="2:6">
      <c r="B13" s="73" t="s">
        <v>5</v>
      </c>
      <c r="C13" s="3" t="s">
        <v>39</v>
      </c>
    </row>
    <row r="14" spans="2:6">
      <c r="B14" s="73" t="s">
        <v>6</v>
      </c>
      <c r="C14" s="3" t="s">
        <v>40</v>
      </c>
    </row>
    <row r="15" spans="2:6">
      <c r="B15" s="73" t="s">
        <v>7</v>
      </c>
      <c r="C15" s="3" t="s">
        <v>41</v>
      </c>
    </row>
    <row r="16" spans="2:6">
      <c r="B16" s="73" t="s">
        <v>20</v>
      </c>
      <c r="C16" s="3" t="s">
        <v>42</v>
      </c>
    </row>
    <row r="17" spans="2:3">
      <c r="B17" s="73" t="s">
        <v>21</v>
      </c>
      <c r="C17" s="3" t="s">
        <v>43</v>
      </c>
    </row>
    <row r="18" spans="2:3">
      <c r="B18" s="73" t="s">
        <v>51</v>
      </c>
      <c r="C18" s="3" t="s">
        <v>32</v>
      </c>
    </row>
    <row r="19" spans="2:3">
      <c r="B19" s="73" t="s">
        <v>22</v>
      </c>
      <c r="C19" s="3" t="s">
        <v>44</v>
      </c>
    </row>
    <row r="20" spans="2:3">
      <c r="B20" s="73" t="s">
        <v>23</v>
      </c>
      <c r="C20" s="3" t="s">
        <v>31</v>
      </c>
    </row>
    <row r="21" spans="2:3">
      <c r="B21" s="73" t="s">
        <v>24</v>
      </c>
      <c r="C21" s="3" t="s">
        <v>45</v>
      </c>
    </row>
    <row r="22" spans="2:3">
      <c r="B22" s="73" t="s">
        <v>25</v>
      </c>
      <c r="C22" s="3" t="s">
        <v>46</v>
      </c>
    </row>
    <row r="23" spans="2:3">
      <c r="B23" s="73" t="s">
        <v>26</v>
      </c>
      <c r="C23" s="3" t="s">
        <v>47</v>
      </c>
    </row>
    <row r="24" spans="2:3">
      <c r="B24" s="73" t="s">
        <v>27</v>
      </c>
      <c r="C24" s="3" t="s">
        <v>48</v>
      </c>
    </row>
    <row r="25" spans="2:3">
      <c r="B25" s="73" t="s">
        <v>52</v>
      </c>
      <c r="C25" s="3" t="s">
        <v>9</v>
      </c>
    </row>
    <row r="26" spans="2:3">
      <c r="B26" s="73" t="s">
        <v>53</v>
      </c>
      <c r="C26" s="3" t="s">
        <v>49</v>
      </c>
    </row>
    <row r="27" spans="2:3">
      <c r="B27" s="73" t="s">
        <v>54</v>
      </c>
      <c r="C27" s="3" t="s">
        <v>19</v>
      </c>
    </row>
    <row r="28" spans="2:3">
      <c r="B28" s="73" t="s">
        <v>55</v>
      </c>
      <c r="C28" s="3" t="s">
        <v>16</v>
      </c>
    </row>
  </sheetData>
  <hyperlinks>
    <hyperlink ref="B6" location="'Figure 1.1'!A1" display="Figure 1.1"/>
    <hyperlink ref="B7" location="'Figure 1.2'!A1" display="Figure 1.2"/>
    <hyperlink ref="B8" location="'Figure 1.3'!A1" display="Figure 1.3"/>
    <hyperlink ref="B9" location="'Figure 1.4'!A1" display="Figure 1.4"/>
    <hyperlink ref="B10" location="'Figure 1.5'!A1" display="Figure 1.5"/>
    <hyperlink ref="B11" location="'Figure 1.6'!A1" display="Figure 1.6"/>
    <hyperlink ref="B13" location="'Figure 1.8'!A1" display="Figure 1.8"/>
    <hyperlink ref="B14" location="'Figure 1.9'!A1" display="Figure 1.9"/>
    <hyperlink ref="B15" location="'Figure 1.10'!A1" display="Figure 1.10"/>
    <hyperlink ref="B12" location="'Figure 1.7'!A1" display="Figure 1.7"/>
    <hyperlink ref="B16" location="'Figure 1.11'!A1" display="Figure 1.11"/>
    <hyperlink ref="B17" location="'Figure 1.12'!A1" display="Figure 1.12"/>
    <hyperlink ref="B18" location="'Figure 1.13'!A1" display="Figure 1.13"/>
    <hyperlink ref="B19" location="'Figure 1.14'!A1" display="Figure 1.14"/>
    <hyperlink ref="B20" location="'Figure 1.15'!A1" display="Figure 1.15"/>
    <hyperlink ref="B21" location="'Figure 1.17'!A1" display="Figure 1.17"/>
    <hyperlink ref="B22" location="'Figure 1.19'!A1" display="Figure 1.19"/>
    <hyperlink ref="B23:B28" location="'Figure 1.10'!A1" display="Figure 1.10"/>
    <hyperlink ref="B23" location="'Figure 1.20'!A1" display="Figure 1.20"/>
    <hyperlink ref="B24" location="'Figure 1.21'!A1" display="Figure 1.21"/>
    <hyperlink ref="B25" location="'Figure 1.22'!A1" display="Figure 1.22"/>
    <hyperlink ref="B26" location="'Figure 1.23'!A1" display="Figure 1.23"/>
    <hyperlink ref="B27" location="'Figure 1.24'!A1" display="Figure 1.24"/>
    <hyperlink ref="B28" location="'Figure 1.25'!A1" display="Figure 1.25"/>
  </hyperlink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09"/>
  <sheetViews>
    <sheetView workbookViewId="0">
      <selection activeCell="A4" sqref="A4"/>
    </sheetView>
  </sheetViews>
  <sheetFormatPr defaultColWidth="9.1796875" defaultRowHeight="14.5"/>
  <cols>
    <col min="1" max="1" width="10.453125" style="3" bestFit="1" customWidth="1"/>
    <col min="2" max="10" width="9.1796875" style="3"/>
    <col min="11" max="11" width="3.81640625" style="3" customWidth="1"/>
    <col min="12" max="19" width="9.1796875" style="3"/>
    <col min="20" max="20" width="3.7265625" style="3" customWidth="1"/>
    <col min="21" max="16384" width="9.1796875" style="3"/>
  </cols>
  <sheetData>
    <row r="1" spans="1:20" s="51" customFormat="1">
      <c r="A1" s="50" t="str">
        <f>CONCATENATE("Figure 1.1   ",Contents!C6)</f>
        <v>Figure 1.1   Targeted inflation forecast</v>
      </c>
      <c r="B1" s="50"/>
    </row>
    <row r="2" spans="1:20" s="51" customFormat="1">
      <c r="A2" s="50"/>
      <c r="B2" s="50"/>
    </row>
    <row r="3" spans="1:20" s="77" customFormat="1">
      <c r="A3" s="76" t="s">
        <v>10</v>
      </c>
      <c r="B3" s="76" t="s">
        <v>11</v>
      </c>
      <c r="C3" s="76">
        <v>-70</v>
      </c>
      <c r="D3" s="76">
        <v>-50</v>
      </c>
      <c r="E3" s="76">
        <v>-30</v>
      </c>
      <c r="F3" s="76">
        <v>-10</v>
      </c>
      <c r="G3" s="76">
        <v>10</v>
      </c>
      <c r="H3" s="76">
        <v>30</v>
      </c>
      <c r="I3" s="76">
        <v>50</v>
      </c>
      <c r="J3" s="76">
        <v>70</v>
      </c>
      <c r="K3" s="76"/>
      <c r="L3" s="76">
        <v>-70</v>
      </c>
      <c r="M3" s="76">
        <v>-50</v>
      </c>
      <c r="N3" s="76">
        <v>-30</v>
      </c>
      <c r="O3" s="76">
        <v>-10</v>
      </c>
      <c r="P3" s="76">
        <v>10</v>
      </c>
      <c r="Q3" s="76">
        <v>30</v>
      </c>
      <c r="R3" s="76">
        <v>50</v>
      </c>
      <c r="S3" s="76">
        <v>70</v>
      </c>
      <c r="T3" s="76"/>
    </row>
    <row r="4" spans="1:20" s="51" customFormat="1">
      <c r="A4" s="74" t="s">
        <v>155</v>
      </c>
      <c r="B4" s="55">
        <v>6.3651895392331701</v>
      </c>
      <c r="C4" s="55">
        <v>6.3651895392331701</v>
      </c>
      <c r="D4" s="55">
        <v>6.3651895392331701</v>
      </c>
      <c r="E4" s="55">
        <v>6.3651895392331701</v>
      </c>
      <c r="F4" s="55">
        <v>6.3651895392331701</v>
      </c>
      <c r="G4" s="55">
        <v>6.3651895392331701</v>
      </c>
      <c r="H4" s="55">
        <v>6.3651895392331701</v>
      </c>
      <c r="I4" s="55">
        <v>6.3651895392331701</v>
      </c>
      <c r="J4" s="55">
        <v>6.3651895392331701</v>
      </c>
      <c r="K4" s="55"/>
      <c r="L4" s="55">
        <v>6.3651895392331701</v>
      </c>
      <c r="M4" s="55">
        <v>0</v>
      </c>
      <c r="N4" s="55">
        <v>0</v>
      </c>
      <c r="O4" s="55">
        <v>0</v>
      </c>
      <c r="P4" s="55">
        <v>0</v>
      </c>
      <c r="Q4" s="55">
        <v>0</v>
      </c>
      <c r="R4" s="55">
        <v>0</v>
      </c>
      <c r="S4" s="55">
        <v>0</v>
      </c>
      <c r="T4" s="55"/>
    </row>
    <row r="5" spans="1:20" s="51" customFormat="1">
      <c r="A5" s="74" t="s">
        <v>156</v>
      </c>
      <c r="B5" s="55">
        <v>5.3105666190746303</v>
      </c>
      <c r="C5" s="55">
        <v>5.3105666190746303</v>
      </c>
      <c r="D5" s="55">
        <v>5.3105666190746303</v>
      </c>
      <c r="E5" s="55">
        <v>5.3105666190746303</v>
      </c>
      <c r="F5" s="55">
        <v>5.3105666190746303</v>
      </c>
      <c r="G5" s="55">
        <v>5.3105666190746303</v>
      </c>
      <c r="H5" s="55">
        <v>5.3105666190746303</v>
      </c>
      <c r="I5" s="55">
        <v>5.3105666190746303</v>
      </c>
      <c r="J5" s="55">
        <v>5.3105666190746303</v>
      </c>
      <c r="K5" s="55"/>
      <c r="L5" s="55">
        <v>5.3105666190746303</v>
      </c>
      <c r="M5" s="55">
        <v>0</v>
      </c>
      <c r="N5" s="55">
        <v>0</v>
      </c>
      <c r="O5" s="55">
        <v>0</v>
      </c>
      <c r="P5" s="55">
        <v>0</v>
      </c>
      <c r="Q5" s="55">
        <v>0</v>
      </c>
      <c r="R5" s="55">
        <v>0</v>
      </c>
      <c r="S5" s="55">
        <v>0</v>
      </c>
      <c r="T5" s="55"/>
    </row>
    <row r="6" spans="1:20" s="51" customFormat="1">
      <c r="A6" s="74" t="s">
        <v>157</v>
      </c>
      <c r="B6" s="55">
        <v>4.7464064771243804</v>
      </c>
      <c r="C6" s="55">
        <v>4.7464064771243804</v>
      </c>
      <c r="D6" s="55">
        <v>4.7464064771243804</v>
      </c>
      <c r="E6" s="55">
        <v>4.7464064771243804</v>
      </c>
      <c r="F6" s="55">
        <v>4.7464064771243804</v>
      </c>
      <c r="G6" s="55">
        <v>4.7464064771243804</v>
      </c>
      <c r="H6" s="55">
        <v>4.7464064771243804</v>
      </c>
      <c r="I6" s="55">
        <v>4.7464064771243804</v>
      </c>
      <c r="J6" s="55">
        <v>4.7464064771243804</v>
      </c>
      <c r="K6" s="55"/>
      <c r="L6" s="55">
        <v>4.7464064771243804</v>
      </c>
      <c r="M6" s="55">
        <v>0</v>
      </c>
      <c r="N6" s="55">
        <v>0</v>
      </c>
      <c r="O6" s="55">
        <v>0</v>
      </c>
      <c r="P6" s="55">
        <v>0</v>
      </c>
      <c r="Q6" s="55">
        <v>0</v>
      </c>
      <c r="R6" s="55">
        <v>0</v>
      </c>
      <c r="S6" s="55">
        <v>0</v>
      </c>
      <c r="T6" s="55"/>
    </row>
    <row r="7" spans="1:20" s="51" customFormat="1">
      <c r="A7" s="74" t="s">
        <v>158</v>
      </c>
      <c r="B7" s="55">
        <v>4.7045605904791197</v>
      </c>
      <c r="C7" s="55">
        <v>4.7045605904791197</v>
      </c>
      <c r="D7" s="55">
        <v>4.7045605904791197</v>
      </c>
      <c r="E7" s="55">
        <v>4.7045605904791197</v>
      </c>
      <c r="F7" s="55">
        <v>4.7045605904791197</v>
      </c>
      <c r="G7" s="55">
        <v>4.7045605904791197</v>
      </c>
      <c r="H7" s="55">
        <v>4.7045605904791197</v>
      </c>
      <c r="I7" s="55">
        <v>4.7045605904791197</v>
      </c>
      <c r="J7" s="55">
        <v>4.7045605904791197</v>
      </c>
      <c r="K7" s="55"/>
      <c r="L7" s="55">
        <v>4.7045605904791197</v>
      </c>
      <c r="M7" s="55">
        <v>0</v>
      </c>
      <c r="N7" s="55">
        <v>0</v>
      </c>
      <c r="O7" s="55">
        <v>0</v>
      </c>
      <c r="P7" s="55">
        <v>0</v>
      </c>
      <c r="Q7" s="55">
        <v>0</v>
      </c>
      <c r="R7" s="55">
        <v>0</v>
      </c>
      <c r="S7" s="55">
        <v>0</v>
      </c>
      <c r="T7" s="55"/>
    </row>
    <row r="8" spans="1:20" s="51" customFormat="1">
      <c r="A8" s="74" t="s">
        <v>159</v>
      </c>
      <c r="B8" s="55">
        <v>4.0808515291587497</v>
      </c>
      <c r="C8" s="55">
        <v>4.0808515291587497</v>
      </c>
      <c r="D8" s="55">
        <v>4.0808515291587497</v>
      </c>
      <c r="E8" s="55">
        <v>4.0808515291587497</v>
      </c>
      <c r="F8" s="55">
        <v>4.0808515291587497</v>
      </c>
      <c r="G8" s="55">
        <v>4.0808515291587497</v>
      </c>
      <c r="H8" s="55">
        <v>4.0808515291587497</v>
      </c>
      <c r="I8" s="55">
        <v>4.0808515291587497</v>
      </c>
      <c r="J8" s="55">
        <v>4.0808515291587497</v>
      </c>
      <c r="K8" s="55"/>
      <c r="L8" s="55">
        <v>4.0808515291587497</v>
      </c>
      <c r="M8" s="55">
        <v>0</v>
      </c>
      <c r="N8" s="55">
        <v>0</v>
      </c>
      <c r="O8" s="55">
        <v>0</v>
      </c>
      <c r="P8" s="55">
        <v>0</v>
      </c>
      <c r="Q8" s="55">
        <v>0</v>
      </c>
      <c r="R8" s="55">
        <v>0</v>
      </c>
      <c r="S8" s="55">
        <v>0</v>
      </c>
      <c r="T8" s="55"/>
    </row>
    <row r="9" spans="1:20" s="51" customFormat="1">
      <c r="A9" s="74" t="s">
        <v>160</v>
      </c>
      <c r="B9" s="55">
        <v>4.4912187370681202</v>
      </c>
      <c r="C9" s="55">
        <v>4.4912187370681202</v>
      </c>
      <c r="D9" s="55">
        <v>4.4912187370681202</v>
      </c>
      <c r="E9" s="55">
        <v>4.4912187370681202</v>
      </c>
      <c r="F9" s="55">
        <v>4.4912187370681202</v>
      </c>
      <c r="G9" s="55">
        <v>4.4912187370681202</v>
      </c>
      <c r="H9" s="55">
        <v>4.4912187370681202</v>
      </c>
      <c r="I9" s="55">
        <v>4.4912187370681202</v>
      </c>
      <c r="J9" s="55">
        <v>4.4912187370681202</v>
      </c>
      <c r="K9" s="55"/>
      <c r="L9" s="55">
        <v>4.4912187370681202</v>
      </c>
      <c r="M9" s="55">
        <v>0</v>
      </c>
      <c r="N9" s="55">
        <v>0</v>
      </c>
      <c r="O9" s="55">
        <v>0</v>
      </c>
      <c r="P9" s="55">
        <v>0</v>
      </c>
      <c r="Q9" s="55">
        <v>0</v>
      </c>
      <c r="R9" s="55">
        <v>0</v>
      </c>
      <c r="S9" s="55">
        <v>0</v>
      </c>
      <c r="T9" s="55"/>
    </row>
    <row r="10" spans="1:20" s="51" customFormat="1">
      <c r="A10" s="74" t="s">
        <v>161</v>
      </c>
      <c r="B10" s="55">
        <v>5.0344826805410001</v>
      </c>
      <c r="C10" s="55">
        <v>5.0344826805410001</v>
      </c>
      <c r="D10" s="55">
        <v>5.0344826805410001</v>
      </c>
      <c r="E10" s="55">
        <v>5.0344826805410001</v>
      </c>
      <c r="F10" s="55">
        <v>5.0344826805410001</v>
      </c>
      <c r="G10" s="55">
        <v>5.0344826805410001</v>
      </c>
      <c r="H10" s="55">
        <v>5.0344826805410001</v>
      </c>
      <c r="I10" s="55">
        <v>5.0344826805410001</v>
      </c>
      <c r="J10" s="55">
        <v>5.0344826805410001</v>
      </c>
      <c r="K10" s="55"/>
      <c r="L10" s="55">
        <v>5.0344826805410001</v>
      </c>
      <c r="M10" s="55">
        <v>0</v>
      </c>
      <c r="N10" s="55">
        <v>0</v>
      </c>
      <c r="O10" s="55">
        <v>0</v>
      </c>
      <c r="P10" s="55">
        <v>0</v>
      </c>
      <c r="Q10" s="55">
        <v>0</v>
      </c>
      <c r="R10" s="55">
        <v>0</v>
      </c>
      <c r="S10" s="55">
        <v>0</v>
      </c>
      <c r="T10" s="55"/>
    </row>
    <row r="11" spans="1:20" s="51" customFormat="1">
      <c r="A11" s="74" t="s">
        <v>162</v>
      </c>
      <c r="B11" s="55">
        <v>4.9335178184213504</v>
      </c>
      <c r="C11" s="55">
        <v>4.9335178184213504</v>
      </c>
      <c r="D11" s="55">
        <v>4.9335178184213504</v>
      </c>
      <c r="E11" s="55">
        <v>4.9335178184213504</v>
      </c>
      <c r="F11" s="55">
        <v>4.9335178184213504</v>
      </c>
      <c r="G11" s="55">
        <v>4.9335178184213504</v>
      </c>
      <c r="H11" s="55">
        <v>4.9335178184213504</v>
      </c>
      <c r="I11" s="55">
        <v>4.9335178184213504</v>
      </c>
      <c r="J11" s="55">
        <v>4.9335178184213504</v>
      </c>
      <c r="K11" s="55"/>
      <c r="L11" s="55">
        <v>4.9335178184213504</v>
      </c>
      <c r="M11" s="55">
        <v>0</v>
      </c>
      <c r="N11" s="55">
        <v>0</v>
      </c>
      <c r="O11" s="55">
        <v>0</v>
      </c>
      <c r="P11" s="55">
        <v>0</v>
      </c>
      <c r="Q11" s="55">
        <v>0</v>
      </c>
      <c r="R11" s="55">
        <v>0</v>
      </c>
      <c r="S11" s="55">
        <v>0</v>
      </c>
      <c r="T11" s="55"/>
    </row>
    <row r="12" spans="1:20" s="51" customFormat="1">
      <c r="A12" s="74" t="s">
        <v>163</v>
      </c>
      <c r="B12" s="55">
        <v>4.2121719714236496</v>
      </c>
      <c r="C12" s="55">
        <v>4.2121719714236496</v>
      </c>
      <c r="D12" s="55">
        <v>4.2121719714236496</v>
      </c>
      <c r="E12" s="55">
        <v>4.2121719714236496</v>
      </c>
      <c r="F12" s="55">
        <v>4.2121719714236496</v>
      </c>
      <c r="G12" s="55">
        <v>4.2121719714236496</v>
      </c>
      <c r="H12" s="55">
        <v>4.2121719714236496</v>
      </c>
      <c r="I12" s="55">
        <v>4.2121719714236496</v>
      </c>
      <c r="J12" s="55">
        <v>4.2121719714236496</v>
      </c>
      <c r="K12" s="55"/>
      <c r="L12" s="55">
        <v>4.2121719714236496</v>
      </c>
      <c r="M12" s="55">
        <v>0</v>
      </c>
      <c r="N12" s="55">
        <v>0</v>
      </c>
      <c r="O12" s="55">
        <v>0</v>
      </c>
      <c r="P12" s="55">
        <v>0</v>
      </c>
      <c r="Q12" s="55">
        <v>0</v>
      </c>
      <c r="R12" s="55">
        <v>0</v>
      </c>
      <c r="S12" s="55">
        <v>0</v>
      </c>
      <c r="T12" s="55"/>
    </row>
    <row r="13" spans="1:20" s="51" customFormat="1">
      <c r="A13" s="74" t="s">
        <v>164</v>
      </c>
      <c r="B13" s="55">
        <v>4.4136269945895803</v>
      </c>
      <c r="C13" s="55">
        <v>4.4136269945895803</v>
      </c>
      <c r="D13" s="55">
        <v>4.4136269945895803</v>
      </c>
      <c r="E13" s="55">
        <v>4.4136269945895803</v>
      </c>
      <c r="F13" s="55">
        <v>4.4136269945895803</v>
      </c>
      <c r="G13" s="55">
        <v>4.4136269945895803</v>
      </c>
      <c r="H13" s="55">
        <v>4.4136269945895803</v>
      </c>
      <c r="I13" s="55">
        <v>4.4136269945895803</v>
      </c>
      <c r="J13" s="55">
        <v>4.4136269945895803</v>
      </c>
      <c r="K13" s="55"/>
      <c r="L13" s="55">
        <v>4.4136269945895803</v>
      </c>
      <c r="M13" s="55">
        <v>0</v>
      </c>
      <c r="N13" s="55">
        <v>0</v>
      </c>
      <c r="O13" s="55">
        <v>0</v>
      </c>
      <c r="P13" s="55">
        <v>0</v>
      </c>
      <c r="Q13" s="55">
        <v>0</v>
      </c>
      <c r="R13" s="55">
        <v>0</v>
      </c>
      <c r="S13" s="55">
        <v>0</v>
      </c>
      <c r="T13" s="55"/>
    </row>
    <row r="14" spans="1:20" s="51" customFormat="1">
      <c r="A14" s="74" t="s">
        <v>165</v>
      </c>
      <c r="B14" s="55">
        <v>4.1344563027815902</v>
      </c>
      <c r="C14" s="55">
        <v>4.1344563027815902</v>
      </c>
      <c r="D14" s="55">
        <v>4.1344563027815902</v>
      </c>
      <c r="E14" s="55">
        <v>4.1344563027815902</v>
      </c>
      <c r="F14" s="55">
        <v>4.1344563027815902</v>
      </c>
      <c r="G14" s="55">
        <v>4.1344563027815902</v>
      </c>
      <c r="H14" s="55">
        <v>4.1344563027815902</v>
      </c>
      <c r="I14" s="55">
        <v>4.1344563027815902</v>
      </c>
      <c r="J14" s="55">
        <v>4.1344563027815902</v>
      </c>
      <c r="K14" s="55"/>
      <c r="L14" s="55">
        <v>4.1344563027815902</v>
      </c>
      <c r="M14" s="55">
        <v>0</v>
      </c>
      <c r="N14" s="55">
        <v>0</v>
      </c>
      <c r="O14" s="55">
        <v>0</v>
      </c>
      <c r="P14" s="55">
        <v>0</v>
      </c>
      <c r="Q14" s="55">
        <v>0</v>
      </c>
      <c r="R14" s="55">
        <v>0</v>
      </c>
      <c r="S14" s="55">
        <v>0</v>
      </c>
      <c r="T14" s="55"/>
    </row>
    <row r="15" spans="1:20" s="51" customFormat="1">
      <c r="A15" s="74" t="s">
        <v>166</v>
      </c>
      <c r="B15" s="55">
        <v>3.7334795061803399</v>
      </c>
      <c r="C15" s="55">
        <v>3.7334795061803399</v>
      </c>
      <c r="D15" s="55">
        <v>3.7334795061803399</v>
      </c>
      <c r="E15" s="55">
        <v>3.7334795061803399</v>
      </c>
      <c r="F15" s="55">
        <v>3.7334795061803399</v>
      </c>
      <c r="G15" s="55">
        <v>3.7334795061803399</v>
      </c>
      <c r="H15" s="55">
        <v>3.7334795061803399</v>
      </c>
      <c r="I15" s="55">
        <v>3.7334795061803399</v>
      </c>
      <c r="J15" s="55">
        <v>3.7334795061803399</v>
      </c>
      <c r="K15" s="54"/>
      <c r="L15" s="55">
        <v>3.7334795061803399</v>
      </c>
      <c r="M15" s="55">
        <v>0</v>
      </c>
      <c r="N15" s="55">
        <v>0</v>
      </c>
      <c r="O15" s="55">
        <v>0</v>
      </c>
      <c r="P15" s="55">
        <v>0</v>
      </c>
      <c r="Q15" s="55">
        <v>0</v>
      </c>
      <c r="R15" s="55">
        <v>0</v>
      </c>
      <c r="S15" s="55">
        <v>0</v>
      </c>
      <c r="T15" s="55"/>
    </row>
    <row r="16" spans="1:20" s="51" customFormat="1">
      <c r="A16" s="74" t="s">
        <v>167</v>
      </c>
      <c r="B16" s="55">
        <v>4.3898957938241798</v>
      </c>
      <c r="C16" s="55">
        <v>4.3898957938241798</v>
      </c>
      <c r="D16" s="55">
        <v>4.3898957938241798</v>
      </c>
      <c r="E16" s="55">
        <v>4.3898957938241798</v>
      </c>
      <c r="F16" s="55">
        <v>4.3898957938241798</v>
      </c>
      <c r="G16" s="55">
        <v>4.3898957938241798</v>
      </c>
      <c r="H16" s="55">
        <v>4.3898957938241798</v>
      </c>
      <c r="I16" s="55">
        <v>4.3898957938241798</v>
      </c>
      <c r="J16" s="55">
        <v>4.3898957938241798</v>
      </c>
      <c r="K16" s="54"/>
      <c r="L16" s="55">
        <v>4.3898957938241798</v>
      </c>
      <c r="M16" s="55">
        <v>0</v>
      </c>
      <c r="N16" s="55">
        <v>0</v>
      </c>
      <c r="O16" s="55">
        <v>0</v>
      </c>
      <c r="P16" s="55">
        <v>0</v>
      </c>
      <c r="Q16" s="55">
        <v>0</v>
      </c>
      <c r="R16" s="55">
        <v>0</v>
      </c>
      <c r="S16" s="55">
        <v>0</v>
      </c>
      <c r="T16" s="55"/>
    </row>
    <row r="17" spans="1:22" s="51" customFormat="1">
      <c r="A17" s="74" t="s">
        <v>168</v>
      </c>
      <c r="B17" s="55">
        <v>2.4078097560976</v>
      </c>
      <c r="C17" s="55">
        <v>2.4078097560976</v>
      </c>
      <c r="D17" s="55">
        <v>2.4078097560976</v>
      </c>
      <c r="E17" s="55">
        <v>2.4078097560976</v>
      </c>
      <c r="F17" s="55">
        <v>2.4078097560976</v>
      </c>
      <c r="G17" s="55">
        <v>2.4078097560976</v>
      </c>
      <c r="H17" s="55">
        <v>2.4078097560976</v>
      </c>
      <c r="I17" s="55">
        <v>2.4078097560976</v>
      </c>
      <c r="J17" s="55">
        <v>2.4078097560976</v>
      </c>
      <c r="K17" s="54"/>
      <c r="L17" s="55">
        <v>2.4078097560976</v>
      </c>
      <c r="M17" s="55">
        <v>0</v>
      </c>
      <c r="N17" s="55">
        <v>0</v>
      </c>
      <c r="O17" s="55">
        <v>0</v>
      </c>
      <c r="P17" s="55">
        <v>0</v>
      </c>
      <c r="Q17" s="55">
        <v>0</v>
      </c>
      <c r="R17" s="55">
        <v>0</v>
      </c>
      <c r="S17" s="55">
        <v>0</v>
      </c>
      <c r="T17" s="55"/>
    </row>
    <row r="18" spans="1:22" s="51" customFormat="1">
      <c r="A18" s="74" t="s">
        <v>169</v>
      </c>
      <c r="B18" s="55">
        <v>3.0827559355758898</v>
      </c>
      <c r="C18" s="55">
        <v>3.0827559355758898</v>
      </c>
      <c r="D18" s="55">
        <v>3.0827559355758898</v>
      </c>
      <c r="E18" s="55">
        <v>3.0827559355758898</v>
      </c>
      <c r="F18" s="55">
        <v>3.0827559355758898</v>
      </c>
      <c r="G18" s="55">
        <v>3.0827559355758898</v>
      </c>
      <c r="H18" s="55">
        <v>3.0827559355758898</v>
      </c>
      <c r="I18" s="55">
        <v>3.0827559355758898</v>
      </c>
      <c r="J18" s="55">
        <v>3.0827559355758898</v>
      </c>
      <c r="K18" s="54"/>
      <c r="L18" s="55">
        <v>3.0827559355758898</v>
      </c>
      <c r="M18" s="55">
        <v>0</v>
      </c>
      <c r="N18" s="55">
        <v>0</v>
      </c>
      <c r="O18" s="55">
        <v>0</v>
      </c>
      <c r="P18" s="55">
        <v>0</v>
      </c>
      <c r="Q18" s="55">
        <v>0</v>
      </c>
      <c r="R18" s="55">
        <v>0</v>
      </c>
      <c r="S18" s="55">
        <v>0</v>
      </c>
      <c r="T18" s="55"/>
    </row>
    <row r="19" spans="1:22" s="51" customFormat="1">
      <c r="A19" s="74" t="s">
        <v>170</v>
      </c>
      <c r="B19" s="55">
        <v>3.1763738766161702</v>
      </c>
      <c r="C19" s="55">
        <v>3.1763738766161702</v>
      </c>
      <c r="D19" s="55">
        <v>3.1763738766161702</v>
      </c>
      <c r="E19" s="55">
        <v>3.1763738766161702</v>
      </c>
      <c r="F19" s="55">
        <v>3.1763738766161702</v>
      </c>
      <c r="G19" s="55">
        <v>3.1763738766161702</v>
      </c>
      <c r="H19" s="55">
        <v>3.1763738766161702</v>
      </c>
      <c r="I19" s="55">
        <v>3.1763738766161702</v>
      </c>
      <c r="J19" s="55">
        <v>3.1763738766161702</v>
      </c>
      <c r="K19" s="54"/>
      <c r="L19" s="55">
        <v>3.1763738766161702</v>
      </c>
      <c r="M19" s="55">
        <v>0</v>
      </c>
      <c r="N19" s="55">
        <v>0</v>
      </c>
      <c r="O19" s="55">
        <v>0</v>
      </c>
      <c r="P19" s="55">
        <v>0</v>
      </c>
      <c r="Q19" s="55">
        <v>0</v>
      </c>
      <c r="R19" s="55">
        <v>0</v>
      </c>
      <c r="S19" s="55">
        <v>0</v>
      </c>
      <c r="T19" s="55"/>
    </row>
    <row r="20" spans="1:22" s="51" customFormat="1">
      <c r="A20" s="75" t="s">
        <v>171</v>
      </c>
      <c r="B20" s="78">
        <v>3.2072600000000002</v>
      </c>
      <c r="C20" s="78">
        <v>2.9979004553222546</v>
      </c>
      <c r="D20" s="78">
        <v>3.0710130704603915</v>
      </c>
      <c r="E20" s="78">
        <v>3.1294252657856716</v>
      </c>
      <c r="F20" s="78">
        <v>3.1818764079352753</v>
      </c>
      <c r="G20" s="78">
        <v>3.2326435920647252</v>
      </c>
      <c r="H20" s="78">
        <v>3.2850947342143288</v>
      </c>
      <c r="I20" s="78">
        <v>3.3435069295396085</v>
      </c>
      <c r="J20" s="78">
        <v>3.4166195446777459</v>
      </c>
      <c r="K20" s="79"/>
      <c r="L20" s="78">
        <v>2.9979004553222546</v>
      </c>
      <c r="M20" s="78">
        <v>7.3112615138136938E-2</v>
      </c>
      <c r="N20" s="78">
        <v>5.8412195325280081E-2</v>
      </c>
      <c r="O20" s="78">
        <v>5.0767184129449916E-2</v>
      </c>
      <c r="P20" s="78">
        <v>5.2451142149603669E-2</v>
      </c>
      <c r="Q20" s="78">
        <v>7.3112615138137382E-2</v>
      </c>
      <c r="R20" s="78">
        <v>5.8412195325279637E-2</v>
      </c>
      <c r="S20" s="78">
        <v>7.3112615138137382E-2</v>
      </c>
      <c r="T20" s="78"/>
      <c r="V20" s="8" t="s">
        <v>8</v>
      </c>
    </row>
    <row r="21" spans="1:22" s="51" customFormat="1">
      <c r="A21" s="75" t="s">
        <v>172</v>
      </c>
      <c r="B21" s="78">
        <v>4.8847478600000001</v>
      </c>
      <c r="C21" s="78">
        <v>4.4660287706445088</v>
      </c>
      <c r="D21" s="78">
        <v>4.6122540009207835</v>
      </c>
      <c r="E21" s="78">
        <v>4.7290783915713428</v>
      </c>
      <c r="F21" s="78">
        <v>4.8339806758705501</v>
      </c>
      <c r="G21" s="78">
        <v>4.93551504412945</v>
      </c>
      <c r="H21" s="78">
        <v>5.0404173284286573</v>
      </c>
      <c r="I21" s="78">
        <v>5.1572417190792175</v>
      </c>
      <c r="J21" s="78">
        <v>5.3034669493554913</v>
      </c>
      <c r="K21" s="79"/>
      <c r="L21" s="78">
        <v>4.4660287706445088</v>
      </c>
      <c r="M21" s="78">
        <v>0.14622523027627476</v>
      </c>
      <c r="N21" s="78">
        <v>0.11682439065055927</v>
      </c>
      <c r="O21" s="78">
        <v>0.10153436825889983</v>
      </c>
      <c r="P21" s="78">
        <v>0.10490228429920734</v>
      </c>
      <c r="Q21" s="78">
        <v>0.14622523027627388</v>
      </c>
      <c r="R21" s="78">
        <v>0.11682439065056016</v>
      </c>
      <c r="S21" s="78">
        <v>0.14622523027627388</v>
      </c>
      <c r="T21" s="78"/>
    </row>
    <row r="22" spans="1:22" s="51" customFormat="1">
      <c r="A22" s="75" t="s">
        <v>173</v>
      </c>
      <c r="B22" s="78">
        <v>4.4549629199999998</v>
      </c>
      <c r="C22" s="78">
        <v>3.8268842859667629</v>
      </c>
      <c r="D22" s="78">
        <v>4.0462221313811746</v>
      </c>
      <c r="E22" s="78">
        <v>4.2214587173570139</v>
      </c>
      <c r="F22" s="78">
        <v>4.378812143805825</v>
      </c>
      <c r="G22" s="78">
        <v>4.5311136961941747</v>
      </c>
      <c r="H22" s="78">
        <v>4.6884671226429857</v>
      </c>
      <c r="I22" s="78">
        <v>4.8637037086188259</v>
      </c>
      <c r="J22" s="78">
        <v>5.0830415540332368</v>
      </c>
      <c r="K22" s="79"/>
      <c r="L22" s="78">
        <v>3.8268842859667629</v>
      </c>
      <c r="M22" s="78">
        <v>0.2193378454144117</v>
      </c>
      <c r="N22" s="78">
        <v>0.17523658597583935</v>
      </c>
      <c r="O22" s="78">
        <v>0.15230155238834975</v>
      </c>
      <c r="P22" s="78">
        <v>0.15735342644881101</v>
      </c>
      <c r="Q22" s="78">
        <v>0.21933784541441081</v>
      </c>
      <c r="R22" s="78">
        <v>0.17523658597584024</v>
      </c>
      <c r="S22" s="78">
        <v>0.21933784541441081</v>
      </c>
      <c r="T22" s="78"/>
    </row>
    <row r="23" spans="1:22" s="51" customFormat="1">
      <c r="A23" s="75" t="s">
        <v>174</v>
      </c>
      <c r="B23" s="78">
        <v>4.7056473900000002</v>
      </c>
      <c r="C23" s="78">
        <v>3.8682092112890176</v>
      </c>
      <c r="D23" s="78">
        <v>4.1606596718415663</v>
      </c>
      <c r="E23" s="78">
        <v>4.3943084531426857</v>
      </c>
      <c r="F23" s="78">
        <v>4.6041130217411004</v>
      </c>
      <c r="G23" s="78">
        <v>4.8071817582589</v>
      </c>
      <c r="H23" s="78">
        <v>5.0169863268573147</v>
      </c>
      <c r="I23" s="78">
        <v>5.250635108158435</v>
      </c>
      <c r="J23" s="78">
        <v>5.5430855687109828</v>
      </c>
      <c r="K23" s="79"/>
      <c r="L23" s="78">
        <v>3.8682092112890176</v>
      </c>
      <c r="M23" s="78">
        <v>0.29245046055254864</v>
      </c>
      <c r="N23" s="78">
        <v>0.23364878130111943</v>
      </c>
      <c r="O23" s="78">
        <v>0.20306873651779966</v>
      </c>
      <c r="P23" s="78">
        <v>0.20980456859841468</v>
      </c>
      <c r="Q23" s="78">
        <v>0.29245046055254775</v>
      </c>
      <c r="R23" s="78">
        <v>0.23364878130112032</v>
      </c>
      <c r="S23" s="78">
        <v>0.29245046055254775</v>
      </c>
      <c r="T23" s="78"/>
    </row>
    <row r="24" spans="1:22" s="51" customFormat="1">
      <c r="A24" s="75" t="s">
        <v>175</v>
      </c>
      <c r="B24" s="78">
        <v>4.6123712000000001</v>
      </c>
      <c r="C24" s="78">
        <v>3.5655734766112723</v>
      </c>
      <c r="D24" s="78">
        <v>3.9311365523019575</v>
      </c>
      <c r="E24" s="78">
        <v>4.223197528928357</v>
      </c>
      <c r="F24" s="78">
        <v>4.4854532396763753</v>
      </c>
      <c r="G24" s="78">
        <v>4.7392891603236249</v>
      </c>
      <c r="H24" s="78">
        <v>5.0015448710716433</v>
      </c>
      <c r="I24" s="78">
        <v>5.2936058476980428</v>
      </c>
      <c r="J24" s="78">
        <v>5.6591689233887283</v>
      </c>
      <c r="K24" s="79"/>
      <c r="L24" s="78">
        <v>3.5655734766112723</v>
      </c>
      <c r="M24" s="78">
        <v>0.36556307569068514</v>
      </c>
      <c r="N24" s="78">
        <v>0.29206097662639952</v>
      </c>
      <c r="O24" s="78">
        <v>0.25383592064724958</v>
      </c>
      <c r="P24" s="78">
        <v>0.26225571074801834</v>
      </c>
      <c r="Q24" s="78">
        <v>0.36556307569068558</v>
      </c>
      <c r="R24" s="78">
        <v>0.29206097662639952</v>
      </c>
      <c r="S24" s="78">
        <v>0.36556307569068558</v>
      </c>
      <c r="T24" s="78"/>
    </row>
    <row r="25" spans="1:22" s="51" customFormat="1">
      <c r="A25" s="75" t="s">
        <v>176</v>
      </c>
      <c r="B25" s="78">
        <v>4.3060140000000002</v>
      </c>
      <c r="C25" s="78">
        <v>3.2618073600850073</v>
      </c>
      <c r="D25" s="78">
        <v>3.6264655766774476</v>
      </c>
      <c r="E25" s="78">
        <v>3.9178036300943759</v>
      </c>
      <c r="F25" s="78">
        <v>4.1794101930435126</v>
      </c>
      <c r="G25" s="78">
        <v>4.432617806956487</v>
      </c>
      <c r="H25" s="78">
        <v>4.6942243699056245</v>
      </c>
      <c r="I25" s="78">
        <v>4.985562423322552</v>
      </c>
      <c r="J25" s="78">
        <v>5.3502206399149941</v>
      </c>
      <c r="K25" s="79"/>
      <c r="L25" s="78">
        <v>3.2618073600850073</v>
      </c>
      <c r="M25" s="78">
        <v>0.36465821659244035</v>
      </c>
      <c r="N25" s="78">
        <v>0.29133805341692831</v>
      </c>
      <c r="O25" s="78">
        <v>0.25320761391297442</v>
      </c>
      <c r="P25" s="78">
        <v>0.26160656294913753</v>
      </c>
      <c r="Q25" s="78">
        <v>0.36465821659244213</v>
      </c>
      <c r="R25" s="78">
        <v>0.29133805341692742</v>
      </c>
      <c r="S25" s="78">
        <v>0.36465821659244213</v>
      </c>
      <c r="T25" s="78"/>
    </row>
    <row r="26" spans="1:22" s="51" customFormat="1">
      <c r="A26" s="75" t="s">
        <v>177</v>
      </c>
      <c r="B26" s="78">
        <v>4.2099484499999997</v>
      </c>
      <c r="C26" s="78">
        <v>3.1683328935587411</v>
      </c>
      <c r="D26" s="78">
        <v>3.5320862510529372</v>
      </c>
      <c r="E26" s="78">
        <v>3.8227013812603943</v>
      </c>
      <c r="F26" s="78">
        <v>4.0836587964106492</v>
      </c>
      <c r="G26" s="78">
        <v>4.3362381035893485</v>
      </c>
      <c r="H26" s="78">
        <v>4.5971955187396052</v>
      </c>
      <c r="I26" s="78">
        <v>4.8878106489470614</v>
      </c>
      <c r="J26" s="78">
        <v>5.2515640064412583</v>
      </c>
      <c r="K26" s="79"/>
      <c r="L26" s="78">
        <v>3.1683328935587411</v>
      </c>
      <c r="M26" s="78">
        <v>0.36375335749419602</v>
      </c>
      <c r="N26" s="78">
        <v>0.29061513020745711</v>
      </c>
      <c r="O26" s="78">
        <v>0.25257930717869925</v>
      </c>
      <c r="P26" s="78">
        <v>0.26095741515025672</v>
      </c>
      <c r="Q26" s="78">
        <v>0.36375335749419691</v>
      </c>
      <c r="R26" s="78">
        <v>0.29061513020745622</v>
      </c>
      <c r="S26" s="78">
        <v>0.36375335749419691</v>
      </c>
      <c r="T26" s="78"/>
    </row>
    <row r="27" spans="1:22" s="51" customFormat="1">
      <c r="A27" s="75" t="s">
        <v>178</v>
      </c>
      <c r="B27" s="78">
        <v>4.2838655599999997</v>
      </c>
      <c r="C27" s="78">
        <v>3.2448410870324755</v>
      </c>
      <c r="D27" s="78">
        <v>3.6076895854284272</v>
      </c>
      <c r="E27" s="78">
        <v>3.8975817924264131</v>
      </c>
      <c r="F27" s="78">
        <v>4.1578900597777864</v>
      </c>
      <c r="G27" s="78">
        <v>4.4098410602222105</v>
      </c>
      <c r="H27" s="78">
        <v>4.6701493275735864</v>
      </c>
      <c r="I27" s="78">
        <v>4.9600415345715714</v>
      </c>
      <c r="J27" s="78">
        <v>5.3228900329675231</v>
      </c>
      <c r="K27" s="79"/>
      <c r="L27" s="78">
        <v>3.2448410870324755</v>
      </c>
      <c r="M27" s="78">
        <v>0.36284849839595168</v>
      </c>
      <c r="N27" s="78">
        <v>0.2898922069979859</v>
      </c>
      <c r="O27" s="78">
        <v>0.25195100044442409</v>
      </c>
      <c r="P27" s="78">
        <v>0.26030826735137591</v>
      </c>
      <c r="Q27" s="78">
        <v>0.36284849839595168</v>
      </c>
      <c r="R27" s="78">
        <v>0.28989220699798501</v>
      </c>
      <c r="S27" s="78">
        <v>0.36284849839595168</v>
      </c>
      <c r="T27" s="78"/>
    </row>
    <row r="28" spans="1:22" s="51" customFormat="1">
      <c r="A28" s="75" t="s">
        <v>179</v>
      </c>
      <c r="B28" s="78">
        <v>4.4008033400000004</v>
      </c>
      <c r="C28" s="78">
        <v>3.3643699505062106</v>
      </c>
      <c r="D28" s="78">
        <v>3.7263135898039184</v>
      </c>
      <c r="E28" s="78">
        <v>4.0154828735924326</v>
      </c>
      <c r="F28" s="78">
        <v>4.2751419931449259</v>
      </c>
      <c r="G28" s="78">
        <v>4.5264646868550749</v>
      </c>
      <c r="H28" s="78">
        <v>4.7861238064075682</v>
      </c>
      <c r="I28" s="78">
        <v>5.075293090196082</v>
      </c>
      <c r="J28" s="78">
        <v>5.4372367294937902</v>
      </c>
      <c r="K28" s="79"/>
      <c r="L28" s="78">
        <v>3.3643699505062106</v>
      </c>
      <c r="M28" s="78">
        <v>0.36194363929770779</v>
      </c>
      <c r="N28" s="78">
        <v>0.28916928378851425</v>
      </c>
      <c r="O28" s="78">
        <v>0.25132269371014893</v>
      </c>
      <c r="P28" s="78">
        <v>0.25965911955249332</v>
      </c>
      <c r="Q28" s="78">
        <v>0.36194363929770823</v>
      </c>
      <c r="R28" s="78">
        <v>0.28916928378851381</v>
      </c>
      <c r="S28" s="78">
        <v>0.36194363929770823</v>
      </c>
      <c r="T28" s="78"/>
    </row>
    <row r="29" spans="1:22" s="51" customFormat="1">
      <c r="A29" s="75" t="s">
        <v>180</v>
      </c>
      <c r="B29" s="78">
        <v>4.45507162</v>
      </c>
      <c r="C29" s="78">
        <v>3.4212293139799446</v>
      </c>
      <c r="D29" s="78">
        <v>3.7822680941794085</v>
      </c>
      <c r="E29" s="78">
        <v>4.0707144547584511</v>
      </c>
      <c r="F29" s="78">
        <v>4.3297244265120645</v>
      </c>
      <c r="G29" s="78">
        <v>4.5804188134879382</v>
      </c>
      <c r="H29" s="78">
        <v>4.839428785241549</v>
      </c>
      <c r="I29" s="78">
        <v>5.1278751458205916</v>
      </c>
      <c r="J29" s="78">
        <v>5.4889139260200563</v>
      </c>
      <c r="K29" s="79"/>
      <c r="L29" s="78">
        <v>3.4212293139799446</v>
      </c>
      <c r="M29" s="78">
        <v>0.36103878019946389</v>
      </c>
      <c r="N29" s="78">
        <v>0.2884463605790426</v>
      </c>
      <c r="O29" s="78">
        <v>0.25069438697587376</v>
      </c>
      <c r="P29" s="78">
        <v>0.25900997175361073</v>
      </c>
      <c r="Q29" s="78">
        <v>0.36103878019946478</v>
      </c>
      <c r="R29" s="78">
        <v>0.2884463605790426</v>
      </c>
      <c r="S29" s="78">
        <v>0.36103878019946478</v>
      </c>
      <c r="T29" s="78"/>
    </row>
    <row r="30" spans="1:22" s="51" customFormat="1">
      <c r="A30" s="75" t="s">
        <v>181</v>
      </c>
      <c r="B30" s="78">
        <v>4.5063652599999999</v>
      </c>
      <c r="C30" s="78">
        <v>3.4751140374536789</v>
      </c>
      <c r="D30" s="78">
        <v>3.8352479585548989</v>
      </c>
      <c r="E30" s="78">
        <v>4.1229713959244698</v>
      </c>
      <c r="F30" s="78">
        <v>4.3813322198792033</v>
      </c>
      <c r="G30" s="78">
        <v>4.6313983001208019</v>
      </c>
      <c r="H30" s="78">
        <v>4.88975912407553</v>
      </c>
      <c r="I30" s="78">
        <v>5.1774825614451014</v>
      </c>
      <c r="J30" s="78">
        <v>5.5376164825463228</v>
      </c>
      <c r="K30" s="79"/>
      <c r="L30" s="78">
        <v>3.4751140374536789</v>
      </c>
      <c r="M30" s="78">
        <v>0.36013392110122</v>
      </c>
      <c r="N30" s="78">
        <v>0.28772343736957096</v>
      </c>
      <c r="O30" s="78">
        <v>0.2500660802415986</v>
      </c>
      <c r="P30" s="78">
        <v>0.25836082395472815</v>
      </c>
      <c r="Q30" s="78">
        <v>0.36013392110122133</v>
      </c>
      <c r="R30" s="78">
        <v>0.2877234373695714</v>
      </c>
      <c r="S30" s="78">
        <v>0.36013392110122133</v>
      </c>
      <c r="T30" s="78"/>
    </row>
    <row r="31" spans="1:22" s="51" customFormat="1">
      <c r="A31" s="75" t="s">
        <v>182</v>
      </c>
      <c r="B31" s="78">
        <v>4.5451857200000001</v>
      </c>
      <c r="C31" s="78">
        <v>3.5165255809274134</v>
      </c>
      <c r="D31" s="78">
        <v>3.8757546429303895</v>
      </c>
      <c r="E31" s="78">
        <v>4.1627551570904888</v>
      </c>
      <c r="F31" s="78">
        <v>4.4204668332463424</v>
      </c>
      <c r="G31" s="78">
        <v>4.6699046067536658</v>
      </c>
      <c r="H31" s="78">
        <v>4.9276162829095114</v>
      </c>
      <c r="I31" s="78">
        <v>5.2146167970696116</v>
      </c>
      <c r="J31" s="78">
        <v>5.5738458590725894</v>
      </c>
      <c r="K31" s="79"/>
      <c r="L31" s="78">
        <v>3.5165255809274134</v>
      </c>
      <c r="M31" s="78">
        <v>0.35922906200297611</v>
      </c>
      <c r="N31" s="78">
        <v>0.28700051416009931</v>
      </c>
      <c r="O31" s="78">
        <v>0.24943777350732343</v>
      </c>
      <c r="P31" s="78">
        <v>0.25771167615584556</v>
      </c>
      <c r="Q31" s="78">
        <v>0.35922906200297788</v>
      </c>
      <c r="R31" s="78">
        <v>0.2870005141601002</v>
      </c>
      <c r="S31" s="78">
        <v>0.35922906200297788</v>
      </c>
      <c r="T31" s="78"/>
    </row>
    <row r="32" spans="1:22" s="51" customFormat="1">
      <c r="A32" s="53"/>
      <c r="B32" s="53"/>
      <c r="C32" s="54"/>
      <c r="D32" s="55"/>
    </row>
    <row r="33" spans="1:5" s="51" customFormat="1">
      <c r="A33" s="34" t="s">
        <v>145</v>
      </c>
      <c r="B33" s="53"/>
      <c r="C33" s="54"/>
      <c r="D33" s="55"/>
    </row>
    <row r="34" spans="1:5" s="51" customFormat="1">
      <c r="A34" s="56" t="s">
        <v>0</v>
      </c>
      <c r="B34" s="52"/>
    </row>
    <row r="35" spans="1:5">
      <c r="B35" s="6"/>
      <c r="E35" s="8"/>
    </row>
    <row r="36" spans="1:5">
      <c r="A36" s="5"/>
      <c r="B36" s="6"/>
    </row>
    <row r="37" spans="1:5">
      <c r="A37" s="5"/>
      <c r="B37" s="6"/>
    </row>
    <row r="38" spans="1:5">
      <c r="A38" s="5"/>
      <c r="B38" s="6"/>
    </row>
    <row r="39" spans="1:5">
      <c r="A39" s="5"/>
      <c r="B39" s="6"/>
    </row>
    <row r="40" spans="1:5">
      <c r="A40" s="5"/>
      <c r="B40" s="6"/>
    </row>
    <row r="41" spans="1:5">
      <c r="A41" s="5"/>
      <c r="B41" s="6"/>
    </row>
    <row r="42" spans="1:5">
      <c r="A42" s="5"/>
      <c r="B42" s="6"/>
    </row>
    <row r="43" spans="1:5">
      <c r="A43" s="5"/>
      <c r="B43" s="6"/>
    </row>
    <row r="44" spans="1:5">
      <c r="A44" s="5"/>
      <c r="B44" s="6"/>
    </row>
    <row r="45" spans="1:5">
      <c r="A45" s="5"/>
      <c r="B45" s="6"/>
    </row>
    <row r="46" spans="1:5">
      <c r="A46" s="5"/>
      <c r="B46" s="6"/>
    </row>
    <row r="47" spans="1:5">
      <c r="A47" s="5"/>
      <c r="B47" s="6"/>
    </row>
    <row r="48" spans="1:5">
      <c r="A48" s="5"/>
      <c r="B48" s="6"/>
    </row>
    <row r="49" spans="1:2">
      <c r="A49" s="5"/>
    </row>
    <row r="50" spans="1:2">
      <c r="A50" s="5"/>
      <c r="B50" s="6"/>
    </row>
    <row r="51" spans="1:2">
      <c r="A51" s="5"/>
      <c r="B51" s="6"/>
    </row>
    <row r="52" spans="1:2">
      <c r="A52" s="5"/>
      <c r="B52" s="6"/>
    </row>
    <row r="53" spans="1:2">
      <c r="A53" s="5"/>
      <c r="B53" s="6"/>
    </row>
    <row r="54" spans="1:2">
      <c r="A54" s="5"/>
      <c r="B54" s="6"/>
    </row>
    <row r="55" spans="1:2">
      <c r="A55" s="5"/>
      <c r="B55" s="6"/>
    </row>
    <row r="56" spans="1:2">
      <c r="A56" s="5"/>
      <c r="B56" s="6"/>
    </row>
    <row r="57" spans="1:2">
      <c r="A57" s="5"/>
      <c r="B57" s="6"/>
    </row>
    <row r="58" spans="1:2">
      <c r="A58" s="5"/>
      <c r="B58" s="6"/>
    </row>
    <row r="59" spans="1:2">
      <c r="A59" s="5"/>
      <c r="B59" s="6"/>
    </row>
    <row r="60" spans="1:2">
      <c r="A60" s="5"/>
      <c r="B60" s="6"/>
    </row>
    <row r="61" spans="1:2">
      <c r="A61" s="5"/>
      <c r="B61" s="6"/>
    </row>
    <row r="62" spans="1:2">
      <c r="A62" s="5"/>
      <c r="B62" s="6"/>
    </row>
    <row r="63" spans="1:2">
      <c r="A63" s="5"/>
      <c r="B63" s="6"/>
    </row>
    <row r="64" spans="1:2">
      <c r="A64" s="5"/>
      <c r="B64" s="6"/>
    </row>
    <row r="65" spans="1:2">
      <c r="A65" s="5"/>
      <c r="B65" s="6"/>
    </row>
    <row r="66" spans="1:2">
      <c r="A66" s="5"/>
      <c r="B66" s="6"/>
    </row>
    <row r="67" spans="1:2">
      <c r="A67" s="5"/>
      <c r="B67" s="6"/>
    </row>
    <row r="68" spans="1:2">
      <c r="A68" s="5"/>
      <c r="B68" s="6"/>
    </row>
    <row r="69" spans="1:2">
      <c r="A69" s="5"/>
      <c r="B69" s="6"/>
    </row>
    <row r="70" spans="1:2">
      <c r="A70" s="5"/>
      <c r="B70" s="6"/>
    </row>
    <row r="71" spans="1:2">
      <c r="A71" s="5"/>
      <c r="B71" s="6"/>
    </row>
    <row r="72" spans="1:2">
      <c r="A72" s="5"/>
      <c r="B72" s="6"/>
    </row>
    <row r="73" spans="1:2">
      <c r="A73" s="5"/>
      <c r="B73" s="6"/>
    </row>
    <row r="74" spans="1:2">
      <c r="A74" s="5"/>
      <c r="B74" s="6"/>
    </row>
    <row r="75" spans="1:2">
      <c r="A75" s="5"/>
      <c r="B75" s="6"/>
    </row>
    <row r="76" spans="1:2">
      <c r="A76" s="5"/>
      <c r="B76" s="6"/>
    </row>
    <row r="77" spans="1:2">
      <c r="A77" s="5"/>
      <c r="B77" s="6"/>
    </row>
    <row r="78" spans="1:2">
      <c r="A78" s="5"/>
      <c r="B78" s="6"/>
    </row>
    <row r="79" spans="1:2">
      <c r="A79" s="5"/>
      <c r="B79" s="6"/>
    </row>
    <row r="80" spans="1:2">
      <c r="A80" s="5"/>
      <c r="B80" s="6"/>
    </row>
    <row r="81" spans="1:2">
      <c r="A81" s="5"/>
      <c r="B81" s="6"/>
    </row>
    <row r="82" spans="1:2">
      <c r="A82" s="5"/>
      <c r="B82" s="6"/>
    </row>
    <row r="83" spans="1:2">
      <c r="A83" s="5"/>
      <c r="B83" s="6"/>
    </row>
    <row r="84" spans="1:2">
      <c r="A84" s="5"/>
      <c r="B84" s="6"/>
    </row>
    <row r="85" spans="1:2">
      <c r="A85" s="5"/>
      <c r="B85" s="6"/>
    </row>
    <row r="86" spans="1:2">
      <c r="A86" s="5"/>
      <c r="B86" s="6"/>
    </row>
    <row r="87" spans="1:2">
      <c r="A87" s="5"/>
      <c r="B87" s="6"/>
    </row>
    <row r="88" spans="1:2">
      <c r="A88" s="5"/>
      <c r="B88" s="6"/>
    </row>
    <row r="89" spans="1:2">
      <c r="A89" s="5"/>
      <c r="B89" s="6"/>
    </row>
    <row r="90" spans="1:2">
      <c r="A90" s="5"/>
      <c r="B90" s="6"/>
    </row>
    <row r="91" spans="1:2">
      <c r="A91" s="5"/>
      <c r="B91" s="6"/>
    </row>
    <row r="92" spans="1:2">
      <c r="A92" s="5"/>
      <c r="B92" s="6"/>
    </row>
    <row r="93" spans="1:2">
      <c r="A93" s="5"/>
      <c r="B93" s="6"/>
    </row>
    <row r="94" spans="1:2">
      <c r="A94" s="5"/>
      <c r="B94" s="6"/>
    </row>
    <row r="95" spans="1:2">
      <c r="A95" s="5"/>
      <c r="B95" s="6"/>
    </row>
    <row r="96" spans="1:2">
      <c r="A96" s="5"/>
      <c r="B96" s="6"/>
    </row>
    <row r="97" spans="1:2">
      <c r="A97" s="5"/>
      <c r="B97" s="6"/>
    </row>
    <row r="98" spans="1:2">
      <c r="A98" s="5"/>
      <c r="B98" s="6"/>
    </row>
    <row r="99" spans="1:2">
      <c r="A99" s="5"/>
      <c r="B99" s="6"/>
    </row>
    <row r="100" spans="1:2">
      <c r="A100" s="5"/>
      <c r="B100" s="6"/>
    </row>
    <row r="101" spans="1:2">
      <c r="A101" s="5"/>
      <c r="B101" s="6"/>
    </row>
    <row r="102" spans="1:2">
      <c r="A102" s="5"/>
      <c r="B102" s="6"/>
    </row>
    <row r="103" spans="1:2">
      <c r="A103" s="5"/>
      <c r="B103" s="6"/>
    </row>
    <row r="104" spans="1:2">
      <c r="A104" s="5"/>
      <c r="B104" s="6"/>
    </row>
    <row r="105" spans="1:2">
      <c r="A105" s="5"/>
      <c r="B105" s="6"/>
    </row>
    <row r="106" spans="1:2">
      <c r="A106" s="5"/>
      <c r="B106" s="6"/>
    </row>
    <row r="107" spans="1:2">
      <c r="A107" s="5"/>
      <c r="B107" s="6"/>
    </row>
    <row r="108" spans="1:2">
      <c r="A108" s="5"/>
      <c r="B108" s="6"/>
    </row>
    <row r="109" spans="1:2">
      <c r="A109" s="5"/>
      <c r="B109" s="6"/>
    </row>
    <row r="110" spans="1:2">
      <c r="A110" s="5"/>
      <c r="B110" s="6"/>
    </row>
    <row r="111" spans="1:2">
      <c r="A111" s="5"/>
      <c r="B111" s="6"/>
    </row>
    <row r="112" spans="1:2">
      <c r="A112" s="5"/>
      <c r="B112" s="6"/>
    </row>
    <row r="113" spans="1:2">
      <c r="A113" s="5"/>
      <c r="B113" s="6"/>
    </row>
    <row r="114" spans="1:2">
      <c r="A114" s="5"/>
      <c r="B114" s="6"/>
    </row>
    <row r="115" spans="1:2">
      <c r="A115" s="5"/>
      <c r="B115" s="6"/>
    </row>
    <row r="116" spans="1:2">
      <c r="A116" s="5"/>
      <c r="B116" s="6"/>
    </row>
    <row r="117" spans="1:2">
      <c r="A117" s="5"/>
      <c r="B117" s="6"/>
    </row>
    <row r="118" spans="1:2">
      <c r="A118" s="5"/>
      <c r="B118" s="6"/>
    </row>
    <row r="119" spans="1:2">
      <c r="A119" s="5"/>
      <c r="B119" s="6"/>
    </row>
    <row r="120" spans="1:2">
      <c r="A120" s="5"/>
      <c r="B120" s="6"/>
    </row>
    <row r="121" spans="1:2">
      <c r="A121" s="5"/>
      <c r="B121" s="6"/>
    </row>
    <row r="122" spans="1:2">
      <c r="A122" s="5"/>
      <c r="B122" s="6"/>
    </row>
    <row r="123" spans="1:2">
      <c r="A123" s="5"/>
      <c r="B123" s="6"/>
    </row>
    <row r="124" spans="1:2">
      <c r="A124" s="5"/>
      <c r="B124" s="6"/>
    </row>
    <row r="125" spans="1:2">
      <c r="A125" s="5"/>
      <c r="B125" s="6"/>
    </row>
    <row r="126" spans="1:2">
      <c r="A126" s="5"/>
      <c r="B126" s="6"/>
    </row>
    <row r="127" spans="1:2">
      <c r="A127" s="5"/>
      <c r="B127" s="6"/>
    </row>
    <row r="128" spans="1:2">
      <c r="A128" s="5"/>
      <c r="B128" s="6"/>
    </row>
    <row r="129" spans="1:2">
      <c r="A129" s="5"/>
      <c r="B129" s="6"/>
    </row>
    <row r="130" spans="1:2">
      <c r="A130" s="5"/>
      <c r="B130" s="6"/>
    </row>
    <row r="131" spans="1:2">
      <c r="A131" s="5"/>
      <c r="B131" s="6"/>
    </row>
    <row r="132" spans="1:2">
      <c r="A132" s="5"/>
      <c r="B132" s="6"/>
    </row>
    <row r="133" spans="1:2">
      <c r="A133" s="5"/>
      <c r="B133" s="6"/>
    </row>
    <row r="134" spans="1:2">
      <c r="A134" s="5"/>
      <c r="B134" s="6"/>
    </row>
    <row r="135" spans="1:2">
      <c r="A135" s="5"/>
      <c r="B135" s="6"/>
    </row>
    <row r="136" spans="1:2">
      <c r="A136" s="5"/>
      <c r="B136" s="6"/>
    </row>
    <row r="137" spans="1:2">
      <c r="A137" s="5"/>
      <c r="B137" s="6"/>
    </row>
    <row r="138" spans="1:2">
      <c r="A138" s="5"/>
      <c r="B138" s="6"/>
    </row>
    <row r="139" spans="1:2">
      <c r="A139" s="5"/>
      <c r="B139" s="6"/>
    </row>
    <row r="140" spans="1:2">
      <c r="A140" s="5"/>
      <c r="B140" s="6"/>
    </row>
    <row r="141" spans="1:2">
      <c r="A141" s="5"/>
      <c r="B141" s="6"/>
    </row>
    <row r="142" spans="1:2">
      <c r="A142" s="5"/>
      <c r="B142" s="6"/>
    </row>
    <row r="143" spans="1:2">
      <c r="A143" s="5"/>
      <c r="B143" s="6"/>
    </row>
    <row r="144" spans="1:2">
      <c r="A144" s="5"/>
      <c r="B144" s="6"/>
    </row>
    <row r="145" spans="1:2">
      <c r="A145" s="5"/>
      <c r="B145" s="6"/>
    </row>
    <row r="146" spans="1:2">
      <c r="A146" s="5"/>
      <c r="B146" s="6"/>
    </row>
    <row r="147" spans="1:2">
      <c r="A147" s="5"/>
      <c r="B147" s="6"/>
    </row>
    <row r="148" spans="1:2">
      <c r="A148" s="5"/>
      <c r="B148" s="6"/>
    </row>
    <row r="149" spans="1:2">
      <c r="A149" s="5"/>
      <c r="B149" s="6"/>
    </row>
    <row r="150" spans="1:2">
      <c r="A150" s="5"/>
      <c r="B150" s="6"/>
    </row>
    <row r="151" spans="1:2">
      <c r="A151" s="5"/>
      <c r="B151" s="6"/>
    </row>
    <row r="152" spans="1:2">
      <c r="A152" s="5"/>
      <c r="B152" s="6"/>
    </row>
    <row r="153" spans="1:2">
      <c r="A153" s="5"/>
      <c r="B153" s="6"/>
    </row>
    <row r="154" spans="1:2">
      <c r="A154" s="5"/>
      <c r="B154" s="6"/>
    </row>
    <row r="155" spans="1:2">
      <c r="A155" s="5"/>
      <c r="B155" s="6"/>
    </row>
    <row r="156" spans="1:2">
      <c r="A156" s="5"/>
      <c r="B156" s="6"/>
    </row>
    <row r="157" spans="1:2">
      <c r="A157" s="5"/>
      <c r="B157" s="6"/>
    </row>
    <row r="158" spans="1:2">
      <c r="A158" s="5"/>
      <c r="B158" s="6"/>
    </row>
    <row r="159" spans="1:2">
      <c r="A159" s="5"/>
      <c r="B159" s="6"/>
    </row>
    <row r="160" spans="1:2">
      <c r="A160" s="5"/>
      <c r="B160" s="6"/>
    </row>
    <row r="161" spans="1:2">
      <c r="A161" s="5"/>
      <c r="B161" s="6"/>
    </row>
    <row r="162" spans="1:2">
      <c r="A162" s="5"/>
      <c r="B162" s="6"/>
    </row>
    <row r="163" spans="1:2">
      <c r="A163" s="5"/>
      <c r="B163" s="6"/>
    </row>
    <row r="164" spans="1:2">
      <c r="A164" s="5"/>
      <c r="B164" s="6"/>
    </row>
    <row r="165" spans="1:2">
      <c r="A165" s="5"/>
      <c r="B165" s="6"/>
    </row>
    <row r="166" spans="1:2">
      <c r="A166" s="5"/>
      <c r="B166" s="6"/>
    </row>
    <row r="167" spans="1:2">
      <c r="A167" s="5"/>
      <c r="B167" s="6"/>
    </row>
    <row r="168" spans="1:2">
      <c r="A168" s="5"/>
      <c r="B168" s="6"/>
    </row>
    <row r="169" spans="1:2">
      <c r="A169" s="5"/>
      <c r="B169" s="6"/>
    </row>
    <row r="170" spans="1:2">
      <c r="A170" s="5"/>
      <c r="B170" s="6"/>
    </row>
    <row r="171" spans="1:2">
      <c r="A171" s="5"/>
      <c r="B171" s="6"/>
    </row>
    <row r="172" spans="1:2">
      <c r="A172" s="5"/>
      <c r="B172" s="6"/>
    </row>
    <row r="173" spans="1:2">
      <c r="A173" s="5"/>
      <c r="B173" s="6"/>
    </row>
    <row r="174" spans="1:2">
      <c r="A174" s="5"/>
      <c r="B174" s="6"/>
    </row>
    <row r="175" spans="1:2">
      <c r="A175" s="5"/>
      <c r="B175" s="6"/>
    </row>
    <row r="176" spans="1:2">
      <c r="A176" s="5"/>
      <c r="B176" s="6"/>
    </row>
    <row r="177" spans="1:2">
      <c r="A177" s="5"/>
      <c r="B177" s="6"/>
    </row>
    <row r="178" spans="1:2">
      <c r="A178" s="5"/>
      <c r="B178" s="6"/>
    </row>
    <row r="179" spans="1:2">
      <c r="A179" s="5"/>
      <c r="B179" s="6"/>
    </row>
    <row r="180" spans="1:2">
      <c r="A180" s="5"/>
      <c r="B180" s="6"/>
    </row>
    <row r="181" spans="1:2">
      <c r="A181" s="5"/>
      <c r="B181" s="6"/>
    </row>
    <row r="182" spans="1:2">
      <c r="A182" s="5"/>
      <c r="B182" s="6"/>
    </row>
    <row r="183" spans="1:2">
      <c r="A183" s="5"/>
      <c r="B183" s="6"/>
    </row>
    <row r="184" spans="1:2">
      <c r="A184" s="5"/>
      <c r="B184" s="6"/>
    </row>
    <row r="185" spans="1:2">
      <c r="A185" s="5"/>
      <c r="B185" s="6"/>
    </row>
    <row r="186" spans="1:2">
      <c r="A186" s="5"/>
      <c r="B186" s="6"/>
    </row>
    <row r="187" spans="1:2">
      <c r="A187" s="5"/>
      <c r="B187" s="6"/>
    </row>
    <row r="188" spans="1:2">
      <c r="A188" s="5"/>
      <c r="B188" s="6"/>
    </row>
    <row r="189" spans="1:2">
      <c r="A189" s="5"/>
      <c r="B189" s="6"/>
    </row>
    <row r="190" spans="1:2">
      <c r="A190" s="5"/>
      <c r="B190" s="6"/>
    </row>
    <row r="191" spans="1:2">
      <c r="A191" s="5"/>
      <c r="B191" s="6"/>
    </row>
    <row r="192" spans="1:2">
      <c r="A192" s="5"/>
      <c r="B192" s="6"/>
    </row>
    <row r="193" spans="1:2">
      <c r="A193" s="5"/>
      <c r="B193" s="6"/>
    </row>
    <row r="194" spans="1:2">
      <c r="A194" s="5"/>
      <c r="B194" s="6"/>
    </row>
    <row r="195" spans="1:2">
      <c r="A195" s="5"/>
      <c r="B195" s="6"/>
    </row>
    <row r="196" spans="1:2">
      <c r="A196" s="5"/>
      <c r="B196" s="6"/>
    </row>
    <row r="197" spans="1:2">
      <c r="A197" s="5"/>
      <c r="B197" s="6"/>
    </row>
    <row r="198" spans="1:2">
      <c r="A198" s="5"/>
      <c r="B198" s="6"/>
    </row>
    <row r="199" spans="1:2">
      <c r="A199" s="5"/>
      <c r="B199" s="6"/>
    </row>
    <row r="200" spans="1:2">
      <c r="A200" s="5"/>
      <c r="B200" s="6"/>
    </row>
    <row r="201" spans="1:2">
      <c r="A201" s="5"/>
      <c r="B201" s="6"/>
    </row>
    <row r="202" spans="1:2">
      <c r="A202" s="5"/>
      <c r="B202" s="6"/>
    </row>
    <row r="203" spans="1:2">
      <c r="A203" s="5"/>
      <c r="B203" s="6"/>
    </row>
    <row r="204" spans="1:2">
      <c r="A204" s="5"/>
      <c r="B204" s="6"/>
    </row>
    <row r="205" spans="1:2">
      <c r="A205" s="5"/>
      <c r="B205" s="6"/>
    </row>
    <row r="206" spans="1:2">
      <c r="A206" s="5"/>
      <c r="B206" s="6"/>
    </row>
    <row r="207" spans="1:2">
      <c r="A207" s="5"/>
      <c r="B207" s="6"/>
    </row>
    <row r="208" spans="1:2">
      <c r="A208" s="5"/>
      <c r="B208" s="6"/>
    </row>
    <row r="209" spans="1:2">
      <c r="A209" s="9"/>
      <c r="B209" s="6"/>
    </row>
  </sheetData>
  <hyperlinks>
    <hyperlink ref="V20" location="Contents!A1" display="Back to contents"/>
  </hyperlink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2"/>
  <sheetViews>
    <sheetView workbookViewId="0">
      <selection activeCell="A4" sqref="A4"/>
    </sheetView>
  </sheetViews>
  <sheetFormatPr defaultColWidth="8.7265625" defaultRowHeight="14.5"/>
  <cols>
    <col min="1" max="1" width="10.54296875" style="7" customWidth="1"/>
    <col min="2" max="3" width="11.1796875" style="7" bestFit="1" customWidth="1"/>
    <col min="4" max="16384" width="8.7265625" style="7"/>
  </cols>
  <sheetData>
    <row r="1" spans="1:3">
      <c r="A1" s="2" t="str">
        <f>CONCATENATE("Figure 1.2   ",Contents!C7)</f>
        <v>Figure 1.2   Global growth</v>
      </c>
    </row>
    <row r="2" spans="1:3">
      <c r="A2" s="2"/>
    </row>
    <row r="3" spans="1:3">
      <c r="A3" s="80" t="s">
        <v>10</v>
      </c>
      <c r="B3" s="80" t="s">
        <v>56</v>
      </c>
      <c r="C3" s="80" t="s">
        <v>57</v>
      </c>
    </row>
    <row r="4" spans="1:3">
      <c r="A4" s="7">
        <v>2018</v>
      </c>
      <c r="B4" s="22">
        <v>3.5</v>
      </c>
      <c r="C4" s="22">
        <v>3.5680000000000001</v>
      </c>
    </row>
    <row r="5" spans="1:3">
      <c r="A5" s="7">
        <v>2019</v>
      </c>
      <c r="B5" s="22">
        <v>2.8</v>
      </c>
      <c r="C5" s="22">
        <v>2.7639999999999998</v>
      </c>
    </row>
    <row r="6" spans="1:3">
      <c r="A6" s="7">
        <v>2020</v>
      </c>
      <c r="B6" s="22">
        <v>-3.5</v>
      </c>
      <c r="C6" s="22">
        <v>-3.2669999999999999</v>
      </c>
    </row>
    <row r="7" spans="1:3">
      <c r="A7" s="64">
        <v>2021</v>
      </c>
      <c r="B7" s="65">
        <v>5.5</v>
      </c>
      <c r="C7" s="65">
        <v>6.0259999999999998</v>
      </c>
    </row>
    <row r="8" spans="1:3">
      <c r="A8" s="64">
        <v>2022</v>
      </c>
      <c r="B8" s="65">
        <v>4.2</v>
      </c>
      <c r="C8" s="65">
        <v>4.415</v>
      </c>
    </row>
    <row r="9" spans="1:3">
      <c r="B9" s="11"/>
      <c r="C9" s="11"/>
    </row>
    <row r="10" spans="1:3">
      <c r="A10" s="34" t="s">
        <v>145</v>
      </c>
      <c r="B10" s="11"/>
      <c r="C10" s="11"/>
    </row>
    <row r="11" spans="1:3">
      <c r="A11" s="7" t="s">
        <v>58</v>
      </c>
      <c r="B11" s="11"/>
      <c r="C11" s="11"/>
    </row>
    <row r="12" spans="1:3">
      <c r="A12" s="14"/>
      <c r="B12" s="11"/>
      <c r="C12" s="11"/>
    </row>
    <row r="13" spans="1:3">
      <c r="A13" s="14"/>
      <c r="B13" s="11"/>
      <c r="C13" s="11"/>
    </row>
    <row r="14" spans="1:3">
      <c r="A14" s="14"/>
      <c r="B14" s="11"/>
      <c r="C14" s="11"/>
    </row>
    <row r="15" spans="1:3">
      <c r="A15" s="14"/>
      <c r="B15" s="11"/>
      <c r="C15" s="11"/>
    </row>
    <row r="16" spans="1:3">
      <c r="A16" s="14"/>
      <c r="B16" s="11"/>
      <c r="C16" s="11"/>
    </row>
    <row r="17" spans="1:6">
      <c r="A17" s="14"/>
      <c r="B17" s="11"/>
      <c r="C17" s="11"/>
    </row>
    <row r="18" spans="1:6">
      <c r="A18" s="14"/>
      <c r="B18" s="11"/>
      <c r="C18" s="11"/>
      <c r="E18" s="12" t="s">
        <v>8</v>
      </c>
    </row>
    <row r="19" spans="1:6">
      <c r="A19" s="14"/>
      <c r="B19" s="11"/>
      <c r="C19" s="11"/>
      <c r="E19" s="13"/>
    </row>
    <row r="20" spans="1:6">
      <c r="A20" s="14"/>
      <c r="B20" s="11"/>
      <c r="C20" s="11"/>
    </row>
    <row r="21" spans="1:6">
      <c r="B21" s="11"/>
      <c r="C21" s="11"/>
      <c r="F21" s="12"/>
    </row>
    <row r="22" spans="1:6">
      <c r="B22" s="11"/>
      <c r="C22" s="11"/>
    </row>
    <row r="23" spans="1:6">
      <c r="A23" s="14"/>
      <c r="B23" s="11"/>
      <c r="C23" s="11"/>
    </row>
    <row r="24" spans="1:6">
      <c r="A24" s="14"/>
      <c r="B24" s="11"/>
      <c r="C24" s="11"/>
    </row>
    <row r="25" spans="1:6">
      <c r="A25" s="14"/>
      <c r="B25" s="11"/>
      <c r="C25" s="11"/>
    </row>
    <row r="26" spans="1:6">
      <c r="A26" s="14"/>
      <c r="B26" s="11"/>
      <c r="C26" s="11"/>
    </row>
    <row r="27" spans="1:6">
      <c r="A27" s="14"/>
      <c r="B27" s="11"/>
      <c r="C27" s="11"/>
    </row>
    <row r="28" spans="1:6">
      <c r="A28" s="14"/>
      <c r="B28" s="11"/>
      <c r="C28" s="11"/>
    </row>
    <row r="29" spans="1:6">
      <c r="A29" s="14"/>
      <c r="B29" s="11"/>
      <c r="C29" s="11"/>
    </row>
    <row r="30" spans="1:6">
      <c r="A30" s="14"/>
      <c r="B30" s="11"/>
      <c r="C30" s="11"/>
    </row>
    <row r="31" spans="1:6">
      <c r="A31" s="14"/>
      <c r="B31" s="11"/>
      <c r="C31" s="11"/>
    </row>
    <row r="32" spans="1:6">
      <c r="A32" s="14"/>
      <c r="B32" s="11"/>
      <c r="C32" s="11"/>
    </row>
    <row r="33" spans="1:3">
      <c r="A33" s="14"/>
      <c r="B33" s="11"/>
      <c r="C33" s="11"/>
    </row>
    <row r="34" spans="1:3">
      <c r="A34" s="14"/>
      <c r="B34" s="11"/>
      <c r="C34" s="11"/>
    </row>
    <row r="35" spans="1:3">
      <c r="A35" s="14"/>
      <c r="B35" s="11"/>
      <c r="C35" s="11"/>
    </row>
    <row r="36" spans="1:3">
      <c r="A36" s="14"/>
      <c r="B36" s="11"/>
      <c r="C36" s="11"/>
    </row>
    <row r="37" spans="1:3">
      <c r="A37" s="14"/>
      <c r="B37" s="11"/>
      <c r="C37" s="11"/>
    </row>
    <row r="38" spans="1:3">
      <c r="A38" s="14"/>
      <c r="B38" s="11"/>
      <c r="C38" s="11"/>
    </row>
    <row r="39" spans="1:3">
      <c r="A39" s="14"/>
      <c r="B39" s="11"/>
      <c r="C39" s="11"/>
    </row>
    <row r="40" spans="1:3">
      <c r="A40" s="14"/>
      <c r="B40" s="11"/>
      <c r="C40" s="11"/>
    </row>
    <row r="41" spans="1:3">
      <c r="A41" s="14"/>
      <c r="B41" s="11"/>
      <c r="C41" s="11"/>
    </row>
    <row r="42" spans="1:3">
      <c r="A42" s="14"/>
      <c r="B42" s="11"/>
      <c r="C42" s="11"/>
    </row>
    <row r="43" spans="1:3">
      <c r="A43" s="14"/>
      <c r="B43" s="11"/>
      <c r="C43" s="11"/>
    </row>
    <row r="44" spans="1:3">
      <c r="B44" s="11"/>
      <c r="C44" s="11"/>
    </row>
    <row r="45" spans="1:3">
      <c r="B45" s="11"/>
      <c r="C45" s="11"/>
    </row>
    <row r="46" spans="1:3">
      <c r="A46" s="14"/>
      <c r="B46" s="11"/>
      <c r="C46" s="11"/>
    </row>
    <row r="47" spans="1:3">
      <c r="A47" s="14"/>
      <c r="B47" s="11"/>
      <c r="C47" s="11"/>
    </row>
    <row r="48" spans="1:3">
      <c r="A48" s="14"/>
      <c r="B48" s="11"/>
      <c r="C48" s="11"/>
    </row>
    <row r="49" spans="1:3">
      <c r="A49" s="14"/>
      <c r="B49" s="11"/>
      <c r="C49" s="11"/>
    </row>
    <row r="50" spans="1:3">
      <c r="A50" s="14"/>
      <c r="B50" s="11"/>
      <c r="C50" s="11"/>
    </row>
    <row r="51" spans="1:3">
      <c r="A51" s="14"/>
      <c r="B51" s="11"/>
      <c r="C51" s="11"/>
    </row>
    <row r="52" spans="1:3">
      <c r="A52" s="14"/>
      <c r="B52" s="11"/>
      <c r="C52" s="11"/>
    </row>
    <row r="53" spans="1:3">
      <c r="A53" s="14"/>
      <c r="B53" s="11"/>
      <c r="C53" s="11"/>
    </row>
    <row r="54" spans="1:3">
      <c r="A54" s="14"/>
      <c r="B54" s="11"/>
      <c r="C54" s="11"/>
    </row>
    <row r="55" spans="1:3">
      <c r="A55" s="14"/>
      <c r="B55" s="11"/>
      <c r="C55" s="11"/>
    </row>
    <row r="56" spans="1:3">
      <c r="A56" s="14"/>
      <c r="B56" s="11"/>
      <c r="C56" s="11"/>
    </row>
    <row r="57" spans="1:3">
      <c r="A57" s="14"/>
      <c r="B57" s="11"/>
      <c r="C57" s="11"/>
    </row>
    <row r="58" spans="1:3">
      <c r="A58" s="14"/>
      <c r="B58" s="11"/>
      <c r="C58" s="11"/>
    </row>
    <row r="59" spans="1:3">
      <c r="A59" s="14"/>
      <c r="B59" s="11"/>
      <c r="C59" s="11"/>
    </row>
    <row r="60" spans="1:3">
      <c r="A60" s="14"/>
      <c r="B60" s="11"/>
      <c r="C60" s="11"/>
    </row>
    <row r="61" spans="1:3">
      <c r="A61" s="14"/>
      <c r="B61" s="11"/>
      <c r="C61" s="11"/>
    </row>
    <row r="62" spans="1:3">
      <c r="A62" s="14"/>
      <c r="B62" s="11"/>
      <c r="C62" s="11"/>
    </row>
    <row r="63" spans="1:3">
      <c r="A63" s="14"/>
      <c r="B63" s="11"/>
      <c r="C63" s="11"/>
    </row>
    <row r="64" spans="1:3">
      <c r="A64" s="14"/>
      <c r="B64" s="11"/>
      <c r="C64" s="11"/>
    </row>
    <row r="65" spans="1:3">
      <c r="A65" s="14"/>
      <c r="B65" s="11"/>
      <c r="C65" s="11"/>
    </row>
    <row r="66" spans="1:3">
      <c r="A66" s="14"/>
      <c r="B66" s="11"/>
      <c r="C66" s="11"/>
    </row>
    <row r="67" spans="1:3">
      <c r="A67" s="14"/>
      <c r="B67" s="11"/>
      <c r="C67" s="11"/>
    </row>
    <row r="68" spans="1:3">
      <c r="A68" s="14"/>
      <c r="B68" s="11"/>
      <c r="C68" s="11"/>
    </row>
    <row r="69" spans="1:3">
      <c r="A69" s="14"/>
      <c r="B69" s="11"/>
      <c r="C69" s="11"/>
    </row>
    <row r="70" spans="1:3">
      <c r="A70" s="14"/>
      <c r="B70" s="11"/>
      <c r="C70" s="11"/>
    </row>
    <row r="71" spans="1:3">
      <c r="A71" s="14"/>
      <c r="B71" s="11"/>
      <c r="C71" s="11"/>
    </row>
    <row r="72" spans="1:3">
      <c r="A72" s="10"/>
    </row>
  </sheetData>
  <hyperlinks>
    <hyperlink ref="E18" location="Contents!A1" display="Back to contents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2"/>
  <sheetViews>
    <sheetView workbookViewId="0">
      <selection activeCell="A4" sqref="A4"/>
    </sheetView>
  </sheetViews>
  <sheetFormatPr defaultColWidth="8.7265625" defaultRowHeight="14.5"/>
  <cols>
    <col min="1" max="1" width="10.54296875" style="7" customWidth="1"/>
    <col min="2" max="5" width="15.7265625" style="7" customWidth="1"/>
    <col min="6" max="16384" width="8.7265625" style="7"/>
  </cols>
  <sheetData>
    <row r="1" spans="1:5">
      <c r="A1" s="2" t="str">
        <f>CONCATENATE("Figure 1.3   ",Contents!C8)</f>
        <v>Figure 1.3   Trading-partner real GDP growth</v>
      </c>
    </row>
    <row r="2" spans="1:5">
      <c r="A2" s="3"/>
      <c r="B2" s="35"/>
      <c r="C2" s="35"/>
      <c r="D2" s="3"/>
      <c r="E2" s="3"/>
    </row>
    <row r="3" spans="1:5" ht="43.5">
      <c r="A3" s="81" t="s">
        <v>10</v>
      </c>
      <c r="B3" s="81" t="s">
        <v>82</v>
      </c>
      <c r="C3" s="81" t="s">
        <v>80</v>
      </c>
      <c r="D3" s="81" t="s">
        <v>81</v>
      </c>
      <c r="E3" s="81" t="s">
        <v>83</v>
      </c>
    </row>
    <row r="4" spans="1:5">
      <c r="A4" s="21">
        <v>2016</v>
      </c>
      <c r="B4" s="35">
        <v>1.6463148170946182</v>
      </c>
      <c r="C4" s="35">
        <v>6.8472</v>
      </c>
      <c r="D4" s="35">
        <v>2.6114151296780186</v>
      </c>
      <c r="E4" s="35">
        <v>3.0543042224389527</v>
      </c>
    </row>
    <row r="5" spans="1:5">
      <c r="A5" s="21">
        <v>2017</v>
      </c>
      <c r="B5" s="35">
        <v>2.3738734611326064</v>
      </c>
      <c r="C5" s="35">
        <v>6.9372999999999996</v>
      </c>
      <c r="D5" s="35">
        <v>2.4644755347590142</v>
      </c>
      <c r="E5" s="35">
        <v>3.3693960881176377</v>
      </c>
    </row>
    <row r="6" spans="1:5">
      <c r="A6" s="21">
        <v>2018</v>
      </c>
      <c r="B6" s="35">
        <v>1.8622029810059793</v>
      </c>
      <c r="C6" s="35">
        <v>6.7568000000000001</v>
      </c>
      <c r="D6" s="35">
        <v>3.1208969510366336</v>
      </c>
      <c r="E6" s="35">
        <v>3.2913881441113624</v>
      </c>
    </row>
    <row r="7" spans="1:5">
      <c r="A7" s="21">
        <v>2019</v>
      </c>
      <c r="B7" s="35">
        <v>1.371631753429476</v>
      </c>
      <c r="C7" s="35">
        <v>6.1303000000000001</v>
      </c>
      <c r="D7" s="35">
        <v>1.2214905811445131</v>
      </c>
      <c r="E7" s="35">
        <v>2.2348729815749202</v>
      </c>
    </row>
    <row r="8" spans="1:5">
      <c r="A8" s="21">
        <v>2020</v>
      </c>
      <c r="B8" s="35">
        <v>-6.348390608512136</v>
      </c>
      <c r="C8" s="35">
        <v>2.2913999999999999</v>
      </c>
      <c r="D8" s="35">
        <v>-5.3192104372391302</v>
      </c>
      <c r="E8" s="35">
        <v>-3.1408274822003812</v>
      </c>
    </row>
    <row r="9" spans="1:5">
      <c r="A9" s="82">
        <v>2021</v>
      </c>
      <c r="B9" s="66">
        <v>4.2471150896939855</v>
      </c>
      <c r="C9" s="66">
        <v>8.4013000000000009</v>
      </c>
      <c r="D9" s="66">
        <v>3.9583502481086441</v>
      </c>
      <c r="E9" s="66">
        <v>5.7872074880861213</v>
      </c>
    </row>
    <row r="10" spans="1:5">
      <c r="A10" s="82">
        <v>2022</v>
      </c>
      <c r="B10" s="66">
        <v>2.6236189940204007</v>
      </c>
      <c r="C10" s="66">
        <v>5.8433000000000002</v>
      </c>
      <c r="D10" s="66">
        <v>3.4706511148749009</v>
      </c>
      <c r="E10" s="66">
        <v>3.7294083902597919</v>
      </c>
    </row>
    <row r="11" spans="1:5">
      <c r="A11" s="82">
        <v>2023</v>
      </c>
      <c r="B11" s="66">
        <v>2.1162498241294405</v>
      </c>
      <c r="C11" s="66">
        <v>5.7404000000000002</v>
      </c>
      <c r="D11" s="66">
        <v>3.2192299984304951</v>
      </c>
      <c r="E11" s="66">
        <v>3.2512153054752524</v>
      </c>
    </row>
    <row r="12" spans="1:5">
      <c r="A12" s="14"/>
    </row>
    <row r="13" spans="1:5">
      <c r="A13" s="34" t="s">
        <v>145</v>
      </c>
    </row>
    <row r="14" spans="1:5">
      <c r="A14" s="7" t="s">
        <v>1</v>
      </c>
    </row>
    <row r="16" spans="1:5">
      <c r="A16" s="14"/>
    </row>
    <row r="17" spans="1:8">
      <c r="A17" s="14"/>
      <c r="E17" s="12"/>
      <c r="H17" s="12" t="s">
        <v>8</v>
      </c>
    </row>
    <row r="18" spans="1:8">
      <c r="A18" s="14"/>
    </row>
    <row r="19" spans="1:8">
      <c r="A19" s="14"/>
    </row>
    <row r="20" spans="1:8">
      <c r="A20" s="14"/>
    </row>
    <row r="21" spans="1:8">
      <c r="A21" s="14"/>
    </row>
    <row r="22" spans="1:8">
      <c r="A22" s="14"/>
    </row>
    <row r="23" spans="1:8">
      <c r="A23" s="14"/>
    </row>
    <row r="24" spans="1:8">
      <c r="A24" s="14"/>
    </row>
    <row r="25" spans="1:8">
      <c r="A25" s="14"/>
    </row>
    <row r="26" spans="1:8">
      <c r="A26" s="14"/>
    </row>
    <row r="27" spans="1:8">
      <c r="A27" s="14"/>
    </row>
    <row r="28" spans="1:8">
      <c r="A28" s="14"/>
    </row>
    <row r="29" spans="1:8">
      <c r="A29" s="14"/>
    </row>
    <row r="30" spans="1:8">
      <c r="A30" s="14"/>
    </row>
    <row r="31" spans="1:8">
      <c r="A31" s="14"/>
    </row>
    <row r="32" spans="1:8">
      <c r="A32" s="14"/>
    </row>
    <row r="33" spans="1:1">
      <c r="A33" s="14"/>
    </row>
    <row r="34" spans="1:1">
      <c r="A34" s="14"/>
    </row>
    <row r="35" spans="1:1">
      <c r="A35" s="14"/>
    </row>
    <row r="36" spans="1:1">
      <c r="A36" s="14"/>
    </row>
    <row r="37" spans="1:1">
      <c r="A37" s="14"/>
    </row>
    <row r="38" spans="1:1">
      <c r="A38" s="14"/>
    </row>
    <row r="39" spans="1:1">
      <c r="A39" s="14"/>
    </row>
    <row r="40" spans="1:1">
      <c r="A40" s="14"/>
    </row>
    <row r="41" spans="1:1">
      <c r="A41" s="14"/>
    </row>
    <row r="42" spans="1:1">
      <c r="A42" s="14"/>
    </row>
    <row r="43" spans="1:1">
      <c r="A43" s="14"/>
    </row>
    <row r="44" spans="1:1">
      <c r="A44" s="14"/>
    </row>
    <row r="45" spans="1:1">
      <c r="A45" s="14"/>
    </row>
    <row r="46" spans="1:1">
      <c r="A46" s="14"/>
    </row>
    <row r="47" spans="1:1">
      <c r="A47" s="14"/>
    </row>
    <row r="48" spans="1:1">
      <c r="A48" s="14"/>
    </row>
    <row r="49" spans="1:1">
      <c r="A49" s="14"/>
    </row>
    <row r="50" spans="1:1">
      <c r="A50" s="14"/>
    </row>
    <row r="51" spans="1:1">
      <c r="A51" s="14"/>
    </row>
    <row r="52" spans="1:1">
      <c r="A52" s="14"/>
    </row>
    <row r="53" spans="1:1">
      <c r="A53" s="14"/>
    </row>
    <row r="54" spans="1:1">
      <c r="A54" s="14"/>
    </row>
    <row r="55" spans="1:1">
      <c r="A55" s="14"/>
    </row>
    <row r="56" spans="1:1">
      <c r="A56" s="14"/>
    </row>
    <row r="57" spans="1:1">
      <c r="A57" s="14"/>
    </row>
    <row r="58" spans="1:1">
      <c r="A58" s="14"/>
    </row>
    <row r="59" spans="1:1">
      <c r="A59" s="14"/>
    </row>
    <row r="60" spans="1:1">
      <c r="A60" s="14"/>
    </row>
    <row r="61" spans="1:1">
      <c r="A61" s="14"/>
    </row>
    <row r="62" spans="1:1">
      <c r="A62" s="14"/>
    </row>
    <row r="63" spans="1:1">
      <c r="A63" s="14"/>
    </row>
    <row r="64" spans="1:1">
      <c r="A64" s="14"/>
    </row>
    <row r="65" spans="1:1">
      <c r="A65" s="14"/>
    </row>
    <row r="66" spans="1:1">
      <c r="A66" s="14"/>
    </row>
    <row r="67" spans="1:1">
      <c r="A67" s="14"/>
    </row>
    <row r="68" spans="1:1">
      <c r="A68" s="14"/>
    </row>
    <row r="69" spans="1:1">
      <c r="A69" s="14"/>
    </row>
    <row r="70" spans="1:1">
      <c r="A70" s="14"/>
    </row>
    <row r="71" spans="1:1">
      <c r="A71" s="14"/>
    </row>
    <row r="72" spans="1:1">
      <c r="A72" s="10"/>
    </row>
  </sheetData>
  <hyperlinks>
    <hyperlink ref="H17" location="Contents!A1" display="Back to contents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3"/>
  <sheetViews>
    <sheetView workbookViewId="0">
      <selection activeCell="A3" sqref="A3"/>
    </sheetView>
  </sheetViews>
  <sheetFormatPr defaultColWidth="9.1796875" defaultRowHeight="14.5"/>
  <cols>
    <col min="1" max="1" width="9.54296875" style="7" bestFit="1" customWidth="1"/>
    <col min="2" max="11" width="6.54296875" style="7" customWidth="1"/>
    <col min="12" max="16384" width="9.1796875" style="7"/>
  </cols>
  <sheetData>
    <row r="1" spans="1:11">
      <c r="A1" s="2" t="str">
        <f>CONCATENATE("Figure 1.4   ",Contents!C9)</f>
        <v>Figure 1.4   Real GDP growth</v>
      </c>
      <c r="B1" s="2"/>
    </row>
    <row r="2" spans="1:11">
      <c r="A2" s="2"/>
      <c r="B2" s="2"/>
    </row>
    <row r="3" spans="1:11" ht="14.5" customHeight="1">
      <c r="A3" s="2" t="s">
        <v>10</v>
      </c>
      <c r="B3" s="2" t="s">
        <v>11</v>
      </c>
      <c r="C3" s="2">
        <v>-70</v>
      </c>
      <c r="D3" s="2">
        <v>-50</v>
      </c>
      <c r="E3" s="2">
        <v>-30</v>
      </c>
      <c r="F3" s="2">
        <v>-10</v>
      </c>
      <c r="G3" s="2">
        <v>10</v>
      </c>
      <c r="H3" s="2">
        <v>30</v>
      </c>
      <c r="I3" s="2">
        <v>50</v>
      </c>
      <c r="J3" s="2">
        <v>70</v>
      </c>
    </row>
    <row r="4" spans="1:11">
      <c r="A4" s="114" t="s">
        <v>155</v>
      </c>
      <c r="B4" s="44">
        <v>1.0237253703135401</v>
      </c>
      <c r="C4" s="45">
        <v>1.0237253703135401</v>
      </c>
      <c r="D4" s="45">
        <v>0</v>
      </c>
      <c r="E4" s="46">
        <v>0</v>
      </c>
      <c r="F4" s="46">
        <v>0</v>
      </c>
      <c r="G4" s="46">
        <v>0</v>
      </c>
      <c r="H4" s="46">
        <v>0</v>
      </c>
      <c r="I4" s="46">
        <v>0</v>
      </c>
      <c r="J4" s="46">
        <v>0</v>
      </c>
      <c r="K4" s="47"/>
    </row>
    <row r="5" spans="1:11">
      <c r="A5" s="114" t="s">
        <v>156</v>
      </c>
      <c r="B5" s="44">
        <v>0.96574411352170397</v>
      </c>
      <c r="C5" s="45">
        <v>0.96574411352170397</v>
      </c>
      <c r="D5" s="45">
        <v>0</v>
      </c>
      <c r="E5" s="46">
        <v>0</v>
      </c>
      <c r="F5" s="46">
        <v>0</v>
      </c>
      <c r="G5" s="46">
        <v>0</v>
      </c>
      <c r="H5" s="46">
        <v>0</v>
      </c>
      <c r="I5" s="46">
        <v>0</v>
      </c>
      <c r="J5" s="46">
        <v>0</v>
      </c>
      <c r="K5" s="47"/>
    </row>
    <row r="6" spans="1:11">
      <c r="A6" s="114" t="s">
        <v>157</v>
      </c>
      <c r="B6" s="44">
        <v>1.4382738594139901</v>
      </c>
      <c r="C6" s="45">
        <v>1.4382738594139901</v>
      </c>
      <c r="D6" s="45">
        <v>0</v>
      </c>
      <c r="E6" s="46">
        <v>0</v>
      </c>
      <c r="F6" s="46">
        <v>0</v>
      </c>
      <c r="G6" s="46">
        <v>0</v>
      </c>
      <c r="H6" s="46">
        <v>0</v>
      </c>
      <c r="I6" s="46">
        <v>0</v>
      </c>
      <c r="J6" s="46">
        <v>0</v>
      </c>
      <c r="K6" s="47"/>
    </row>
    <row r="7" spans="1:11">
      <c r="A7" s="114" t="s">
        <v>158</v>
      </c>
      <c r="B7" s="44">
        <v>2.22505610422545</v>
      </c>
      <c r="C7" s="45">
        <v>2.22505610422545</v>
      </c>
      <c r="D7" s="45">
        <v>0</v>
      </c>
      <c r="E7" s="46">
        <v>0</v>
      </c>
      <c r="F7" s="46">
        <v>0</v>
      </c>
      <c r="G7" s="46">
        <v>0</v>
      </c>
      <c r="H7" s="46">
        <v>0</v>
      </c>
      <c r="I7" s="46">
        <v>0</v>
      </c>
      <c r="J7" s="46">
        <v>0</v>
      </c>
      <c r="K7" s="47"/>
    </row>
    <row r="8" spans="1:11">
      <c r="A8" s="114" t="s">
        <v>159</v>
      </c>
      <c r="B8" s="44">
        <v>1.5921007736264501</v>
      </c>
      <c r="C8" s="45">
        <v>1.5921007736264501</v>
      </c>
      <c r="D8" s="45">
        <v>0</v>
      </c>
      <c r="E8" s="46">
        <v>0</v>
      </c>
      <c r="F8" s="46">
        <v>0</v>
      </c>
      <c r="G8" s="46">
        <v>0</v>
      </c>
      <c r="H8" s="46">
        <v>0</v>
      </c>
      <c r="I8" s="46">
        <v>0</v>
      </c>
      <c r="J8" s="46">
        <v>0</v>
      </c>
      <c r="K8" s="47"/>
    </row>
    <row r="9" spans="1:11">
      <c r="A9" s="114" t="s">
        <v>160</v>
      </c>
      <c r="B9" s="44">
        <v>0.72250422281501203</v>
      </c>
      <c r="C9" s="45">
        <v>0.72250422281501203</v>
      </c>
      <c r="D9" s="45">
        <v>0</v>
      </c>
      <c r="E9" s="46">
        <v>0</v>
      </c>
      <c r="F9" s="46">
        <v>0</v>
      </c>
      <c r="G9" s="46">
        <v>0</v>
      </c>
      <c r="H9" s="46">
        <v>0</v>
      </c>
      <c r="I9" s="46">
        <v>0</v>
      </c>
      <c r="J9" s="46">
        <v>0</v>
      </c>
      <c r="K9" s="47"/>
    </row>
    <row r="10" spans="1:11">
      <c r="A10" s="114" t="s">
        <v>161</v>
      </c>
      <c r="B10" s="44">
        <v>0.67920280645437003</v>
      </c>
      <c r="C10" s="45">
        <v>0.67920280645437003</v>
      </c>
      <c r="D10" s="45">
        <v>0</v>
      </c>
      <c r="E10" s="46">
        <v>0</v>
      </c>
      <c r="F10" s="46">
        <v>0</v>
      </c>
      <c r="G10" s="46">
        <v>0</v>
      </c>
      <c r="H10" s="46">
        <v>0</v>
      </c>
      <c r="I10" s="46">
        <v>0</v>
      </c>
      <c r="J10" s="46">
        <v>0</v>
      </c>
      <c r="K10" s="47"/>
    </row>
    <row r="11" spans="1:11">
      <c r="A11" s="114" t="s">
        <v>162</v>
      </c>
      <c r="B11" s="44">
        <v>0.170416483418311</v>
      </c>
      <c r="C11" s="45">
        <v>0.170416483418311</v>
      </c>
      <c r="D11" s="45">
        <v>0</v>
      </c>
      <c r="E11" s="46">
        <v>0</v>
      </c>
      <c r="F11" s="46">
        <v>0</v>
      </c>
      <c r="G11" s="46">
        <v>0</v>
      </c>
      <c r="H11" s="46">
        <v>0</v>
      </c>
      <c r="I11" s="46">
        <v>0</v>
      </c>
      <c r="J11" s="46">
        <v>0</v>
      </c>
      <c r="K11" s="47"/>
    </row>
    <row r="12" spans="1:11">
      <c r="A12" s="114" t="s">
        <v>163</v>
      </c>
      <c r="B12" s="44">
        <v>4.8509245805017302E-2</v>
      </c>
      <c r="C12" s="45">
        <v>4.8509245805017302E-2</v>
      </c>
      <c r="D12" s="45">
        <v>0</v>
      </c>
      <c r="E12" s="46">
        <v>0</v>
      </c>
      <c r="F12" s="46">
        <v>0</v>
      </c>
      <c r="G12" s="46">
        <v>0</v>
      </c>
      <c r="H12" s="46">
        <v>0</v>
      </c>
      <c r="I12" s="46">
        <v>0</v>
      </c>
      <c r="J12" s="46">
        <v>0</v>
      </c>
      <c r="K12" s="47"/>
    </row>
    <row r="13" spans="1:11">
      <c r="A13" s="114" t="s">
        <v>164</v>
      </c>
      <c r="B13" s="44">
        <v>0.99811822088160496</v>
      </c>
      <c r="C13" s="45">
        <v>0.99811822088160496</v>
      </c>
      <c r="D13" s="45">
        <v>0</v>
      </c>
      <c r="E13" s="46">
        <v>0</v>
      </c>
      <c r="F13" s="46">
        <v>0</v>
      </c>
      <c r="G13" s="46">
        <v>0</v>
      </c>
      <c r="H13" s="46">
        <v>0</v>
      </c>
      <c r="I13" s="46">
        <v>0</v>
      </c>
      <c r="J13" s="46">
        <v>0</v>
      </c>
      <c r="K13" s="47"/>
    </row>
    <row r="14" spans="1:11">
      <c r="A14" s="114" t="s">
        <v>165</v>
      </c>
      <c r="B14" s="44">
        <v>0.136603473290275</v>
      </c>
      <c r="C14" s="45">
        <v>0.136603473290275</v>
      </c>
      <c r="D14" s="45">
        <v>0</v>
      </c>
      <c r="E14" s="46">
        <v>0</v>
      </c>
      <c r="F14" s="46">
        <v>0</v>
      </c>
      <c r="G14" s="46">
        <v>0</v>
      </c>
      <c r="H14" s="46">
        <v>0</v>
      </c>
      <c r="I14" s="46">
        <v>0</v>
      </c>
      <c r="J14" s="46">
        <v>0</v>
      </c>
      <c r="K14" s="47"/>
    </row>
    <row r="15" spans="1:11">
      <c r="A15" s="114" t="s">
        <v>166</v>
      </c>
      <c r="B15" s="44">
        <v>-0.56555740632043805</v>
      </c>
      <c r="C15" s="45">
        <v>-0.56555740632043805</v>
      </c>
      <c r="D15" s="45">
        <v>0</v>
      </c>
      <c r="E15" s="46">
        <v>0</v>
      </c>
      <c r="F15" s="46">
        <v>0</v>
      </c>
      <c r="G15" s="46">
        <v>0</v>
      </c>
      <c r="H15" s="46">
        <v>0</v>
      </c>
      <c r="I15" s="46">
        <v>0</v>
      </c>
      <c r="J15" s="46">
        <v>0</v>
      </c>
      <c r="K15" s="47"/>
    </row>
    <row r="16" spans="1:11">
      <c r="A16" s="114" t="s">
        <v>167</v>
      </c>
      <c r="B16" s="44">
        <v>-0.201345076556047</v>
      </c>
      <c r="C16" s="45">
        <v>-0.201345076556047</v>
      </c>
      <c r="D16" s="45">
        <v>0</v>
      </c>
      <c r="E16" s="46">
        <v>0</v>
      </c>
      <c r="F16" s="46">
        <v>0</v>
      </c>
      <c r="G16" s="46">
        <v>0</v>
      </c>
      <c r="H16" s="46">
        <v>0</v>
      </c>
      <c r="I16" s="46">
        <v>0</v>
      </c>
      <c r="J16" s="46">
        <v>0</v>
      </c>
      <c r="K16" s="47"/>
    </row>
    <row r="17" spans="1:13">
      <c r="A17" s="114" t="s">
        <v>168</v>
      </c>
      <c r="B17" s="44">
        <v>-17.4682682624093</v>
      </c>
      <c r="C17" s="45">
        <v>-17.4682682624093</v>
      </c>
      <c r="D17" s="45">
        <v>0</v>
      </c>
      <c r="E17" s="46">
        <v>0</v>
      </c>
      <c r="F17" s="46">
        <v>0</v>
      </c>
      <c r="G17" s="46">
        <v>0</v>
      </c>
      <c r="H17" s="46">
        <v>0</v>
      </c>
      <c r="I17" s="46">
        <v>0</v>
      </c>
      <c r="J17" s="46">
        <v>0</v>
      </c>
      <c r="K17" s="47"/>
    </row>
    <row r="18" spans="1:13">
      <c r="A18" s="114" t="s">
        <v>169</v>
      </c>
      <c r="B18" s="44">
        <v>-5.94010395694258</v>
      </c>
      <c r="C18" s="45">
        <v>-5.94010395694258</v>
      </c>
      <c r="D18" s="45">
        <v>0</v>
      </c>
      <c r="E18" s="46">
        <v>0</v>
      </c>
      <c r="F18" s="46">
        <v>0</v>
      </c>
      <c r="G18" s="46">
        <v>0</v>
      </c>
      <c r="H18" s="46">
        <v>0</v>
      </c>
      <c r="I18" s="46">
        <v>0</v>
      </c>
      <c r="J18" s="46">
        <v>0</v>
      </c>
      <c r="K18" s="47"/>
    </row>
    <row r="19" spans="1:13">
      <c r="A19" s="114" t="s">
        <v>170</v>
      </c>
      <c r="B19" s="44">
        <v>-4.1557861772660303</v>
      </c>
      <c r="C19" s="45">
        <v>-4.1557861772660303</v>
      </c>
      <c r="D19" s="45">
        <v>0</v>
      </c>
      <c r="E19" s="46">
        <v>0</v>
      </c>
      <c r="F19" s="46">
        <v>0</v>
      </c>
      <c r="G19" s="46">
        <v>0</v>
      </c>
      <c r="H19" s="46">
        <v>0</v>
      </c>
      <c r="I19" s="46">
        <v>0</v>
      </c>
      <c r="J19" s="46">
        <v>0</v>
      </c>
      <c r="K19" s="47"/>
    </row>
    <row r="20" spans="1:13">
      <c r="A20" s="115" t="s">
        <v>171</v>
      </c>
      <c r="B20" s="67">
        <v>-3.7797643500000002</v>
      </c>
      <c r="C20" s="68">
        <v>-5.2307710952913062</v>
      </c>
      <c r="D20" s="68">
        <v>0.50672109501679152</v>
      </c>
      <c r="E20" s="69">
        <v>0.40483699730391898</v>
      </c>
      <c r="F20" s="69">
        <v>0.36352276737349198</v>
      </c>
      <c r="G20" s="69">
        <v>0.35185177119420752</v>
      </c>
      <c r="H20" s="69">
        <v>0.3635227673734911</v>
      </c>
      <c r="I20" s="69">
        <v>0.40483699730391987</v>
      </c>
      <c r="J20" s="69">
        <v>0.50672109501679108</v>
      </c>
      <c r="K20" s="47"/>
      <c r="M20" s="12" t="s">
        <v>8</v>
      </c>
    </row>
    <row r="21" spans="1:13" ht="14.5" customHeight="1">
      <c r="A21" s="115" t="s">
        <v>172</v>
      </c>
      <c r="B21" s="67">
        <v>16.2685934</v>
      </c>
      <c r="C21" s="68">
        <v>14.273459125224454</v>
      </c>
      <c r="D21" s="68">
        <v>0.69674150564808812</v>
      </c>
      <c r="E21" s="69">
        <v>0.5566508712928897</v>
      </c>
      <c r="F21" s="69">
        <v>0.49984380513854987</v>
      </c>
      <c r="G21" s="69">
        <v>0.48379618539203406</v>
      </c>
      <c r="H21" s="69">
        <v>0.49984380513855342</v>
      </c>
      <c r="I21" s="69">
        <v>0.55665087129289148</v>
      </c>
      <c r="J21" s="69">
        <v>0.69674150564808457</v>
      </c>
      <c r="K21" s="47"/>
    </row>
    <row r="22" spans="1:13" ht="14.5" customHeight="1">
      <c r="A22" s="115" t="s">
        <v>173</v>
      </c>
      <c r="B22" s="67">
        <v>2.8648817100000001</v>
      </c>
      <c r="C22" s="68">
        <v>0.32561990574021454</v>
      </c>
      <c r="D22" s="68">
        <v>0.88676191627938472</v>
      </c>
      <c r="E22" s="69">
        <v>0.70846474528185999</v>
      </c>
      <c r="F22" s="69">
        <v>0.63616484290360908</v>
      </c>
      <c r="G22" s="69">
        <v>0.61574059958986194</v>
      </c>
      <c r="H22" s="69">
        <v>0.63616484290361264</v>
      </c>
      <c r="I22" s="69">
        <v>0.70846474528186132</v>
      </c>
      <c r="J22" s="69">
        <v>0.88676191627938117</v>
      </c>
      <c r="K22" s="47"/>
    </row>
    <row r="23" spans="1:13" ht="14.5" customHeight="1">
      <c r="A23" s="115" t="s">
        <v>174</v>
      </c>
      <c r="B23" s="67">
        <v>1.85229968</v>
      </c>
      <c r="C23" s="68">
        <v>-1.2310896537440252</v>
      </c>
      <c r="D23" s="68">
        <v>1.0767823269106813</v>
      </c>
      <c r="E23" s="69">
        <v>0.86027861927082994</v>
      </c>
      <c r="F23" s="69">
        <v>0.7724858806686683</v>
      </c>
      <c r="G23" s="69">
        <v>0.74768501378769026</v>
      </c>
      <c r="H23" s="69">
        <v>0.77248588066867185</v>
      </c>
      <c r="I23" s="69">
        <v>0.86027861927083116</v>
      </c>
      <c r="J23" s="69">
        <v>1.0767823269106778</v>
      </c>
      <c r="K23" s="47"/>
    </row>
    <row r="24" spans="1:13" ht="14.5" customHeight="1">
      <c r="A24" s="115" t="s">
        <v>175</v>
      </c>
      <c r="B24" s="67">
        <v>2.49976083</v>
      </c>
      <c r="C24" s="68">
        <v>-1.1277560332282643</v>
      </c>
      <c r="D24" s="68">
        <v>1.2668027375419775</v>
      </c>
      <c r="E24" s="69">
        <v>1.0120924932597994</v>
      </c>
      <c r="F24" s="69">
        <v>0.90880691843372863</v>
      </c>
      <c r="G24" s="69">
        <v>0.87962942798551857</v>
      </c>
      <c r="H24" s="69">
        <v>0.90880691843372752</v>
      </c>
      <c r="I24" s="69">
        <v>1.0120924932598001</v>
      </c>
      <c r="J24" s="69">
        <v>1.266802737541977</v>
      </c>
      <c r="K24" s="47"/>
    </row>
    <row r="25" spans="1:13" ht="14.5" customHeight="1">
      <c r="A25" s="115" t="s">
        <v>176</v>
      </c>
      <c r="B25" s="67">
        <v>2.34914931</v>
      </c>
      <c r="C25" s="68">
        <v>-1.4079217269149882</v>
      </c>
      <c r="D25" s="68">
        <v>1.3120456924541912</v>
      </c>
      <c r="E25" s="69">
        <v>1.0482386537333637</v>
      </c>
      <c r="F25" s="69">
        <v>0.94126430837779018</v>
      </c>
      <c r="G25" s="69">
        <v>0.91104476469928741</v>
      </c>
      <c r="H25" s="69">
        <v>0.9412643083777894</v>
      </c>
      <c r="I25" s="69">
        <v>1.0482386537333639</v>
      </c>
      <c r="J25" s="69">
        <v>1.3120456924541912</v>
      </c>
      <c r="K25" s="47"/>
    </row>
    <row r="26" spans="1:13" ht="14.5" customHeight="1">
      <c r="A26" s="115" t="s">
        <v>177</v>
      </c>
      <c r="B26" s="67">
        <v>2.3543125499999999</v>
      </c>
      <c r="C26" s="68">
        <v>-1.5323126606017121</v>
      </c>
      <c r="D26" s="68">
        <v>1.3572886473664048</v>
      </c>
      <c r="E26" s="69">
        <v>1.0843848142069279</v>
      </c>
      <c r="F26" s="69">
        <v>0.97372169832185174</v>
      </c>
      <c r="G26" s="69">
        <v>0.94246010141305625</v>
      </c>
      <c r="H26" s="69">
        <v>0.97372169832185129</v>
      </c>
      <c r="I26" s="69">
        <v>1.0843848142069277</v>
      </c>
      <c r="J26" s="69">
        <v>1.3572886473664054</v>
      </c>
      <c r="K26" s="47"/>
    </row>
    <row r="27" spans="1:13" ht="14.5" customHeight="1">
      <c r="A27" s="115" t="s">
        <v>178</v>
      </c>
      <c r="B27" s="67">
        <v>2.58556293</v>
      </c>
      <c r="C27" s="68">
        <v>-1.4306164542884359</v>
      </c>
      <c r="D27" s="68">
        <v>1.4025316022786183</v>
      </c>
      <c r="E27" s="69">
        <v>1.1205309746804923</v>
      </c>
      <c r="F27" s="69">
        <v>1.0061790882659132</v>
      </c>
      <c r="G27" s="69">
        <v>0.97387543812682464</v>
      </c>
      <c r="H27" s="69">
        <v>1.0061790882659141</v>
      </c>
      <c r="I27" s="69">
        <v>1.1205309746804915</v>
      </c>
      <c r="J27" s="69">
        <v>1.4025316022786187</v>
      </c>
      <c r="K27" s="47"/>
    </row>
    <row r="28" spans="1:13" ht="14.5" customHeight="1">
      <c r="A28" s="115" t="s">
        <v>179</v>
      </c>
      <c r="B28" s="67">
        <v>2.5966384300000001</v>
      </c>
      <c r="C28" s="68">
        <v>-1.5490951279751592</v>
      </c>
      <c r="D28" s="68">
        <v>1.4477745571908316</v>
      </c>
      <c r="E28" s="69">
        <v>1.1566771351540563</v>
      </c>
      <c r="F28" s="69">
        <v>1.0386364782099753</v>
      </c>
      <c r="G28" s="69">
        <v>1.0052907748405926</v>
      </c>
      <c r="H28" s="69">
        <v>1.0386364782099751</v>
      </c>
      <c r="I28" s="69">
        <v>1.1566771351540561</v>
      </c>
      <c r="J28" s="69">
        <v>1.447774557190832</v>
      </c>
      <c r="K28" s="47"/>
    </row>
    <row r="29" spans="1:13" ht="14.5" customHeight="1">
      <c r="A29" s="115" t="s">
        <v>180</v>
      </c>
      <c r="B29" s="67">
        <v>2.5362022631943981</v>
      </c>
      <c r="C29" s="68">
        <v>-1.7390854684674846</v>
      </c>
      <c r="D29" s="68">
        <v>1.4930175121030449</v>
      </c>
      <c r="E29" s="69">
        <v>1.1928232956276204</v>
      </c>
      <c r="F29" s="69">
        <v>1.0710938681540374</v>
      </c>
      <c r="G29" s="69">
        <v>1.0367061115543605</v>
      </c>
      <c r="H29" s="69">
        <v>1.0710938681540352</v>
      </c>
      <c r="I29" s="69">
        <v>1.1928232956276217</v>
      </c>
      <c r="J29" s="69">
        <v>1.4930175121030445</v>
      </c>
      <c r="K29" s="47"/>
    </row>
    <row r="30" spans="1:13" ht="14.5" customHeight="1">
      <c r="A30" s="115" t="s">
        <v>181</v>
      </c>
      <c r="B30" s="67">
        <v>2.5373293608756287</v>
      </c>
      <c r="C30" s="68">
        <v>-1.8675125444729774</v>
      </c>
      <c r="D30" s="68">
        <v>1.5382604670152582</v>
      </c>
      <c r="E30" s="69">
        <v>1.2289694561011844</v>
      </c>
      <c r="F30" s="69">
        <v>1.1035512580980995</v>
      </c>
      <c r="G30" s="69">
        <v>1.0681214482681285</v>
      </c>
      <c r="H30" s="69">
        <v>1.1035512580980957</v>
      </c>
      <c r="I30" s="69">
        <v>1.2289694561011872</v>
      </c>
      <c r="J30" s="69">
        <v>1.5382604670152569</v>
      </c>
      <c r="K30" s="47"/>
    </row>
    <row r="31" spans="1:13" ht="14.5" customHeight="1">
      <c r="A31" s="115" t="s">
        <v>182</v>
      </c>
      <c r="B31" s="67">
        <v>2.497174340611874</v>
      </c>
      <c r="C31" s="68">
        <v>-2.0372217384234554</v>
      </c>
      <c r="D31" s="68">
        <v>1.5835034219274715</v>
      </c>
      <c r="E31" s="69">
        <v>1.2651156165747484</v>
      </c>
      <c r="F31" s="69">
        <v>1.1360086480421616</v>
      </c>
      <c r="G31" s="69">
        <v>1.0995367849818964</v>
      </c>
      <c r="H31" s="69">
        <v>1.1360086480421563</v>
      </c>
      <c r="I31" s="69">
        <v>1.2651156165747528</v>
      </c>
      <c r="J31" s="69">
        <v>1.5835034219274693</v>
      </c>
      <c r="K31" s="47"/>
    </row>
    <row r="32" spans="1:13">
      <c r="B32" s="42"/>
      <c r="C32" s="42"/>
      <c r="D32" s="42"/>
      <c r="E32" s="42"/>
      <c r="F32" s="42"/>
      <c r="G32" s="42"/>
      <c r="H32" s="42"/>
      <c r="I32" s="42"/>
    </row>
    <row r="33" spans="1:11">
      <c r="A33" s="34" t="s">
        <v>145</v>
      </c>
      <c r="B33" s="42"/>
      <c r="C33" s="42"/>
      <c r="D33" s="42"/>
      <c r="E33" s="42"/>
      <c r="F33" s="42"/>
      <c r="G33" s="42"/>
      <c r="H33" s="42"/>
      <c r="I33" s="42"/>
      <c r="K33" s="12"/>
    </row>
    <row r="34" spans="1:11">
      <c r="A34" s="7" t="s">
        <v>0</v>
      </c>
      <c r="B34" s="43"/>
    </row>
    <row r="35" spans="1:11">
      <c r="B35" s="15"/>
    </row>
    <row r="36" spans="1:11">
      <c r="B36" s="15"/>
    </row>
    <row r="37" spans="1:11">
      <c r="A37" s="48"/>
      <c r="B37" s="15"/>
    </row>
    <row r="38" spans="1:11">
      <c r="A38" s="48"/>
      <c r="B38" s="15"/>
    </row>
    <row r="39" spans="1:11">
      <c r="A39" s="48"/>
      <c r="B39" s="15"/>
    </row>
    <row r="40" spans="1:11">
      <c r="A40" s="48"/>
      <c r="B40" s="15"/>
    </row>
    <row r="41" spans="1:11">
      <c r="A41" s="48"/>
      <c r="B41" s="15"/>
    </row>
    <row r="42" spans="1:11">
      <c r="A42" s="48"/>
      <c r="B42" s="15"/>
    </row>
    <row r="43" spans="1:11">
      <c r="A43" s="48"/>
      <c r="B43" s="15"/>
    </row>
    <row r="44" spans="1:11">
      <c r="A44" s="48"/>
      <c r="B44" s="15"/>
    </row>
    <row r="45" spans="1:11">
      <c r="A45" s="48"/>
      <c r="B45" s="15"/>
    </row>
    <row r="46" spans="1:11">
      <c r="A46" s="49"/>
      <c r="B46" s="15"/>
    </row>
    <row r="47" spans="1:11">
      <c r="B47" s="15"/>
    </row>
    <row r="48" spans="1:11">
      <c r="A48" s="49"/>
      <c r="B48" s="15"/>
    </row>
    <row r="49" spans="1:2">
      <c r="A49" s="49"/>
      <c r="B49" s="15"/>
    </row>
    <row r="50" spans="1:2">
      <c r="A50" s="49"/>
      <c r="B50" s="15"/>
    </row>
    <row r="51" spans="1:2">
      <c r="A51" s="49"/>
      <c r="B51" s="15"/>
    </row>
    <row r="52" spans="1:2">
      <c r="A52" s="49"/>
      <c r="B52" s="15"/>
    </row>
    <row r="53" spans="1:2">
      <c r="A53" s="49"/>
      <c r="B53" s="15"/>
    </row>
  </sheetData>
  <hyperlinks>
    <hyperlink ref="M20" location="Contents!A1" display="Back to contents"/>
  </hyperlinks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"/>
  <sheetViews>
    <sheetView workbookViewId="0">
      <selection activeCell="A4" sqref="A4"/>
    </sheetView>
  </sheetViews>
  <sheetFormatPr defaultColWidth="9.1796875" defaultRowHeight="14.5"/>
  <cols>
    <col min="1" max="1" width="9.1796875" style="3"/>
    <col min="2" max="3" width="9.54296875" style="3" bestFit="1" customWidth="1"/>
    <col min="4" max="16384" width="9.1796875" style="3"/>
  </cols>
  <sheetData>
    <row r="1" spans="1:3">
      <c r="A1" s="2" t="str">
        <f>CONCATENATE("Figure 1.5   ",Contents!C10)</f>
        <v>Figure 1.5   GDP levels</v>
      </c>
      <c r="B1" s="2"/>
      <c r="C1" s="2"/>
    </row>
    <row r="2" spans="1:3">
      <c r="C2" s="10"/>
    </row>
    <row r="3" spans="1:3">
      <c r="A3" s="2" t="s">
        <v>10</v>
      </c>
      <c r="B3" s="113" t="s">
        <v>56</v>
      </c>
      <c r="C3" s="113" t="s">
        <v>153</v>
      </c>
    </row>
    <row r="4" spans="1:3">
      <c r="A4" s="10" t="s">
        <v>183</v>
      </c>
      <c r="B4" s="36">
        <v>2439550.9920000001</v>
      </c>
      <c r="C4" s="36">
        <v>2439550.9920000001</v>
      </c>
    </row>
    <row r="5" spans="1:3">
      <c r="A5" s="10" t="s">
        <v>184</v>
      </c>
      <c r="B5" s="36">
        <v>2474199.98</v>
      </c>
      <c r="C5" s="36">
        <v>2474199.98</v>
      </c>
    </row>
    <row r="6" spans="1:3">
      <c r="A6" s="10" t="s">
        <v>185</v>
      </c>
      <c r="B6" s="36">
        <v>2508371.9160000002</v>
      </c>
      <c r="C6" s="36">
        <v>2508371.9160000002</v>
      </c>
    </row>
    <row r="7" spans="1:3">
      <c r="A7" s="10" t="s">
        <v>186</v>
      </c>
      <c r="B7" s="36">
        <v>2543057.0079999999</v>
      </c>
      <c r="C7" s="36">
        <v>2543057.0079999999</v>
      </c>
    </row>
    <row r="8" spans="1:3">
      <c r="A8" s="10" t="s">
        <v>187</v>
      </c>
      <c r="B8" s="36">
        <v>2584350.9759999998</v>
      </c>
      <c r="C8" s="36">
        <v>2584350.9759999998</v>
      </c>
    </row>
    <row r="9" spans="1:3">
      <c r="A9" s="10" t="s">
        <v>188</v>
      </c>
      <c r="B9" s="36">
        <v>2605529.9840000002</v>
      </c>
      <c r="C9" s="36">
        <v>2605529.9840000002</v>
      </c>
    </row>
    <row r="10" spans="1:3">
      <c r="A10" s="10" t="s">
        <v>189</v>
      </c>
      <c r="B10" s="36">
        <v>2636065.0759999999</v>
      </c>
      <c r="C10" s="36">
        <v>2636065.0759999999</v>
      </c>
    </row>
    <row r="11" spans="1:3">
      <c r="A11" s="10" t="s">
        <v>190</v>
      </c>
      <c r="B11" s="36">
        <v>2673413.9879999999</v>
      </c>
      <c r="C11" s="36">
        <v>2673413.9879999999</v>
      </c>
    </row>
    <row r="12" spans="1:3">
      <c r="A12" s="10" t="s">
        <v>191</v>
      </c>
      <c r="B12" s="36">
        <v>2684647.952</v>
      </c>
      <c r="C12" s="36">
        <v>2684647.952</v>
      </c>
    </row>
    <row r="13" spans="1:3">
      <c r="A13" s="10" t="s">
        <v>192</v>
      </c>
      <c r="B13" s="36">
        <v>2717424.0839999998</v>
      </c>
      <c r="C13" s="36">
        <v>2717424.0839999998</v>
      </c>
    </row>
    <row r="14" spans="1:3">
      <c r="A14" s="10" t="s">
        <v>193</v>
      </c>
      <c r="B14" s="36">
        <v>2723918.048</v>
      </c>
      <c r="C14" s="36">
        <v>2723918.048</v>
      </c>
    </row>
    <row r="15" spans="1:3">
      <c r="A15" s="10" t="s">
        <v>194</v>
      </c>
      <c r="B15" s="36">
        <v>2708409.88</v>
      </c>
      <c r="C15" s="36">
        <v>2708409.88</v>
      </c>
    </row>
    <row r="16" spans="1:3">
      <c r="A16" s="10" t="s">
        <v>195</v>
      </c>
      <c r="B16" s="36">
        <v>2666280.96</v>
      </c>
      <c r="C16" s="36">
        <v>2666280.96</v>
      </c>
    </row>
    <row r="17" spans="1:5">
      <c r="A17" s="10" t="s">
        <v>196</v>
      </c>
      <c r="B17" s="36">
        <v>2657131.088</v>
      </c>
      <c r="C17" s="36">
        <v>2657131.088</v>
      </c>
    </row>
    <row r="18" spans="1:5">
      <c r="A18" s="10" t="s">
        <v>197</v>
      </c>
      <c r="B18" s="36">
        <v>2663292.9360000002</v>
      </c>
      <c r="C18" s="36">
        <v>2663292.9360000002</v>
      </c>
      <c r="E18" s="8" t="s">
        <v>8</v>
      </c>
    </row>
    <row r="19" spans="1:5">
      <c r="A19" s="10" t="s">
        <v>198</v>
      </c>
      <c r="B19" s="36">
        <v>2681051.0559999999</v>
      </c>
      <c r="C19" s="36">
        <v>2681051.0559999999</v>
      </c>
    </row>
    <row r="20" spans="1:5">
      <c r="A20" s="10" t="s">
        <v>199</v>
      </c>
      <c r="B20" s="36">
        <v>2711577.0520000001</v>
      </c>
      <c r="C20" s="36">
        <v>2711577.0520000001</v>
      </c>
    </row>
    <row r="21" spans="1:5">
      <c r="A21" s="10" t="s">
        <v>200</v>
      </c>
      <c r="B21" s="36">
        <v>2730076.9720000001</v>
      </c>
      <c r="C21" s="36">
        <v>2730076.9720000001</v>
      </c>
    </row>
    <row r="22" spans="1:5">
      <c r="A22" s="10" t="s">
        <v>201</v>
      </c>
      <c r="B22" s="36">
        <v>2760427.8960000002</v>
      </c>
      <c r="C22" s="36">
        <v>2760427.8960000002</v>
      </c>
    </row>
    <row r="23" spans="1:5">
      <c r="A23" s="10" t="s">
        <v>202</v>
      </c>
      <c r="B23" s="36">
        <v>2789950.08</v>
      </c>
      <c r="C23" s="36">
        <v>2789950.08</v>
      </c>
    </row>
    <row r="24" spans="1:5">
      <c r="A24" s="10" t="s">
        <v>203</v>
      </c>
      <c r="B24" s="36">
        <v>2816473.872</v>
      </c>
      <c r="C24" s="36">
        <v>2816473.872</v>
      </c>
    </row>
    <row r="25" spans="1:5">
      <c r="A25" s="10" t="s">
        <v>204</v>
      </c>
      <c r="B25" s="36">
        <v>2832667.0920000002</v>
      </c>
      <c r="C25" s="36">
        <v>2832667.0920000002</v>
      </c>
    </row>
    <row r="26" spans="1:5">
      <c r="A26" s="10" t="s">
        <v>205</v>
      </c>
      <c r="B26" s="36">
        <v>2841113.9279999998</v>
      </c>
      <c r="C26" s="36">
        <v>2841113.9279999998</v>
      </c>
    </row>
    <row r="27" spans="1:5">
      <c r="A27" s="10" t="s">
        <v>206</v>
      </c>
      <c r="B27" s="36">
        <v>2862776.9160000002</v>
      </c>
      <c r="C27" s="36">
        <v>2862776.9160000002</v>
      </c>
    </row>
    <row r="28" spans="1:5">
      <c r="A28" s="10" t="s">
        <v>207</v>
      </c>
      <c r="B28" s="36">
        <v>2874223.9360000002</v>
      </c>
      <c r="C28" s="36">
        <v>2874223.9360000002</v>
      </c>
    </row>
    <row r="29" spans="1:5">
      <c r="A29" s="10" t="s">
        <v>208</v>
      </c>
      <c r="B29" s="36">
        <v>2900026.872</v>
      </c>
      <c r="C29" s="36">
        <v>2900026.872</v>
      </c>
    </row>
    <row r="30" spans="1:5">
      <c r="A30" s="10" t="s">
        <v>209</v>
      </c>
      <c r="B30" s="36">
        <v>2908699.8760000002</v>
      </c>
      <c r="C30" s="36">
        <v>2908699.8760000002</v>
      </c>
    </row>
    <row r="31" spans="1:5">
      <c r="A31" s="10" t="s">
        <v>210</v>
      </c>
      <c r="B31" s="36">
        <v>2921353.1120000002</v>
      </c>
      <c r="C31" s="36">
        <v>2921353.1120000002</v>
      </c>
    </row>
    <row r="32" spans="1:5">
      <c r="A32" s="10" t="s">
        <v>211</v>
      </c>
      <c r="B32" s="36">
        <v>2933459.3840000001</v>
      </c>
      <c r="C32" s="36">
        <v>2933459.3840000001</v>
      </c>
    </row>
    <row r="33" spans="1:3">
      <c r="A33" s="10" t="s">
        <v>212</v>
      </c>
      <c r="B33" s="36">
        <v>2964554.3080000002</v>
      </c>
      <c r="C33" s="36">
        <v>2964554.3080000002</v>
      </c>
    </row>
    <row r="34" spans="1:3">
      <c r="A34" s="10" t="s">
        <v>213</v>
      </c>
      <c r="B34" s="36">
        <v>2978164.5959999999</v>
      </c>
      <c r="C34" s="36">
        <v>2978164.5959999999</v>
      </c>
    </row>
    <row r="35" spans="1:3">
      <c r="A35" s="10" t="s">
        <v>214</v>
      </c>
      <c r="B35" s="36">
        <v>3016522.8760000002</v>
      </c>
      <c r="C35" s="36">
        <v>3016522.8760000002</v>
      </c>
    </row>
    <row r="36" spans="1:3">
      <c r="A36" s="10" t="s">
        <v>215</v>
      </c>
      <c r="B36" s="36">
        <v>3004755.5079999999</v>
      </c>
      <c r="C36" s="36">
        <v>3004755.5079999999</v>
      </c>
    </row>
    <row r="37" spans="1:3">
      <c r="A37" s="10" t="s">
        <v>216</v>
      </c>
      <c r="B37" s="36">
        <v>3012093.352</v>
      </c>
      <c r="C37" s="36">
        <v>3012093.352</v>
      </c>
    </row>
    <row r="38" spans="1:3">
      <c r="A38" s="10" t="s">
        <v>217</v>
      </c>
      <c r="B38" s="36">
        <v>3031294.6439999999</v>
      </c>
      <c r="C38" s="36">
        <v>3031294.6439999999</v>
      </c>
    </row>
    <row r="39" spans="1:3">
      <c r="A39" s="10" t="s">
        <v>218</v>
      </c>
      <c r="B39" s="36">
        <v>3064215.2560000001</v>
      </c>
      <c r="C39" s="36">
        <v>3064215.2560000001</v>
      </c>
    </row>
    <row r="40" spans="1:3">
      <c r="A40" s="10" t="s">
        <v>219</v>
      </c>
      <c r="B40" s="36">
        <v>3077245.5759999999</v>
      </c>
      <c r="C40" s="36">
        <v>3077245.5759999999</v>
      </c>
    </row>
    <row r="41" spans="1:3">
      <c r="A41" s="10" t="s">
        <v>220</v>
      </c>
      <c r="B41" s="36">
        <v>3059054.568</v>
      </c>
      <c r="C41" s="36">
        <v>3059054.568</v>
      </c>
    </row>
    <row r="42" spans="1:3">
      <c r="A42" s="10" t="s">
        <v>221</v>
      </c>
      <c r="B42" s="36">
        <v>3058747.76</v>
      </c>
      <c r="C42" s="36">
        <v>3058747.76</v>
      </c>
    </row>
    <row r="43" spans="1:3">
      <c r="A43" s="10" t="s">
        <v>222</v>
      </c>
      <c r="B43" s="36">
        <v>3061900.5040000002</v>
      </c>
      <c r="C43" s="36">
        <v>3061900.5040000002</v>
      </c>
    </row>
    <row r="44" spans="1:3">
      <c r="A44" s="10" t="s">
        <v>223</v>
      </c>
      <c r="B44" s="36">
        <v>3054386.04</v>
      </c>
      <c r="C44" s="36">
        <v>3054386.04</v>
      </c>
    </row>
    <row r="45" spans="1:3">
      <c r="A45" s="10" t="s">
        <v>224</v>
      </c>
      <c r="B45" s="36">
        <v>3078481.6439999999</v>
      </c>
      <c r="C45" s="36">
        <v>3078481.6439999999</v>
      </c>
    </row>
    <row r="46" spans="1:3">
      <c r="A46" s="10" t="s">
        <v>225</v>
      </c>
      <c r="B46" s="36">
        <v>3085352.4679999999</v>
      </c>
      <c r="C46" s="36">
        <v>3085352.4679999999</v>
      </c>
    </row>
    <row r="47" spans="1:3">
      <c r="A47" s="10" t="s">
        <v>226</v>
      </c>
      <c r="B47" s="36">
        <v>3087640.4879999999</v>
      </c>
      <c r="C47" s="36">
        <v>3087640.4879999999</v>
      </c>
    </row>
    <row r="48" spans="1:3">
      <c r="A48" s="10" t="s">
        <v>155</v>
      </c>
      <c r="B48" s="36">
        <v>3085654.54</v>
      </c>
      <c r="C48" s="36">
        <v>3085654.54</v>
      </c>
    </row>
    <row r="49" spans="1:3">
      <c r="A49" s="10" t="s">
        <v>156</v>
      </c>
      <c r="B49" s="36">
        <v>3108211.88</v>
      </c>
      <c r="C49" s="36">
        <v>3108211.88</v>
      </c>
    </row>
    <row r="50" spans="1:3">
      <c r="A50" s="10" t="s">
        <v>157</v>
      </c>
      <c r="B50" s="36">
        <v>3129728.324</v>
      </c>
      <c r="C50" s="36">
        <v>3129728.324</v>
      </c>
    </row>
    <row r="51" spans="1:3">
      <c r="A51" s="10" t="s">
        <v>158</v>
      </c>
      <c r="B51" s="36">
        <v>3156342.4440000001</v>
      </c>
      <c r="C51" s="36">
        <v>3156342.4440000001</v>
      </c>
    </row>
    <row r="52" spans="1:3">
      <c r="A52" s="10" t="s">
        <v>159</v>
      </c>
      <c r="B52" s="36">
        <v>3134781.2760000001</v>
      </c>
      <c r="C52" s="36">
        <v>3134781.2760000001</v>
      </c>
    </row>
    <row r="53" spans="1:3">
      <c r="A53" s="10" t="s">
        <v>160</v>
      </c>
      <c r="B53" s="36">
        <v>3130668.6359999999</v>
      </c>
      <c r="C53" s="36">
        <v>3130668.6359999999</v>
      </c>
    </row>
    <row r="54" spans="1:3">
      <c r="A54" s="10" t="s">
        <v>161</v>
      </c>
      <c r="B54" s="36">
        <v>3150985.3160000001</v>
      </c>
      <c r="C54" s="36">
        <v>3150985.3160000001</v>
      </c>
    </row>
    <row r="55" spans="1:3">
      <c r="A55" s="10" t="s">
        <v>162</v>
      </c>
      <c r="B55" s="36">
        <v>3161721.3280000002</v>
      </c>
      <c r="C55" s="36">
        <v>3161721.3280000002</v>
      </c>
    </row>
    <row r="56" spans="1:3">
      <c r="A56" s="10" t="s">
        <v>163</v>
      </c>
      <c r="B56" s="36">
        <v>3136302.0120000001</v>
      </c>
      <c r="C56" s="36">
        <v>3137186.26</v>
      </c>
    </row>
    <row r="57" spans="1:3">
      <c r="A57" s="10" t="s">
        <v>164</v>
      </c>
      <c r="B57" s="36">
        <v>3161916.412</v>
      </c>
      <c r="C57" s="36">
        <v>3161900.92</v>
      </c>
    </row>
    <row r="58" spans="1:3">
      <c r="A58" s="10" t="s">
        <v>165</v>
      </c>
      <c r="B58" s="36">
        <v>3155289.6639999999</v>
      </c>
      <c r="C58" s="36">
        <v>3157529.452</v>
      </c>
    </row>
    <row r="59" spans="1:3">
      <c r="A59" s="10" t="s">
        <v>166</v>
      </c>
      <c r="B59" s="36">
        <v>3143839.7480000001</v>
      </c>
      <c r="C59" s="36">
        <v>3172422.0240000002</v>
      </c>
    </row>
    <row r="60" spans="1:3">
      <c r="A60" s="10" t="s">
        <v>167</v>
      </c>
      <c r="B60" s="36">
        <v>3130555.62</v>
      </c>
      <c r="C60" s="36">
        <v>3170834.6239999998</v>
      </c>
    </row>
    <row r="61" spans="1:3">
      <c r="A61" s="10" t="s">
        <v>168</v>
      </c>
      <c r="B61" s="36">
        <v>2609569.6</v>
      </c>
      <c r="C61" s="36">
        <v>3188751.4479999999</v>
      </c>
    </row>
    <row r="62" spans="1:3">
      <c r="A62" s="10" t="s">
        <v>169</v>
      </c>
      <c r="B62" s="36">
        <v>2962669.1519999998</v>
      </c>
      <c r="C62" s="36">
        <v>3201131.736</v>
      </c>
    </row>
    <row r="63" spans="1:3">
      <c r="A63" s="10" t="s">
        <v>170</v>
      </c>
      <c r="B63" s="36">
        <v>3000818.3960000002</v>
      </c>
      <c r="C63" s="36">
        <v>3213994.06</v>
      </c>
    </row>
    <row r="64" spans="1:3">
      <c r="A64" s="37" t="s">
        <v>171</v>
      </c>
      <c r="B64" s="116">
        <v>3008310.716</v>
      </c>
      <c r="C64" s="116">
        <v>3225994.9640000002</v>
      </c>
    </row>
    <row r="65" spans="1:3">
      <c r="A65" s="37" t="s">
        <v>172</v>
      </c>
      <c r="B65" s="116">
        <v>3023671.5520000001</v>
      </c>
      <c r="C65" s="116">
        <v>3238652.7280000001</v>
      </c>
    </row>
    <row r="66" spans="1:3">
      <c r="A66" s="37" t="s">
        <v>173</v>
      </c>
      <c r="B66" s="116">
        <v>3041128.2039999999</v>
      </c>
      <c r="C66" s="116">
        <v>3252078.7880000002</v>
      </c>
    </row>
    <row r="67" spans="1:3">
      <c r="A67" s="37" t="s">
        <v>174</v>
      </c>
      <c r="B67" s="116">
        <v>3056865.764</v>
      </c>
      <c r="C67" s="116">
        <v>3266853.9240000001</v>
      </c>
    </row>
    <row r="68" spans="1:3">
      <c r="A68" s="37" t="s">
        <v>175</v>
      </c>
      <c r="B68" s="116">
        <v>3076383.38</v>
      </c>
      <c r="C68" s="116">
        <v>3282996.4640000002</v>
      </c>
    </row>
    <row r="69" spans="1:3">
      <c r="A69" s="37" t="s">
        <v>176</v>
      </c>
      <c r="B69" s="116">
        <v>3096280.18</v>
      </c>
      <c r="C69" s="116">
        <v>3300873.0920000002</v>
      </c>
    </row>
    <row r="70" spans="1:3">
      <c r="A70" s="37" t="s">
        <v>177</v>
      </c>
      <c r="B70" s="116">
        <v>3116591.5320000001</v>
      </c>
      <c r="C70" s="116">
        <v>3317591.088</v>
      </c>
    </row>
    <row r="71" spans="1:3">
      <c r="A71" s="37" t="s">
        <v>178</v>
      </c>
      <c r="B71" s="116">
        <v>3137186.3280000002</v>
      </c>
      <c r="C71" s="116">
        <v>3333958.5920000002</v>
      </c>
    </row>
    <row r="72" spans="1:3">
      <c r="A72" s="37" t="s">
        <v>179</v>
      </c>
      <c r="B72" s="116">
        <v>3156871.24</v>
      </c>
      <c r="C72" s="116">
        <v>3354184.2239999999</v>
      </c>
    </row>
    <row r="73" spans="1:3">
      <c r="A73" s="37" t="s">
        <v>180</v>
      </c>
      <c r="B73" s="116">
        <v>3174808.108</v>
      </c>
      <c r="C73" s="116">
        <v>3373733.304</v>
      </c>
    </row>
    <row r="74" spans="1:3">
      <c r="A74" s="37" t="s">
        <v>181</v>
      </c>
      <c r="B74" s="116">
        <v>3195669.7239999999</v>
      </c>
      <c r="C74" s="116">
        <v>3392584.736</v>
      </c>
    </row>
    <row r="75" spans="1:3">
      <c r="A75" s="37" t="s">
        <v>182</v>
      </c>
      <c r="B75" s="116">
        <v>3215527.34</v>
      </c>
      <c r="C75" s="116">
        <v>3410844.42</v>
      </c>
    </row>
    <row r="76" spans="1:3">
      <c r="A76" s="10"/>
      <c r="B76" s="4"/>
      <c r="C76" s="4"/>
    </row>
    <row r="77" spans="1:3">
      <c r="A77" s="34" t="s">
        <v>145</v>
      </c>
      <c r="B77" s="6"/>
      <c r="C77" s="6"/>
    </row>
    <row r="78" spans="1:3">
      <c r="A78" s="3" t="s">
        <v>33</v>
      </c>
      <c r="B78" s="6"/>
      <c r="C78" s="6"/>
    </row>
    <row r="79" spans="1:3">
      <c r="A79" s="3" t="s">
        <v>0</v>
      </c>
      <c r="B79" s="6"/>
      <c r="C79" s="6"/>
    </row>
    <row r="80" spans="1:3">
      <c r="B80" s="6"/>
      <c r="C80" s="6"/>
    </row>
    <row r="81" spans="1:3">
      <c r="B81" s="6"/>
      <c r="C81" s="6"/>
    </row>
    <row r="82" spans="1:3">
      <c r="B82" s="6"/>
      <c r="C82" s="6"/>
    </row>
    <row r="83" spans="1:3">
      <c r="B83" s="6"/>
      <c r="C83" s="6"/>
    </row>
    <row r="84" spans="1:3">
      <c r="B84" s="6"/>
      <c r="C84" s="6"/>
    </row>
    <row r="85" spans="1:3">
      <c r="B85" s="6"/>
      <c r="C85" s="6"/>
    </row>
    <row r="86" spans="1:3">
      <c r="B86" s="6"/>
      <c r="C86" s="6"/>
    </row>
    <row r="87" spans="1:3">
      <c r="B87" s="7"/>
      <c r="C87" s="6"/>
    </row>
    <row r="88" spans="1:3">
      <c r="A88" s="7"/>
      <c r="B88" s="7"/>
      <c r="C88" s="6"/>
    </row>
    <row r="89" spans="1:3">
      <c r="A89" s="7"/>
      <c r="B89" s="6"/>
      <c r="C89" s="6"/>
    </row>
  </sheetData>
  <hyperlinks>
    <hyperlink ref="E18" location="Contents!A1" display="Back to contents"/>
  </hyperlink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5"/>
  <sheetViews>
    <sheetView workbookViewId="0">
      <selection activeCell="I30" sqref="I30"/>
    </sheetView>
  </sheetViews>
  <sheetFormatPr defaultColWidth="9.1796875" defaultRowHeight="14.5"/>
  <cols>
    <col min="1" max="1" width="9.1796875" style="3"/>
    <col min="2" max="2" width="10.81640625" style="3" bestFit="1" customWidth="1"/>
    <col min="3" max="3" width="7.26953125" style="3" bestFit="1" customWidth="1"/>
    <col min="4" max="4" width="17.7265625" style="3" customWidth="1"/>
    <col min="5" max="5" width="9.7265625" style="3" bestFit="1" customWidth="1"/>
    <col min="6" max="6" width="12.26953125" style="3" bestFit="1" customWidth="1"/>
    <col min="7" max="7" width="6" style="3" bestFit="1" customWidth="1"/>
    <col min="8" max="8" width="9.453125" style="3" bestFit="1" customWidth="1"/>
    <col min="9" max="9" width="7.81640625" style="3" bestFit="1" customWidth="1"/>
    <col min="10" max="10" width="17.7265625" style="3" customWidth="1"/>
    <col min="11" max="11" width="4.81640625" style="3" bestFit="1" customWidth="1"/>
    <col min="12" max="16384" width="9.1796875" style="3"/>
  </cols>
  <sheetData>
    <row r="1" spans="1:15">
      <c r="A1" s="2" t="str">
        <f>CONCATENATE("Figure 1.6   ",Contents!C11)</f>
        <v>Figure 1.6   Output: 2020Q4 deviation from 2019 level</v>
      </c>
      <c r="B1" s="2"/>
    </row>
    <row r="2" spans="1:15">
      <c r="A2" s="17"/>
      <c r="B2" s="18"/>
      <c r="C2" s="6"/>
    </row>
    <row r="3" spans="1:15" ht="29">
      <c r="B3" s="81" t="s">
        <v>59</v>
      </c>
      <c r="C3" s="81" t="s">
        <v>60</v>
      </c>
      <c r="D3" s="81" t="s">
        <v>61</v>
      </c>
      <c r="E3" s="81" t="s">
        <v>29</v>
      </c>
      <c r="F3" s="81" t="s">
        <v>62</v>
      </c>
      <c r="G3" s="81" t="s">
        <v>63</v>
      </c>
      <c r="H3" s="81" t="s">
        <v>64</v>
      </c>
      <c r="I3" s="81" t="s">
        <v>65</v>
      </c>
      <c r="J3" s="81" t="s">
        <v>66</v>
      </c>
      <c r="K3" s="81" t="s">
        <v>67</v>
      </c>
      <c r="L3" s="2"/>
      <c r="M3" s="2"/>
      <c r="N3" s="2"/>
    </row>
    <row r="4" spans="1:15">
      <c r="A4" s="2" t="s">
        <v>150</v>
      </c>
      <c r="B4" s="35">
        <v>18.285644769561202</v>
      </c>
      <c r="C4" s="35">
        <v>-3.9627545708083574</v>
      </c>
      <c r="D4" s="35">
        <v>-3.922499260254213</v>
      </c>
      <c r="E4" s="35">
        <v>-1.9636199316998386</v>
      </c>
      <c r="F4" s="35">
        <v>-21.2219438322158</v>
      </c>
      <c r="G4" s="35">
        <v>-4.5501956245241502</v>
      </c>
      <c r="H4" s="35">
        <v>-14.40166743270693</v>
      </c>
      <c r="I4" s="35">
        <v>-5.3038641054707512</v>
      </c>
      <c r="J4" s="35">
        <v>0.73996009142602759</v>
      </c>
      <c r="K4" s="35">
        <v>-4.3230828532627328</v>
      </c>
      <c r="L4" s="35"/>
      <c r="M4" s="21"/>
      <c r="N4" s="21"/>
    </row>
    <row r="5" spans="1:15">
      <c r="A5" s="21"/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O5" s="8"/>
    </row>
    <row r="6" spans="1:15">
      <c r="A6" s="7" t="s">
        <v>68</v>
      </c>
      <c r="K6" s="21"/>
      <c r="L6" s="21"/>
      <c r="M6" s="21"/>
    </row>
    <row r="7" spans="1:15">
      <c r="B7" s="21"/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</row>
    <row r="8" spans="1:15">
      <c r="A8" s="21"/>
      <c r="B8" s="21"/>
      <c r="C8" s="21"/>
      <c r="D8" s="21"/>
      <c r="E8" s="21"/>
      <c r="F8" s="21"/>
      <c r="G8" s="21"/>
      <c r="H8" s="21"/>
      <c r="I8" s="21"/>
      <c r="J8" s="21"/>
      <c r="K8" s="21"/>
      <c r="L8" s="21"/>
      <c r="M8" s="21"/>
    </row>
    <row r="9" spans="1:15">
      <c r="A9" s="21"/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</row>
    <row r="10" spans="1:15">
      <c r="A10" s="21"/>
      <c r="B10" s="21"/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</row>
    <row r="11" spans="1:15">
      <c r="A11" s="21"/>
      <c r="B11" s="21"/>
      <c r="C11" s="21"/>
      <c r="D11" s="21"/>
      <c r="E11" s="21"/>
      <c r="F11" s="21"/>
      <c r="G11" s="21"/>
      <c r="H11" s="21"/>
      <c r="I11" s="21"/>
      <c r="J11" s="21"/>
      <c r="K11" s="21"/>
      <c r="L11" s="21"/>
      <c r="M11" s="21"/>
    </row>
    <row r="12" spans="1:15">
      <c r="A12" s="21"/>
      <c r="B12" s="21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</row>
    <row r="13" spans="1:15">
      <c r="B13" s="4"/>
    </row>
    <row r="14" spans="1:15">
      <c r="B14" s="4"/>
    </row>
    <row r="15" spans="1:15">
      <c r="B15" s="15"/>
    </row>
    <row r="16" spans="1:15">
      <c r="A16" s="20"/>
      <c r="B16" s="15"/>
    </row>
    <row r="17" spans="1:13">
      <c r="A17" s="20"/>
      <c r="B17" s="4"/>
    </row>
    <row r="18" spans="1:13">
      <c r="A18" s="20"/>
      <c r="B18" s="4"/>
    </row>
    <row r="19" spans="1:13">
      <c r="A19" s="20"/>
      <c r="B19" s="4"/>
    </row>
    <row r="20" spans="1:13">
      <c r="A20" s="20"/>
      <c r="B20" s="4"/>
      <c r="M20" s="8" t="s">
        <v>8</v>
      </c>
    </row>
    <row r="21" spans="1:13">
      <c r="A21" s="20"/>
      <c r="B21" s="4"/>
    </row>
    <row r="22" spans="1:13">
      <c r="A22" s="20"/>
      <c r="B22" s="4"/>
    </row>
    <row r="23" spans="1:13">
      <c r="A23" s="20"/>
      <c r="B23" s="4"/>
    </row>
    <row r="24" spans="1:13">
      <c r="A24" s="20"/>
      <c r="B24" s="4"/>
    </row>
    <row r="25" spans="1:13">
      <c r="A25" s="20"/>
      <c r="B25" s="4"/>
    </row>
    <row r="26" spans="1:13">
      <c r="A26" s="20"/>
      <c r="B26" s="4"/>
    </row>
    <row r="27" spans="1:13">
      <c r="A27" s="20"/>
      <c r="B27" s="4"/>
    </row>
    <row r="28" spans="1:13">
      <c r="A28" s="20"/>
      <c r="B28" s="4"/>
    </row>
    <row r="29" spans="1:13">
      <c r="A29" s="20"/>
      <c r="B29" s="4"/>
    </row>
    <row r="30" spans="1:13">
      <c r="A30" s="20"/>
      <c r="B30" s="4"/>
    </row>
    <row r="31" spans="1:13">
      <c r="A31" s="20"/>
      <c r="B31" s="4"/>
    </row>
    <row r="32" spans="1:13">
      <c r="A32" s="20"/>
      <c r="B32" s="4"/>
    </row>
    <row r="33" spans="1:2">
      <c r="A33" s="20"/>
      <c r="B33" s="4"/>
    </row>
    <row r="34" spans="1:2">
      <c r="A34" s="20"/>
      <c r="B34" s="4"/>
    </row>
    <row r="35" spans="1:2">
      <c r="A35" s="20"/>
      <c r="B35" s="4"/>
    </row>
    <row r="36" spans="1:2">
      <c r="A36" s="20"/>
      <c r="B36" s="4"/>
    </row>
    <row r="37" spans="1:2">
      <c r="A37" s="20"/>
      <c r="B37" s="4"/>
    </row>
    <row r="38" spans="1:2">
      <c r="A38" s="20"/>
      <c r="B38" s="4"/>
    </row>
    <row r="39" spans="1:2">
      <c r="A39" s="20"/>
      <c r="B39" s="4"/>
    </row>
    <row r="40" spans="1:2">
      <c r="A40" s="20"/>
      <c r="B40" s="4"/>
    </row>
    <row r="41" spans="1:2">
      <c r="A41" s="20"/>
      <c r="B41" s="4"/>
    </row>
    <row r="42" spans="1:2">
      <c r="A42" s="20"/>
      <c r="B42" s="4"/>
    </row>
    <row r="43" spans="1:2">
      <c r="A43" s="20"/>
      <c r="B43" s="4"/>
    </row>
    <row r="44" spans="1:2">
      <c r="A44" s="20"/>
      <c r="B44" s="4"/>
    </row>
    <row r="45" spans="1:2">
      <c r="A45" s="20"/>
      <c r="B45" s="4"/>
    </row>
    <row r="46" spans="1:2">
      <c r="A46" s="20"/>
      <c r="B46" s="4"/>
    </row>
    <row r="47" spans="1:2">
      <c r="A47" s="20"/>
      <c r="B47" s="4"/>
    </row>
    <row r="48" spans="1:2">
      <c r="A48" s="20"/>
      <c r="B48" s="4"/>
    </row>
    <row r="49" spans="1:2">
      <c r="A49" s="20"/>
      <c r="B49" s="4"/>
    </row>
    <row r="50" spans="1:2">
      <c r="A50" s="20"/>
      <c r="B50" s="4"/>
    </row>
    <row r="51" spans="1:2">
      <c r="A51" s="20"/>
      <c r="B51" s="4"/>
    </row>
    <row r="52" spans="1:2">
      <c r="A52" s="20"/>
      <c r="B52" s="4"/>
    </row>
    <row r="53" spans="1:2">
      <c r="A53" s="20"/>
      <c r="B53" s="4"/>
    </row>
    <row r="54" spans="1:2">
      <c r="A54" s="20"/>
      <c r="B54" s="4"/>
    </row>
    <row r="55" spans="1:2">
      <c r="A55" s="20"/>
    </row>
  </sheetData>
  <hyperlinks>
    <hyperlink ref="M20" location="Contents!A1" display="Back to contents"/>
  </hyperlinks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3"/>
  <sheetViews>
    <sheetView workbookViewId="0">
      <selection activeCell="B3" sqref="B3:F3"/>
    </sheetView>
  </sheetViews>
  <sheetFormatPr defaultColWidth="9.1796875" defaultRowHeight="14.5"/>
  <cols>
    <col min="1" max="1" width="19.7265625" style="3" customWidth="1"/>
    <col min="2" max="16384" width="9.1796875" style="3"/>
  </cols>
  <sheetData>
    <row r="1" spans="1:6">
      <c r="A1" s="2" t="str">
        <f>CONCATENATE("Figure 1.7   ",Contents!C12)</f>
        <v>Figure 1.7   Household consumption</v>
      </c>
      <c r="B1" s="2"/>
    </row>
    <row r="2" spans="1:6">
      <c r="A2" s="2"/>
      <c r="B2" s="2"/>
    </row>
    <row r="3" spans="1:6">
      <c r="A3" s="2" t="s">
        <v>151</v>
      </c>
      <c r="B3" s="18" t="s">
        <v>166</v>
      </c>
      <c r="C3" s="18" t="s">
        <v>167</v>
      </c>
      <c r="D3" s="18" t="s">
        <v>168</v>
      </c>
      <c r="E3" s="18" t="s">
        <v>169</v>
      </c>
      <c r="F3" s="18" t="s">
        <v>170</v>
      </c>
    </row>
    <row r="4" spans="1:6">
      <c r="A4" s="33" t="s">
        <v>69</v>
      </c>
      <c r="B4" s="4">
        <v>100.68875259412715</v>
      </c>
      <c r="C4" s="4">
        <v>98.695391310325192</v>
      </c>
      <c r="D4" s="4">
        <v>70.923408259735055</v>
      </c>
      <c r="E4" s="4">
        <v>98.131864849128235</v>
      </c>
      <c r="F4" s="4">
        <v>98.452642104849673</v>
      </c>
    </row>
    <row r="5" spans="1:6">
      <c r="A5" s="33" t="s">
        <v>70</v>
      </c>
      <c r="B5" s="4">
        <v>101.05425259541632</v>
      </c>
      <c r="C5" s="4">
        <v>99.580558235498572</v>
      </c>
      <c r="D5" s="4">
        <v>58.520730473960583</v>
      </c>
      <c r="E5" s="4">
        <v>82.846118435637834</v>
      </c>
      <c r="F5" s="4">
        <v>85.946012952771156</v>
      </c>
    </row>
    <row r="6" spans="1:6">
      <c r="A6" s="33" t="s">
        <v>71</v>
      </c>
      <c r="B6" s="4">
        <v>100.23326023669212</v>
      </c>
      <c r="C6" s="4">
        <v>101.36882529559867</v>
      </c>
      <c r="D6" s="4">
        <v>85.073056998066647</v>
      </c>
      <c r="E6" s="4">
        <v>97.867453032578965</v>
      </c>
      <c r="F6" s="4">
        <v>100.25244431355796</v>
      </c>
    </row>
    <row r="7" spans="1:6">
      <c r="A7" s="33" t="s">
        <v>72</v>
      </c>
      <c r="B7" s="4">
        <v>100.43400089147858</v>
      </c>
      <c r="C7" s="4">
        <v>100.26125262808252</v>
      </c>
      <c r="D7" s="4">
        <v>90.814621984152893</v>
      </c>
      <c r="E7" s="4">
        <v>97.360298055722765</v>
      </c>
      <c r="F7" s="4">
        <v>98.600345792802031</v>
      </c>
    </row>
    <row r="8" spans="1:6">
      <c r="A8" s="33"/>
      <c r="B8" s="4"/>
      <c r="C8" s="4"/>
      <c r="D8" s="4"/>
      <c r="E8" s="4"/>
      <c r="F8" s="4"/>
    </row>
    <row r="9" spans="1:6">
      <c r="A9" s="19"/>
      <c r="B9" s="4"/>
      <c r="C9" s="4"/>
    </row>
    <row r="10" spans="1:6">
      <c r="A10" s="7" t="s">
        <v>0</v>
      </c>
      <c r="B10" s="4"/>
      <c r="C10" s="4"/>
      <c r="D10" s="4"/>
    </row>
    <row r="11" spans="1:6">
      <c r="A11" s="19"/>
      <c r="B11" s="4"/>
      <c r="C11" s="4"/>
      <c r="D11" s="4"/>
    </row>
    <row r="12" spans="1:6">
      <c r="A12" s="19"/>
      <c r="B12" s="4"/>
      <c r="C12" s="4"/>
      <c r="D12" s="4"/>
    </row>
    <row r="13" spans="1:6">
      <c r="A13" s="19"/>
      <c r="B13" s="4"/>
      <c r="C13" s="4"/>
      <c r="D13" s="4"/>
    </row>
    <row r="14" spans="1:6">
      <c r="A14" s="19"/>
      <c r="B14" s="4"/>
      <c r="C14" s="4"/>
      <c r="D14" s="4"/>
    </row>
    <row r="15" spans="1:6">
      <c r="A15" s="19"/>
      <c r="B15" s="4"/>
      <c r="C15" s="4"/>
      <c r="D15" s="4"/>
    </row>
    <row r="16" spans="1:6">
      <c r="A16" s="19"/>
      <c r="B16" s="4"/>
      <c r="C16" s="4"/>
      <c r="D16" s="4"/>
    </row>
    <row r="17" spans="1:9">
      <c r="A17" s="19"/>
      <c r="B17" s="4"/>
      <c r="C17" s="4"/>
      <c r="D17" s="4"/>
    </row>
    <row r="18" spans="1:9">
      <c r="A18" s="19"/>
      <c r="B18" s="4"/>
      <c r="C18" s="4"/>
      <c r="D18" s="4"/>
    </row>
    <row r="19" spans="1:9">
      <c r="A19" s="19"/>
      <c r="B19" s="4"/>
      <c r="C19" s="4"/>
      <c r="D19" s="4"/>
      <c r="I19" s="8" t="s">
        <v>8</v>
      </c>
    </row>
    <row r="20" spans="1:9">
      <c r="A20" s="19"/>
      <c r="B20" s="4"/>
      <c r="C20" s="4"/>
      <c r="D20" s="4"/>
    </row>
    <row r="21" spans="1:9">
      <c r="A21" s="19"/>
      <c r="B21" s="4"/>
      <c r="C21" s="4"/>
      <c r="D21" s="4"/>
    </row>
    <row r="22" spans="1:9">
      <c r="A22" s="19"/>
      <c r="B22" s="4"/>
      <c r="C22" s="4"/>
      <c r="D22" s="4"/>
    </row>
    <row r="23" spans="1:9">
      <c r="A23" s="19"/>
      <c r="B23" s="4"/>
      <c r="C23" s="4"/>
      <c r="D23" s="4"/>
    </row>
    <row r="24" spans="1:9">
      <c r="A24" s="19"/>
      <c r="B24" s="4"/>
      <c r="C24" s="4"/>
      <c r="D24" s="4"/>
    </row>
    <row r="25" spans="1:9">
      <c r="A25" s="19"/>
      <c r="B25" s="4"/>
      <c r="C25" s="4"/>
      <c r="D25" s="4"/>
    </row>
    <row r="26" spans="1:9">
      <c r="A26" s="19"/>
      <c r="B26" s="4"/>
      <c r="C26" s="4"/>
      <c r="D26" s="4"/>
    </row>
    <row r="27" spans="1:9">
      <c r="A27" s="19"/>
      <c r="B27" s="4"/>
      <c r="C27" s="4"/>
      <c r="D27" s="4"/>
    </row>
    <row r="28" spans="1:9">
      <c r="A28" s="19"/>
      <c r="B28" s="4"/>
      <c r="C28" s="4"/>
      <c r="D28" s="4"/>
    </row>
    <row r="29" spans="1:9">
      <c r="B29" s="6"/>
    </row>
    <row r="30" spans="1:9">
      <c r="A30" s="5"/>
      <c r="B30" s="6"/>
    </row>
    <row r="31" spans="1:9">
      <c r="A31" s="5"/>
      <c r="B31" s="6"/>
    </row>
    <row r="32" spans="1:9">
      <c r="A32" s="5"/>
      <c r="B32" s="6"/>
    </row>
    <row r="33" spans="1:2">
      <c r="A33" s="5"/>
      <c r="B33" s="6"/>
    </row>
    <row r="34" spans="1:2">
      <c r="A34" s="5"/>
      <c r="B34" s="6"/>
    </row>
    <row r="35" spans="1:2">
      <c r="A35" s="5"/>
      <c r="B35" s="6"/>
    </row>
    <row r="36" spans="1:2">
      <c r="A36" s="5"/>
      <c r="B36" s="6"/>
    </row>
    <row r="37" spans="1:2">
      <c r="A37" s="5"/>
      <c r="B37" s="6"/>
    </row>
    <row r="38" spans="1:2">
      <c r="A38" s="5"/>
      <c r="B38" s="6"/>
    </row>
    <row r="39" spans="1:2">
      <c r="A39" s="5"/>
      <c r="B39" s="6"/>
    </row>
    <row r="40" spans="1:2">
      <c r="A40" s="5"/>
      <c r="B40" s="6"/>
    </row>
    <row r="41" spans="1:2">
      <c r="A41" s="5"/>
      <c r="B41" s="6"/>
    </row>
    <row r="42" spans="1:2">
      <c r="A42" s="5"/>
      <c r="B42" s="6"/>
    </row>
    <row r="43" spans="1:2">
      <c r="A43" s="5"/>
      <c r="B43" s="6"/>
    </row>
    <row r="44" spans="1:2">
      <c r="A44" s="5"/>
      <c r="B44" s="6"/>
    </row>
    <row r="45" spans="1:2">
      <c r="A45" s="5"/>
      <c r="B45" s="6"/>
    </row>
    <row r="46" spans="1:2">
      <c r="A46" s="5"/>
      <c r="B46" s="6"/>
    </row>
    <row r="47" spans="1:2">
      <c r="A47" s="5"/>
      <c r="B47" s="6"/>
    </row>
    <row r="48" spans="1:2">
      <c r="A48" s="5"/>
      <c r="B48" s="6"/>
    </row>
    <row r="49" spans="1:2">
      <c r="A49" s="5"/>
      <c r="B49" s="6"/>
    </row>
    <row r="50" spans="1:2">
      <c r="A50" s="5"/>
      <c r="B50" s="6"/>
    </row>
    <row r="51" spans="1:2">
      <c r="A51" s="5"/>
      <c r="B51" s="6"/>
    </row>
    <row r="52" spans="1:2">
      <c r="A52" s="5"/>
      <c r="B52" s="6"/>
    </row>
    <row r="53" spans="1:2">
      <c r="A53" s="5"/>
      <c r="B53" s="6"/>
    </row>
    <row r="54" spans="1:2">
      <c r="A54" s="5"/>
      <c r="B54" s="6"/>
    </row>
    <row r="55" spans="1:2">
      <c r="A55" s="5"/>
      <c r="B55" s="6"/>
    </row>
    <row r="56" spans="1:2">
      <c r="A56" s="5"/>
      <c r="B56" s="6"/>
    </row>
    <row r="57" spans="1:2">
      <c r="A57" s="5"/>
      <c r="B57" s="6"/>
    </row>
    <row r="58" spans="1:2">
      <c r="A58" s="5"/>
      <c r="B58" s="6"/>
    </row>
    <row r="59" spans="1:2">
      <c r="A59" s="5"/>
      <c r="B59" s="6"/>
    </row>
    <row r="60" spans="1:2">
      <c r="A60" s="5"/>
      <c r="B60" s="6"/>
    </row>
    <row r="61" spans="1:2">
      <c r="A61" s="5"/>
      <c r="B61" s="6"/>
    </row>
    <row r="62" spans="1:2">
      <c r="A62" s="5"/>
      <c r="B62" s="6"/>
    </row>
    <row r="63" spans="1:2">
      <c r="A63" s="5"/>
      <c r="B63" s="6"/>
    </row>
    <row r="64" spans="1:2">
      <c r="A64" s="5"/>
      <c r="B64" s="6"/>
    </row>
    <row r="65" spans="1:2">
      <c r="A65" s="5"/>
      <c r="B65" s="6"/>
    </row>
    <row r="66" spans="1:2">
      <c r="A66" s="5"/>
      <c r="B66" s="6"/>
    </row>
    <row r="67" spans="1:2">
      <c r="A67" s="5"/>
      <c r="B67" s="6"/>
    </row>
    <row r="68" spans="1:2">
      <c r="A68" s="5"/>
      <c r="B68" s="6"/>
    </row>
    <row r="69" spans="1:2">
      <c r="A69" s="5"/>
      <c r="B69" s="6"/>
    </row>
    <row r="70" spans="1:2">
      <c r="A70" s="5"/>
      <c r="B70" s="6"/>
    </row>
    <row r="71" spans="1:2">
      <c r="A71" s="5"/>
      <c r="B71" s="6"/>
    </row>
    <row r="72" spans="1:2">
      <c r="A72" s="5"/>
      <c r="B72" s="6"/>
    </row>
    <row r="73" spans="1:2">
      <c r="A73" s="5"/>
      <c r="B73" s="6"/>
    </row>
    <row r="74" spans="1:2">
      <c r="A74" s="5"/>
      <c r="B74" s="6"/>
    </row>
    <row r="75" spans="1:2">
      <c r="A75" s="5"/>
      <c r="B75" s="6"/>
    </row>
    <row r="76" spans="1:2">
      <c r="A76" s="5"/>
      <c r="B76" s="6"/>
    </row>
    <row r="77" spans="1:2">
      <c r="A77" s="5"/>
      <c r="B77" s="6"/>
    </row>
    <row r="78" spans="1:2">
      <c r="A78" s="5"/>
      <c r="B78" s="6"/>
    </row>
    <row r="79" spans="1:2">
      <c r="A79" s="5"/>
      <c r="B79" s="6"/>
    </row>
    <row r="80" spans="1:2">
      <c r="A80" s="5"/>
      <c r="B80" s="6"/>
    </row>
    <row r="81" spans="1:2">
      <c r="A81" s="5"/>
      <c r="B81" s="6"/>
    </row>
    <row r="82" spans="1:2">
      <c r="A82" s="5"/>
      <c r="B82" s="6"/>
    </row>
    <row r="83" spans="1:2">
      <c r="A83" s="5"/>
      <c r="B83" s="6"/>
    </row>
    <row r="84" spans="1:2">
      <c r="A84" s="5"/>
      <c r="B84" s="6"/>
    </row>
    <row r="85" spans="1:2">
      <c r="A85" s="5"/>
      <c r="B85" s="6"/>
    </row>
    <row r="86" spans="1:2">
      <c r="A86" s="5"/>
      <c r="B86" s="6"/>
    </row>
    <row r="87" spans="1:2">
      <c r="A87" s="5"/>
      <c r="B87" s="6"/>
    </row>
    <row r="88" spans="1:2">
      <c r="A88" s="5"/>
      <c r="B88" s="6"/>
    </row>
    <row r="89" spans="1:2">
      <c r="A89" s="5"/>
      <c r="B89" s="6"/>
    </row>
    <row r="90" spans="1:2">
      <c r="A90" s="5"/>
      <c r="B90" s="6"/>
    </row>
    <row r="91" spans="1:2">
      <c r="A91" s="5"/>
      <c r="B91" s="6"/>
    </row>
    <row r="92" spans="1:2">
      <c r="A92" s="5"/>
      <c r="B92" s="6"/>
    </row>
    <row r="93" spans="1:2">
      <c r="A93" s="5"/>
      <c r="B93" s="6"/>
    </row>
    <row r="94" spans="1:2">
      <c r="A94" s="5"/>
      <c r="B94" s="6"/>
    </row>
    <row r="95" spans="1:2">
      <c r="A95" s="5"/>
      <c r="B95" s="6"/>
    </row>
    <row r="96" spans="1:2">
      <c r="A96" s="5"/>
      <c r="B96" s="6"/>
    </row>
    <row r="97" spans="1:2">
      <c r="A97" s="5"/>
      <c r="B97" s="6"/>
    </row>
    <row r="98" spans="1:2">
      <c r="A98" s="5"/>
      <c r="B98" s="6"/>
    </row>
    <row r="99" spans="1:2">
      <c r="A99" s="5"/>
      <c r="B99" s="6"/>
    </row>
    <row r="100" spans="1:2">
      <c r="A100" s="5"/>
      <c r="B100" s="6"/>
    </row>
    <row r="101" spans="1:2">
      <c r="A101" s="5"/>
      <c r="B101" s="6"/>
    </row>
    <row r="102" spans="1:2">
      <c r="A102" s="5"/>
      <c r="B102" s="6"/>
    </row>
    <row r="103" spans="1:2">
      <c r="A103" s="5"/>
      <c r="B103" s="6"/>
    </row>
    <row r="104" spans="1:2">
      <c r="A104" s="5"/>
      <c r="B104" s="6"/>
    </row>
    <row r="105" spans="1:2">
      <c r="A105" s="5"/>
      <c r="B105" s="6"/>
    </row>
    <row r="106" spans="1:2">
      <c r="A106" s="5"/>
      <c r="B106" s="6"/>
    </row>
    <row r="107" spans="1:2">
      <c r="A107" s="5"/>
      <c r="B107" s="6"/>
    </row>
    <row r="108" spans="1:2">
      <c r="A108" s="5"/>
      <c r="B108" s="6"/>
    </row>
    <row r="109" spans="1:2">
      <c r="A109" s="5"/>
      <c r="B109" s="6"/>
    </row>
    <row r="110" spans="1:2">
      <c r="A110" s="5"/>
      <c r="B110" s="6"/>
    </row>
    <row r="111" spans="1:2">
      <c r="A111" s="5"/>
      <c r="B111" s="6"/>
    </row>
    <row r="112" spans="1:2">
      <c r="A112" s="5"/>
      <c r="B112" s="6"/>
    </row>
    <row r="113" spans="1:2">
      <c r="A113" s="5"/>
      <c r="B113" s="6"/>
    </row>
    <row r="114" spans="1:2">
      <c r="A114" s="5"/>
      <c r="B114" s="6"/>
    </row>
    <row r="115" spans="1:2">
      <c r="A115" s="5"/>
      <c r="B115" s="6"/>
    </row>
    <row r="116" spans="1:2">
      <c r="A116" s="5"/>
      <c r="B116" s="6"/>
    </row>
    <row r="117" spans="1:2">
      <c r="A117" s="5"/>
      <c r="B117" s="6"/>
    </row>
    <row r="118" spans="1:2">
      <c r="A118" s="5"/>
      <c r="B118" s="6"/>
    </row>
    <row r="119" spans="1:2">
      <c r="A119" s="5"/>
      <c r="B119" s="6"/>
    </row>
    <row r="120" spans="1:2">
      <c r="A120" s="5"/>
      <c r="B120" s="6"/>
    </row>
    <row r="121" spans="1:2">
      <c r="A121" s="5"/>
      <c r="B121" s="6"/>
    </row>
    <row r="122" spans="1:2">
      <c r="A122" s="5"/>
      <c r="B122" s="6"/>
    </row>
    <row r="123" spans="1:2">
      <c r="A123" s="5"/>
      <c r="B123" s="6"/>
    </row>
    <row r="124" spans="1:2">
      <c r="A124" s="5"/>
      <c r="B124" s="6"/>
    </row>
    <row r="125" spans="1:2">
      <c r="A125" s="5"/>
      <c r="B125" s="6"/>
    </row>
    <row r="126" spans="1:2">
      <c r="A126" s="5"/>
      <c r="B126" s="6"/>
    </row>
    <row r="127" spans="1:2">
      <c r="A127" s="5"/>
      <c r="B127" s="6"/>
    </row>
    <row r="128" spans="1:2">
      <c r="A128" s="5"/>
      <c r="B128" s="6"/>
    </row>
    <row r="129" spans="1:2">
      <c r="A129" s="5"/>
      <c r="B129" s="6"/>
    </row>
    <row r="130" spans="1:2">
      <c r="A130" s="5"/>
      <c r="B130" s="6"/>
    </row>
    <row r="131" spans="1:2">
      <c r="A131" s="5"/>
      <c r="B131" s="6"/>
    </row>
    <row r="132" spans="1:2">
      <c r="A132" s="5"/>
      <c r="B132" s="6"/>
    </row>
    <row r="133" spans="1:2">
      <c r="A133" s="5"/>
      <c r="B133" s="6"/>
    </row>
    <row r="134" spans="1:2">
      <c r="A134" s="5"/>
      <c r="B134" s="6"/>
    </row>
    <row r="135" spans="1:2">
      <c r="A135" s="5"/>
      <c r="B135" s="6"/>
    </row>
    <row r="136" spans="1:2">
      <c r="A136" s="5"/>
      <c r="B136" s="6"/>
    </row>
    <row r="137" spans="1:2">
      <c r="A137" s="5"/>
      <c r="B137" s="6"/>
    </row>
    <row r="138" spans="1:2">
      <c r="A138" s="5"/>
      <c r="B138" s="6"/>
    </row>
    <row r="139" spans="1:2">
      <c r="A139" s="5"/>
      <c r="B139" s="6"/>
    </row>
    <row r="140" spans="1:2">
      <c r="A140" s="5"/>
      <c r="B140" s="6"/>
    </row>
    <row r="141" spans="1:2">
      <c r="A141" s="5"/>
      <c r="B141" s="6"/>
    </row>
    <row r="142" spans="1:2">
      <c r="A142" s="5"/>
      <c r="B142" s="6"/>
    </row>
    <row r="143" spans="1:2">
      <c r="A143" s="5"/>
      <c r="B143" s="6"/>
    </row>
    <row r="144" spans="1:2">
      <c r="A144" s="5"/>
      <c r="B144" s="6"/>
    </row>
    <row r="145" spans="1:2">
      <c r="A145" s="5"/>
      <c r="B145" s="6"/>
    </row>
    <row r="146" spans="1:2">
      <c r="A146" s="5"/>
      <c r="B146" s="6"/>
    </row>
    <row r="147" spans="1:2">
      <c r="A147" s="5"/>
      <c r="B147" s="6"/>
    </row>
    <row r="148" spans="1:2">
      <c r="A148" s="5"/>
      <c r="B148" s="6"/>
    </row>
    <row r="149" spans="1:2">
      <c r="A149" s="5"/>
      <c r="B149" s="6"/>
    </row>
    <row r="150" spans="1:2">
      <c r="A150" s="5"/>
      <c r="B150" s="6"/>
    </row>
    <row r="151" spans="1:2">
      <c r="A151" s="5"/>
      <c r="B151" s="6"/>
    </row>
    <row r="152" spans="1:2">
      <c r="A152" s="5"/>
      <c r="B152" s="6"/>
    </row>
    <row r="153" spans="1:2">
      <c r="A153" s="5"/>
      <c r="B153" s="6"/>
    </row>
    <row r="154" spans="1:2">
      <c r="A154" s="5"/>
      <c r="B154" s="6"/>
    </row>
    <row r="155" spans="1:2">
      <c r="A155" s="5"/>
      <c r="B155" s="6"/>
    </row>
    <row r="156" spans="1:2">
      <c r="A156" s="5"/>
      <c r="B156" s="6"/>
    </row>
    <row r="157" spans="1:2">
      <c r="A157" s="5"/>
      <c r="B157" s="6"/>
    </row>
    <row r="158" spans="1:2">
      <c r="A158" s="5"/>
      <c r="B158" s="6"/>
    </row>
    <row r="159" spans="1:2">
      <c r="A159" s="5"/>
      <c r="B159" s="6"/>
    </row>
    <row r="160" spans="1:2">
      <c r="A160" s="5"/>
      <c r="B160" s="6"/>
    </row>
    <row r="161" spans="1:2">
      <c r="A161" s="5"/>
      <c r="B161" s="6"/>
    </row>
    <row r="162" spans="1:2">
      <c r="A162" s="5"/>
      <c r="B162" s="6"/>
    </row>
    <row r="163" spans="1:2">
      <c r="A163" s="5"/>
      <c r="B163" s="6"/>
    </row>
    <row r="164" spans="1:2">
      <c r="A164" s="5"/>
      <c r="B164" s="6"/>
    </row>
    <row r="165" spans="1:2">
      <c r="A165" s="5"/>
      <c r="B165" s="6"/>
    </row>
    <row r="166" spans="1:2">
      <c r="A166" s="5"/>
      <c r="B166" s="6"/>
    </row>
    <row r="167" spans="1:2">
      <c r="A167" s="5"/>
      <c r="B167" s="6"/>
    </row>
    <row r="168" spans="1:2">
      <c r="A168" s="5"/>
      <c r="B168" s="6"/>
    </row>
    <row r="169" spans="1:2">
      <c r="A169" s="5"/>
      <c r="B169" s="6"/>
    </row>
    <row r="170" spans="1:2">
      <c r="A170" s="5"/>
      <c r="B170" s="6"/>
    </row>
    <row r="171" spans="1:2">
      <c r="A171" s="5"/>
      <c r="B171" s="6"/>
    </row>
    <row r="172" spans="1:2">
      <c r="A172" s="5"/>
      <c r="B172" s="6"/>
    </row>
    <row r="173" spans="1:2">
      <c r="A173" s="5"/>
      <c r="B173" s="6"/>
    </row>
    <row r="174" spans="1:2">
      <c r="A174" s="5"/>
      <c r="B174" s="6"/>
    </row>
    <row r="175" spans="1:2">
      <c r="A175" s="5"/>
      <c r="B175" s="6"/>
    </row>
    <row r="176" spans="1:2">
      <c r="A176" s="5"/>
      <c r="B176" s="6"/>
    </row>
    <row r="177" spans="1:2">
      <c r="A177" s="5"/>
      <c r="B177" s="6"/>
    </row>
    <row r="178" spans="1:2">
      <c r="A178" s="5"/>
      <c r="B178" s="6"/>
    </row>
    <row r="179" spans="1:2">
      <c r="A179" s="5"/>
      <c r="B179" s="6"/>
    </row>
    <row r="180" spans="1:2">
      <c r="A180" s="5"/>
      <c r="B180" s="6"/>
    </row>
    <row r="181" spans="1:2">
      <c r="A181" s="5"/>
      <c r="B181" s="6"/>
    </row>
    <row r="182" spans="1:2">
      <c r="A182" s="5"/>
      <c r="B182" s="6"/>
    </row>
    <row r="183" spans="1:2">
      <c r="A183" s="5"/>
      <c r="B183" s="6"/>
    </row>
    <row r="184" spans="1:2">
      <c r="A184" s="5"/>
      <c r="B184" s="6"/>
    </row>
    <row r="185" spans="1:2">
      <c r="A185" s="5"/>
      <c r="B185" s="6"/>
    </row>
    <row r="186" spans="1:2">
      <c r="A186" s="5"/>
      <c r="B186" s="6"/>
    </row>
    <row r="187" spans="1:2">
      <c r="A187" s="5"/>
      <c r="B187" s="6"/>
    </row>
    <row r="188" spans="1:2">
      <c r="A188" s="5"/>
      <c r="B188" s="6"/>
    </row>
    <row r="189" spans="1:2">
      <c r="A189" s="5"/>
      <c r="B189" s="6"/>
    </row>
    <row r="190" spans="1:2">
      <c r="A190" s="5"/>
      <c r="B190" s="6"/>
    </row>
    <row r="191" spans="1:2">
      <c r="A191" s="5"/>
      <c r="B191" s="6"/>
    </row>
    <row r="192" spans="1:2">
      <c r="A192" s="5"/>
      <c r="B192" s="6"/>
    </row>
    <row r="193" spans="1:2">
      <c r="A193" s="5"/>
      <c r="B193" s="6"/>
    </row>
    <row r="194" spans="1:2">
      <c r="A194" s="5"/>
      <c r="B194" s="6"/>
    </row>
    <row r="195" spans="1:2">
      <c r="A195" s="5"/>
      <c r="B195" s="6"/>
    </row>
    <row r="196" spans="1:2">
      <c r="A196" s="5"/>
      <c r="B196" s="6"/>
    </row>
    <row r="197" spans="1:2">
      <c r="A197" s="5"/>
      <c r="B197" s="6"/>
    </row>
    <row r="198" spans="1:2">
      <c r="A198" s="5"/>
      <c r="B198" s="6"/>
    </row>
    <row r="199" spans="1:2">
      <c r="A199" s="5"/>
      <c r="B199" s="6"/>
    </row>
    <row r="200" spans="1:2">
      <c r="A200" s="5"/>
      <c r="B200" s="6"/>
    </row>
    <row r="201" spans="1:2">
      <c r="A201" s="5"/>
      <c r="B201" s="6"/>
    </row>
    <row r="202" spans="1:2">
      <c r="A202" s="5"/>
      <c r="B202" s="6"/>
    </row>
    <row r="203" spans="1:2">
      <c r="A203" s="9"/>
    </row>
  </sheetData>
  <hyperlinks>
    <hyperlink ref="I19" location="Contents!A1" display="Back to contents"/>
  </hyperlink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59"/>
  <sheetViews>
    <sheetView workbookViewId="0">
      <selection activeCell="A4" sqref="A4"/>
    </sheetView>
  </sheetViews>
  <sheetFormatPr defaultColWidth="9.1796875" defaultRowHeight="14.5"/>
  <cols>
    <col min="1" max="1" width="9.81640625" style="3" customWidth="1"/>
    <col min="2" max="2" width="10.453125" style="3" customWidth="1"/>
    <col min="3" max="16384" width="9.1796875" style="3"/>
  </cols>
  <sheetData>
    <row r="1" spans="1:45">
      <c r="A1" s="2" t="str">
        <f>CONCATENATE("Figure 1.8   ",Contents!C13)</f>
        <v>Figure 1.8   Labour market</v>
      </c>
      <c r="B1" s="2"/>
      <c r="C1" s="2"/>
      <c r="D1" s="2"/>
    </row>
    <row r="2" spans="1:45">
      <c r="A2" s="2"/>
      <c r="B2" s="2"/>
      <c r="C2" s="2"/>
      <c r="D2" s="2"/>
    </row>
    <row r="3" spans="1:45">
      <c r="A3" s="2" t="s">
        <v>10</v>
      </c>
      <c r="B3" s="2" t="s">
        <v>73</v>
      </c>
      <c r="C3" s="2" t="s">
        <v>74</v>
      </c>
      <c r="D3" s="2" t="s">
        <v>75</v>
      </c>
    </row>
    <row r="4" spans="1:45">
      <c r="A4" s="10" t="s">
        <v>191</v>
      </c>
      <c r="B4" s="57">
        <v>18808.476851495099</v>
      </c>
      <c r="C4" s="57">
        <v>14437.740355897236</v>
      </c>
      <c r="D4" s="57">
        <v>4370.7364955978273</v>
      </c>
    </row>
    <row r="5" spans="1:45">
      <c r="A5" s="10" t="s">
        <v>192</v>
      </c>
      <c r="B5" s="57">
        <v>18851.20427189755</v>
      </c>
      <c r="C5" s="57">
        <v>14584.495164284137</v>
      </c>
      <c r="D5" s="57">
        <v>4266.7091076135112</v>
      </c>
      <c r="AP5" s="23"/>
      <c r="AQ5" s="24"/>
      <c r="AR5" s="23"/>
      <c r="AS5" s="24"/>
    </row>
    <row r="6" spans="1:45">
      <c r="A6" s="10" t="s">
        <v>193</v>
      </c>
      <c r="B6" s="57">
        <v>18847.838391696292</v>
      </c>
      <c r="C6" s="57">
        <v>14548.509536032121</v>
      </c>
      <c r="D6" s="57">
        <v>4299.32885566392</v>
      </c>
      <c r="AP6" s="4"/>
      <c r="AQ6" s="22"/>
      <c r="AR6" s="4"/>
      <c r="AS6" s="4"/>
    </row>
    <row r="7" spans="1:45">
      <c r="A7" s="10" t="s">
        <v>194</v>
      </c>
      <c r="B7" s="57">
        <v>18816.58604696385</v>
      </c>
      <c r="C7" s="57">
        <v>14768.699092068233</v>
      </c>
      <c r="D7" s="57">
        <v>4047.8869548956259</v>
      </c>
      <c r="AP7" s="4"/>
      <c r="AQ7" s="22"/>
      <c r="AR7" s="4"/>
      <c r="AS7" s="4"/>
    </row>
    <row r="8" spans="1:45">
      <c r="A8" s="10" t="s">
        <v>195</v>
      </c>
      <c r="B8" s="57">
        <v>18981.813708310685</v>
      </c>
      <c r="C8" s="57">
        <v>14615.501907136706</v>
      </c>
      <c r="D8" s="57">
        <v>4366.3118011739607</v>
      </c>
    </row>
    <row r="9" spans="1:45">
      <c r="A9" s="10" t="s">
        <v>196</v>
      </c>
      <c r="B9" s="57">
        <v>18697.864270671344</v>
      </c>
      <c r="C9" s="57">
        <v>14356.96046698648</v>
      </c>
      <c r="D9" s="57">
        <v>4340.9038036850579</v>
      </c>
    </row>
    <row r="10" spans="1:45">
      <c r="A10" s="10" t="s">
        <v>197</v>
      </c>
      <c r="B10" s="57">
        <v>18305.891645076805</v>
      </c>
      <c r="C10" s="57">
        <v>13829.797596080578</v>
      </c>
      <c r="D10" s="57">
        <v>4476.0940489963796</v>
      </c>
    </row>
    <row r="11" spans="1:45">
      <c r="A11" s="10" t="s">
        <v>198</v>
      </c>
      <c r="B11" s="57">
        <v>18401.679883278022</v>
      </c>
      <c r="C11" s="57">
        <v>13973.036886036474</v>
      </c>
      <c r="D11" s="57">
        <v>4428.6429972415854</v>
      </c>
    </row>
    <row r="12" spans="1:45">
      <c r="A12" s="10" t="s">
        <v>199</v>
      </c>
      <c r="B12" s="57">
        <v>18409.669977609177</v>
      </c>
      <c r="C12" s="57">
        <v>13797.252879668376</v>
      </c>
      <c r="D12" s="57">
        <v>4612.4170979406363</v>
      </c>
    </row>
    <row r="13" spans="1:45">
      <c r="A13" s="10" t="s">
        <v>200</v>
      </c>
      <c r="B13" s="57">
        <v>18430.605603887423</v>
      </c>
      <c r="C13" s="57">
        <v>13808.716760304625</v>
      </c>
      <c r="D13" s="57">
        <v>4621.8888435828749</v>
      </c>
    </row>
    <row r="14" spans="1:45">
      <c r="A14" s="10" t="s">
        <v>201</v>
      </c>
      <c r="B14" s="57">
        <v>18302.553208131427</v>
      </c>
      <c r="C14" s="57">
        <v>13647.783703945208</v>
      </c>
      <c r="D14" s="57">
        <v>4654.7695041863544</v>
      </c>
    </row>
    <row r="15" spans="1:45">
      <c r="A15" s="10" t="s">
        <v>202</v>
      </c>
      <c r="B15" s="57">
        <v>18265.997755739903</v>
      </c>
      <c r="C15" s="57">
        <v>13898.151274051343</v>
      </c>
      <c r="D15" s="57">
        <v>4367.8464816882706</v>
      </c>
    </row>
    <row r="16" spans="1:45">
      <c r="A16" s="10" t="s">
        <v>203</v>
      </c>
      <c r="B16" s="57">
        <v>18500.630424068608</v>
      </c>
      <c r="C16" s="57">
        <v>13903.593154386999</v>
      </c>
      <c r="D16" s="57">
        <v>4597.0372696816503</v>
      </c>
    </row>
    <row r="17" spans="1:9">
      <c r="A17" s="10" t="s">
        <v>204</v>
      </c>
      <c r="B17" s="57">
        <v>18703.460688795312</v>
      </c>
      <c r="C17" s="57">
        <v>13921.808207436383</v>
      </c>
      <c r="D17" s="57">
        <v>4781.6524813590395</v>
      </c>
    </row>
    <row r="18" spans="1:9">
      <c r="A18" s="10" t="s">
        <v>205</v>
      </c>
      <c r="B18" s="57">
        <v>18817.616160660902</v>
      </c>
      <c r="C18" s="57">
        <v>14118.385072295345</v>
      </c>
      <c r="D18" s="57">
        <v>4699.2310883657092</v>
      </c>
      <c r="E18" s="4"/>
      <c r="F18" s="8" t="s">
        <v>8</v>
      </c>
    </row>
    <row r="19" spans="1:9">
      <c r="A19" s="10" t="s">
        <v>206</v>
      </c>
      <c r="B19" s="57">
        <v>18803.739251889496</v>
      </c>
      <c r="C19" s="57">
        <v>14336.414127909935</v>
      </c>
      <c r="D19" s="57">
        <v>4467.3251239797173</v>
      </c>
      <c r="E19" s="4"/>
    </row>
    <row r="20" spans="1:9">
      <c r="A20" s="10" t="s">
        <v>207</v>
      </c>
      <c r="B20" s="57">
        <v>19052.83619997956</v>
      </c>
      <c r="C20" s="57">
        <v>14284.075696061267</v>
      </c>
      <c r="D20" s="57">
        <v>4768.7605039185091</v>
      </c>
      <c r="E20" s="4"/>
    </row>
    <row r="21" spans="1:9">
      <c r="A21" s="10" t="s">
        <v>208</v>
      </c>
      <c r="B21" s="57">
        <v>19050.767186785826</v>
      </c>
      <c r="C21" s="57">
        <v>14330.015601664352</v>
      </c>
      <c r="D21" s="57">
        <v>4720.751585121543</v>
      </c>
      <c r="E21" s="4"/>
    </row>
    <row r="22" spans="1:9">
      <c r="A22" s="10" t="s">
        <v>209</v>
      </c>
      <c r="B22" s="57">
        <v>19462.874493021278</v>
      </c>
      <c r="C22" s="57">
        <v>14561.61505989471</v>
      </c>
      <c r="D22" s="57">
        <v>4901.2594331266009</v>
      </c>
      <c r="E22" s="4"/>
    </row>
    <row r="23" spans="1:9">
      <c r="A23" s="10" t="s">
        <v>210</v>
      </c>
      <c r="B23" s="57">
        <v>19233.344078335223</v>
      </c>
      <c r="C23" s="57">
        <v>14523.850499719241</v>
      </c>
      <c r="D23" s="57">
        <v>4709.4935786160349</v>
      </c>
      <c r="E23" s="4"/>
    </row>
    <row r="24" spans="1:9">
      <c r="A24" s="10" t="s">
        <v>211</v>
      </c>
      <c r="B24" s="57">
        <v>19420.327462353871</v>
      </c>
      <c r="C24" s="57">
        <v>14558.375007567811</v>
      </c>
      <c r="D24" s="57">
        <v>4861.9524547863084</v>
      </c>
    </row>
    <row r="25" spans="1:9">
      <c r="A25" s="10" t="s">
        <v>212</v>
      </c>
      <c r="B25" s="57">
        <v>19663.384048080337</v>
      </c>
      <c r="C25" s="57">
        <v>14691.538346723291</v>
      </c>
      <c r="D25" s="57">
        <v>4971.8457013570724</v>
      </c>
      <c r="E25" s="4"/>
    </row>
    <row r="26" spans="1:9">
      <c r="A26" s="10" t="s">
        <v>213</v>
      </c>
      <c r="B26" s="57">
        <v>19916.120843694804</v>
      </c>
      <c r="C26" s="57">
        <v>15035.843184426829</v>
      </c>
      <c r="D26" s="57">
        <v>4880.2776592678692</v>
      </c>
      <c r="E26" s="4"/>
    </row>
    <row r="27" spans="1:9">
      <c r="A27" s="10" t="s">
        <v>214</v>
      </c>
      <c r="B27" s="57">
        <v>20006.863067344988</v>
      </c>
      <c r="C27" s="57">
        <v>15176.754800480037</v>
      </c>
      <c r="D27" s="57">
        <v>4830.1082668648151</v>
      </c>
      <c r="E27" s="4"/>
      <c r="I27" s="8"/>
    </row>
    <row r="28" spans="1:9">
      <c r="A28" s="10" t="s">
        <v>215</v>
      </c>
      <c r="B28" s="57">
        <v>20121.757519665873</v>
      </c>
      <c r="C28" s="57">
        <v>15054.791334015114</v>
      </c>
      <c r="D28" s="57">
        <v>5066.9661856504554</v>
      </c>
      <c r="E28" s="4"/>
    </row>
    <row r="29" spans="1:9">
      <c r="A29" s="10" t="s">
        <v>216</v>
      </c>
      <c r="B29" s="57">
        <v>20248.158742299067</v>
      </c>
      <c r="C29" s="57">
        <v>15094.243115021973</v>
      </c>
      <c r="D29" s="57">
        <v>5153.9156272771042</v>
      </c>
      <c r="E29" s="4"/>
    </row>
    <row r="30" spans="1:9">
      <c r="A30" s="10" t="s">
        <v>217</v>
      </c>
      <c r="B30" s="57">
        <v>20267.560482566674</v>
      </c>
      <c r="C30" s="57">
        <v>15116.568655848223</v>
      </c>
      <c r="D30" s="57">
        <v>5150.991826718192</v>
      </c>
      <c r="E30" s="4"/>
    </row>
    <row r="31" spans="1:9">
      <c r="A31" s="10" t="s">
        <v>218</v>
      </c>
      <c r="B31" s="57">
        <v>20228.277196519979</v>
      </c>
      <c r="C31" s="57">
        <v>15319.611066342213</v>
      </c>
      <c r="D31" s="57">
        <v>4908.6661301779131</v>
      </c>
      <c r="E31" s="4"/>
    </row>
    <row r="32" spans="1:9">
      <c r="A32" s="10" t="s">
        <v>219</v>
      </c>
      <c r="B32" s="57">
        <v>20994.119450048205</v>
      </c>
      <c r="C32" s="57">
        <v>15459.419715288492</v>
      </c>
      <c r="D32" s="57">
        <v>5534.6997347597435</v>
      </c>
      <c r="E32" s="4"/>
    </row>
    <row r="33" spans="1:5">
      <c r="A33" s="10" t="s">
        <v>220</v>
      </c>
      <c r="B33" s="57">
        <v>20887.141948229309</v>
      </c>
      <c r="C33" s="57">
        <v>15657.002770332387</v>
      </c>
      <c r="D33" s="57">
        <v>5230.1391778966354</v>
      </c>
      <c r="E33" s="4"/>
    </row>
    <row r="34" spans="1:5">
      <c r="A34" s="10" t="s">
        <v>221</v>
      </c>
      <c r="B34" s="57">
        <v>21246.444063691593</v>
      </c>
      <c r="C34" s="57">
        <v>15828.439253503115</v>
      </c>
      <c r="D34" s="57">
        <v>5418.0048101887896</v>
      </c>
      <c r="E34" s="4"/>
    </row>
    <row r="35" spans="1:5">
      <c r="A35" s="10" t="s">
        <v>222</v>
      </c>
      <c r="B35" s="57">
        <v>21210.934229387294</v>
      </c>
      <c r="C35" s="57">
        <v>16018.06828178533</v>
      </c>
      <c r="D35" s="57">
        <v>5192.8659476018047</v>
      </c>
      <c r="E35" s="4"/>
    </row>
    <row r="36" spans="1:5">
      <c r="A36" s="10" t="s">
        <v>223</v>
      </c>
      <c r="B36" s="57">
        <v>21397.775973586082</v>
      </c>
      <c r="C36" s="57">
        <v>15674.513347552022</v>
      </c>
      <c r="D36" s="57">
        <v>5723.2626260341176</v>
      </c>
      <c r="E36" s="4"/>
    </row>
    <row r="37" spans="1:5">
      <c r="A37" s="10" t="s">
        <v>224</v>
      </c>
      <c r="B37" s="57">
        <v>21179.008828009522</v>
      </c>
      <c r="C37" s="57">
        <v>15545.447354530606</v>
      </c>
      <c r="D37" s="57">
        <v>5633.5614734791252</v>
      </c>
      <c r="E37" s="4"/>
    </row>
    <row r="38" spans="1:5">
      <c r="A38" s="10" t="s">
        <v>225</v>
      </c>
      <c r="B38" s="57">
        <v>21706.072876971171</v>
      </c>
      <c r="C38" s="57">
        <v>15833.195035280987</v>
      </c>
      <c r="D38" s="57">
        <v>5872.8778416901914</v>
      </c>
      <c r="E38" s="4"/>
    </row>
    <row r="39" spans="1:5">
      <c r="A39" s="10" t="s">
        <v>226</v>
      </c>
      <c r="B39" s="57">
        <v>21849.408009995263</v>
      </c>
      <c r="C39" s="57">
        <v>16068.61214496801</v>
      </c>
      <c r="D39" s="57">
        <v>5780.7958650272303</v>
      </c>
      <c r="E39" s="4"/>
    </row>
    <row r="40" spans="1:5">
      <c r="A40" s="10" t="s">
        <v>155</v>
      </c>
      <c r="B40" s="57">
        <v>22426.362512050589</v>
      </c>
      <c r="C40" s="57">
        <v>16212.250450626845</v>
      </c>
      <c r="D40" s="57">
        <v>6214.1120614238189</v>
      </c>
      <c r="E40" s="4"/>
    </row>
    <row r="41" spans="1:5">
      <c r="A41" s="10" t="s">
        <v>156</v>
      </c>
      <c r="B41" s="57">
        <v>22276.581803545781</v>
      </c>
      <c r="C41" s="57">
        <v>16099.707765312933</v>
      </c>
      <c r="D41" s="57">
        <v>6176.8740382329752</v>
      </c>
      <c r="E41" s="4"/>
    </row>
    <row r="42" spans="1:5">
      <c r="A42" s="10" t="s">
        <v>157</v>
      </c>
      <c r="B42" s="57">
        <v>22401.996284775549</v>
      </c>
      <c r="C42" s="57">
        <v>16191.669886665872</v>
      </c>
      <c r="D42" s="57">
        <v>6210.3263981095579</v>
      </c>
    </row>
    <row r="43" spans="1:5">
      <c r="A43" s="10" t="s">
        <v>158</v>
      </c>
      <c r="B43" s="57">
        <v>22051.070223762508</v>
      </c>
      <c r="C43" s="57">
        <v>16171.025867909169</v>
      </c>
      <c r="D43" s="57">
        <v>5880.0443558535208</v>
      </c>
    </row>
    <row r="44" spans="1:5">
      <c r="A44" s="10" t="s">
        <v>159</v>
      </c>
      <c r="B44" s="36">
        <v>22357.92450976996</v>
      </c>
      <c r="C44" s="36">
        <v>16377.523823614691</v>
      </c>
      <c r="D44" s="36">
        <v>5980.4006861551497</v>
      </c>
    </row>
    <row r="45" spans="1:5">
      <c r="A45" s="10" t="s">
        <v>160</v>
      </c>
      <c r="B45" s="36">
        <v>22370.30547457885</v>
      </c>
      <c r="C45" s="36">
        <v>16287.803465880726</v>
      </c>
      <c r="D45" s="36">
        <v>6082.5020086980248</v>
      </c>
    </row>
    <row r="46" spans="1:5">
      <c r="A46" s="10" t="s">
        <v>161</v>
      </c>
      <c r="B46" s="36">
        <v>22589.459535499856</v>
      </c>
      <c r="C46" s="36">
        <v>16380.073776574245</v>
      </c>
      <c r="D46" s="36">
        <v>6209.3857589257141</v>
      </c>
    </row>
    <row r="47" spans="1:5">
      <c r="A47" s="10" t="s">
        <v>162</v>
      </c>
      <c r="B47" s="36">
        <v>22667.963835355677</v>
      </c>
      <c r="C47" s="36">
        <v>16528.698796496032</v>
      </c>
      <c r="D47" s="36">
        <v>6139.265038859734</v>
      </c>
    </row>
    <row r="48" spans="1:5">
      <c r="A48" s="10" t="s">
        <v>163</v>
      </c>
      <c r="B48" s="36">
        <v>22492.221538480819</v>
      </c>
      <c r="C48" s="36">
        <v>16291.436249923043</v>
      </c>
      <c r="D48" s="36">
        <v>6200.785288557754</v>
      </c>
    </row>
    <row r="49" spans="1:4">
      <c r="A49" s="10" t="s">
        <v>164</v>
      </c>
      <c r="B49" s="36">
        <v>22968.010764477567</v>
      </c>
      <c r="C49" s="36">
        <v>16312.705900699659</v>
      </c>
      <c r="D49" s="36">
        <v>6655.3048637779157</v>
      </c>
    </row>
    <row r="50" spans="1:4">
      <c r="A50" s="10" t="s">
        <v>165</v>
      </c>
      <c r="B50" s="36">
        <v>23108.71633211357</v>
      </c>
      <c r="C50" s="36">
        <v>16375.008581983788</v>
      </c>
      <c r="D50" s="36">
        <v>6733.7077501298254</v>
      </c>
    </row>
    <row r="51" spans="1:4">
      <c r="A51" s="10" t="s">
        <v>166</v>
      </c>
      <c r="B51" s="36">
        <v>23146.402463329097</v>
      </c>
      <c r="C51" s="36">
        <v>16420.26829178727</v>
      </c>
      <c r="D51" s="36">
        <v>6726.1341715421395</v>
      </c>
    </row>
    <row r="52" spans="1:4">
      <c r="A52" s="10" t="s">
        <v>167</v>
      </c>
      <c r="B52" s="36">
        <v>23452.204373782504</v>
      </c>
      <c r="C52" s="36">
        <v>16382.555174366442</v>
      </c>
      <c r="D52" s="36">
        <v>7069.649199415966</v>
      </c>
    </row>
    <row r="53" spans="1:4">
      <c r="A53" s="10" t="s">
        <v>168</v>
      </c>
      <c r="B53" s="58">
        <v>18443.066780214154</v>
      </c>
      <c r="C53" s="58">
        <v>14148.215449430543</v>
      </c>
      <c r="D53" s="58">
        <v>4294.8513307836129</v>
      </c>
    </row>
    <row r="54" spans="1:4">
      <c r="A54" s="10" t="s">
        <v>169</v>
      </c>
      <c r="B54" s="36">
        <v>21223.752879913623</v>
      </c>
      <c r="C54" s="36">
        <v>14690.869383906602</v>
      </c>
      <c r="D54" s="36">
        <v>6532.8834960069853</v>
      </c>
    </row>
    <row r="55" spans="1:4">
      <c r="A55" s="10" t="s">
        <v>170</v>
      </c>
      <c r="B55" s="36">
        <v>22256.971593309001</v>
      </c>
      <c r="C55" s="36">
        <v>15023.551235276518</v>
      </c>
      <c r="D55" s="36">
        <v>7233.4203580324183</v>
      </c>
    </row>
    <row r="56" spans="1:4">
      <c r="A56" s="10"/>
    </row>
    <row r="57" spans="1:4">
      <c r="A57" s="10"/>
    </row>
    <row r="58" spans="1:4">
      <c r="A58" s="25" t="s">
        <v>68</v>
      </c>
      <c r="B58" s="57"/>
      <c r="C58" s="57"/>
      <c r="D58" s="57"/>
    </row>
    <row r="59" spans="1:4">
      <c r="A59" s="10"/>
    </row>
  </sheetData>
  <hyperlinks>
    <hyperlink ref="F18" location="Contents!A1" display="Back to contents"/>
  </hyperlinks>
  <pageMargins left="0.7" right="0.7" top="0.75" bottom="0.75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331"/>
  <sheetViews>
    <sheetView workbookViewId="0">
      <selection activeCell="A3" sqref="A3"/>
    </sheetView>
  </sheetViews>
  <sheetFormatPr defaultColWidth="9.1796875" defaultRowHeight="14.5"/>
  <cols>
    <col min="1" max="1" width="11.453125" style="7" customWidth="1"/>
    <col min="2" max="10" width="8.7265625" style="7" customWidth="1"/>
    <col min="11" max="16384" width="9.1796875" style="7"/>
  </cols>
  <sheetData>
    <row r="1" spans="1:10">
      <c r="A1" s="2" t="str">
        <f>CONCATENATE("Figure 1.9   ",Contents!C14)</f>
        <v>Figure 1.9   Commodity prices</v>
      </c>
      <c r="B1" s="2"/>
    </row>
    <row r="2" spans="1:10">
      <c r="B2" s="2"/>
    </row>
    <row r="3" spans="1:10">
      <c r="A3" s="2" t="s">
        <v>10</v>
      </c>
      <c r="B3" s="2" t="s">
        <v>76</v>
      </c>
      <c r="C3" s="2" t="s">
        <v>77</v>
      </c>
      <c r="D3" s="3"/>
      <c r="E3" s="2"/>
      <c r="F3" s="2"/>
      <c r="G3" s="2"/>
      <c r="H3" s="2"/>
      <c r="I3" s="2"/>
    </row>
    <row r="4" spans="1:10">
      <c r="A4" s="10">
        <v>31413</v>
      </c>
      <c r="B4" s="6">
        <v>32.9627957202758</v>
      </c>
      <c r="C4" s="6">
        <v>39.213450137489701</v>
      </c>
      <c r="D4" s="3"/>
      <c r="E4" s="30"/>
      <c r="F4" s="30"/>
      <c r="G4" s="30"/>
      <c r="H4" s="30"/>
      <c r="I4" s="27"/>
    </row>
    <row r="5" spans="1:10">
      <c r="A5" s="10">
        <v>31444</v>
      </c>
      <c r="B5" s="6">
        <v>32.552445148667701</v>
      </c>
      <c r="C5" s="6">
        <v>39.196266935657803</v>
      </c>
      <c r="D5" s="3"/>
      <c r="E5" s="30"/>
      <c r="F5" s="30"/>
      <c r="G5" s="30"/>
      <c r="H5" s="30"/>
      <c r="I5" s="27"/>
    </row>
    <row r="6" spans="1:10">
      <c r="A6" s="10">
        <v>31472</v>
      </c>
      <c r="B6" s="6">
        <v>33.065123562502599</v>
      </c>
      <c r="C6" s="6">
        <v>39.589703578749301</v>
      </c>
      <c r="D6" s="3"/>
      <c r="E6" s="30"/>
      <c r="F6" s="30"/>
      <c r="G6" s="30"/>
      <c r="H6" s="30"/>
      <c r="I6" s="27"/>
      <c r="J6" s="13"/>
    </row>
    <row r="7" spans="1:10">
      <c r="A7" s="10">
        <v>31503</v>
      </c>
      <c r="B7" s="6">
        <v>32.855720227618001</v>
      </c>
      <c r="C7" s="6">
        <v>39.702887784528997</v>
      </c>
      <c r="D7" s="3"/>
      <c r="E7" s="30"/>
      <c r="F7" s="30"/>
      <c r="G7" s="30"/>
      <c r="H7" s="30"/>
      <c r="I7" s="27"/>
      <c r="J7" s="13"/>
    </row>
    <row r="8" spans="1:10">
      <c r="A8" s="10">
        <v>31533</v>
      </c>
      <c r="B8" s="6">
        <v>32.740083199864898</v>
      </c>
      <c r="C8" s="6">
        <v>39.125209214720797</v>
      </c>
      <c r="D8" s="3"/>
      <c r="E8" s="30"/>
      <c r="F8" s="30"/>
      <c r="G8" s="30"/>
      <c r="H8" s="30"/>
      <c r="I8" s="27"/>
      <c r="J8" s="13"/>
    </row>
    <row r="9" spans="1:10">
      <c r="A9" s="10">
        <v>31564</v>
      </c>
      <c r="B9" s="6">
        <v>32.8655255861188</v>
      </c>
      <c r="C9" s="6">
        <v>39.361132146682401</v>
      </c>
      <c r="D9" s="3"/>
      <c r="E9" s="30"/>
      <c r="F9" s="30"/>
      <c r="G9" s="30"/>
      <c r="H9" s="30"/>
      <c r="I9" s="27"/>
      <c r="J9" s="13"/>
    </row>
    <row r="10" spans="1:10">
      <c r="A10" s="10">
        <v>31594</v>
      </c>
      <c r="B10" s="6">
        <v>33.104434097544001</v>
      </c>
      <c r="C10" s="6">
        <v>39.220473359057003</v>
      </c>
      <c r="D10" s="3"/>
      <c r="E10" s="30"/>
      <c r="F10" s="30"/>
      <c r="G10" s="30"/>
      <c r="H10" s="30"/>
      <c r="I10" s="27"/>
      <c r="J10" s="13"/>
    </row>
    <row r="11" spans="1:10">
      <c r="A11" s="10">
        <v>31625</v>
      </c>
      <c r="B11" s="6">
        <v>34.840347665948698</v>
      </c>
      <c r="C11" s="6">
        <v>40.479779127482701</v>
      </c>
      <c r="D11" s="3"/>
      <c r="E11" s="30"/>
      <c r="F11" s="30"/>
      <c r="G11" s="30"/>
      <c r="H11" s="30"/>
      <c r="I11" s="27"/>
      <c r="J11" s="13"/>
    </row>
    <row r="12" spans="1:10">
      <c r="A12" s="10">
        <v>31656</v>
      </c>
      <c r="B12" s="6">
        <v>37.389741835019102</v>
      </c>
      <c r="C12" s="6">
        <v>41.811113286018603</v>
      </c>
      <c r="D12" s="3"/>
      <c r="E12" s="30"/>
      <c r="F12" s="30"/>
      <c r="G12" s="30"/>
      <c r="H12" s="30"/>
      <c r="I12" s="27"/>
      <c r="J12" s="13"/>
    </row>
    <row r="13" spans="1:10">
      <c r="A13" s="10">
        <v>31686</v>
      </c>
      <c r="B13" s="6">
        <v>37.6131700297843</v>
      </c>
      <c r="C13" s="6">
        <v>41.5379268881332</v>
      </c>
      <c r="D13" s="3"/>
      <c r="E13" s="30"/>
      <c r="F13" s="30"/>
      <c r="G13" s="30"/>
      <c r="H13" s="30"/>
      <c r="I13" s="27"/>
      <c r="J13" s="13"/>
    </row>
    <row r="14" spans="1:10">
      <c r="A14" s="10">
        <v>31717</v>
      </c>
      <c r="B14" s="6">
        <v>36.112085914197102</v>
      </c>
      <c r="C14" s="6">
        <v>40.831308944098403</v>
      </c>
      <c r="D14" s="3"/>
      <c r="E14" s="30"/>
      <c r="F14" s="30"/>
      <c r="G14" s="30"/>
      <c r="H14" s="30"/>
      <c r="I14" s="27"/>
      <c r="J14" s="13"/>
    </row>
    <row r="15" spans="1:10">
      <c r="A15" s="10">
        <v>31747</v>
      </c>
      <c r="B15" s="6">
        <v>35.578476880531198</v>
      </c>
      <c r="C15" s="6">
        <v>40.216378768352499</v>
      </c>
      <c r="D15" s="3"/>
      <c r="E15" s="30"/>
      <c r="F15" s="30"/>
      <c r="G15" s="30"/>
      <c r="H15" s="30"/>
      <c r="I15" s="27"/>
      <c r="J15" s="13"/>
    </row>
    <row r="16" spans="1:10">
      <c r="A16" s="10">
        <v>31778</v>
      </c>
      <c r="B16" s="6">
        <v>36.861157216727896</v>
      </c>
      <c r="C16" s="6">
        <v>41.290670618968299</v>
      </c>
      <c r="D16" s="3"/>
      <c r="E16" s="30"/>
      <c r="F16" s="30"/>
      <c r="G16" s="30"/>
      <c r="H16" s="30"/>
      <c r="I16" s="27"/>
      <c r="J16" s="13"/>
    </row>
    <row r="17" spans="1:12">
      <c r="A17" s="10">
        <v>31809</v>
      </c>
      <c r="B17" s="6">
        <v>36.8101580963855</v>
      </c>
      <c r="C17" s="6">
        <v>41.961304360372097</v>
      </c>
      <c r="D17" s="3"/>
      <c r="E17" s="30"/>
      <c r="F17" s="30"/>
      <c r="G17" s="30"/>
      <c r="H17" s="30"/>
      <c r="I17" s="27"/>
      <c r="J17" s="13"/>
    </row>
    <row r="18" spans="1:12">
      <c r="A18" s="10">
        <v>31837</v>
      </c>
      <c r="B18" s="6">
        <v>37.512960657586603</v>
      </c>
      <c r="C18" s="6">
        <v>42.766086054161804</v>
      </c>
      <c r="D18" s="3"/>
      <c r="E18" s="30"/>
      <c r="F18" s="12" t="s">
        <v>8</v>
      </c>
      <c r="G18" s="30"/>
      <c r="H18" s="30"/>
      <c r="I18" s="27"/>
      <c r="J18" s="13"/>
    </row>
    <row r="19" spans="1:12">
      <c r="A19" s="10">
        <v>31868</v>
      </c>
      <c r="B19" s="6">
        <v>39.1237789220705</v>
      </c>
      <c r="C19" s="6">
        <v>43.457961311139599</v>
      </c>
      <c r="D19" s="3"/>
      <c r="E19" s="30"/>
      <c r="F19" s="30"/>
      <c r="G19" s="30"/>
      <c r="H19" s="30"/>
      <c r="I19" s="27"/>
      <c r="J19" s="13"/>
      <c r="K19" s="12"/>
      <c r="L19" s="12"/>
    </row>
    <row r="20" spans="1:12">
      <c r="A20" s="10">
        <v>31898</v>
      </c>
      <c r="B20" s="6">
        <v>40.566008295356099</v>
      </c>
      <c r="C20" s="6">
        <v>44.489283632216399</v>
      </c>
      <c r="D20" s="3"/>
      <c r="E20" s="30"/>
      <c r="F20" s="30"/>
      <c r="G20" s="30"/>
      <c r="H20" s="30"/>
      <c r="I20" s="27"/>
      <c r="J20" s="13"/>
    </row>
    <row r="21" spans="1:12">
      <c r="A21" s="10">
        <v>31929</v>
      </c>
      <c r="B21" s="6">
        <v>39.905112196749499</v>
      </c>
      <c r="C21" s="6">
        <v>44.129703192447998</v>
      </c>
      <c r="D21" s="3"/>
      <c r="E21" s="30"/>
      <c r="F21" s="30"/>
      <c r="G21" s="30"/>
      <c r="H21" s="30"/>
      <c r="I21" s="27"/>
      <c r="J21" s="13"/>
    </row>
    <row r="22" spans="1:12">
      <c r="A22" s="10">
        <v>31959</v>
      </c>
      <c r="B22" s="6">
        <v>40.082219850061698</v>
      </c>
      <c r="C22" s="6">
        <v>44.694645230954997</v>
      </c>
      <c r="D22" s="3"/>
      <c r="E22" s="30"/>
      <c r="F22" s="30"/>
      <c r="G22" s="30"/>
      <c r="H22" s="30"/>
      <c r="I22" s="27"/>
      <c r="J22" s="13"/>
    </row>
    <row r="23" spans="1:12">
      <c r="A23" s="10">
        <v>31990</v>
      </c>
      <c r="B23" s="6">
        <v>41.087322132511602</v>
      </c>
      <c r="C23" s="6">
        <v>45.883443453044102</v>
      </c>
      <c r="D23" s="3"/>
      <c r="E23" s="30"/>
      <c r="F23" s="30"/>
      <c r="G23" s="30"/>
      <c r="H23" s="30"/>
      <c r="I23" s="27"/>
      <c r="J23" s="13"/>
      <c r="K23" s="12"/>
    </row>
    <row r="24" spans="1:12">
      <c r="A24" s="10">
        <v>32021</v>
      </c>
      <c r="B24" s="6">
        <v>41.2159441912425</v>
      </c>
      <c r="C24" s="6">
        <v>45.962986420723198</v>
      </c>
      <c r="D24" s="3"/>
      <c r="E24" s="30"/>
      <c r="F24" s="30"/>
      <c r="G24" s="30"/>
      <c r="H24" s="30"/>
      <c r="I24" s="27"/>
      <c r="J24" s="13"/>
    </row>
    <row r="25" spans="1:12">
      <c r="A25" s="10">
        <v>32051</v>
      </c>
      <c r="B25" s="6">
        <v>41.524438786793702</v>
      </c>
      <c r="C25" s="6">
        <v>46.189863007467203</v>
      </c>
      <c r="D25" s="3"/>
      <c r="E25" s="30"/>
      <c r="F25" s="30"/>
      <c r="G25" s="30"/>
      <c r="H25" s="30"/>
      <c r="I25" s="27"/>
      <c r="J25" s="13"/>
    </row>
    <row r="26" spans="1:12">
      <c r="A26" s="10">
        <v>32082</v>
      </c>
      <c r="B26" s="6">
        <v>41.648939765031699</v>
      </c>
      <c r="C26" s="6">
        <v>46.065834528664503</v>
      </c>
      <c r="D26" s="3"/>
      <c r="E26" s="30"/>
      <c r="F26" s="30"/>
      <c r="G26" s="30"/>
      <c r="H26" s="30"/>
      <c r="I26" s="27"/>
      <c r="J26" s="13"/>
    </row>
    <row r="27" spans="1:12">
      <c r="A27" s="10">
        <v>32112</v>
      </c>
      <c r="B27" s="6">
        <v>42.964325688156599</v>
      </c>
      <c r="C27" s="6">
        <v>47.141021036568098</v>
      </c>
      <c r="D27" s="3"/>
      <c r="E27" s="30"/>
      <c r="F27" s="30"/>
      <c r="G27" s="30"/>
      <c r="H27" s="30"/>
      <c r="I27" s="27"/>
      <c r="J27" s="13"/>
    </row>
    <row r="28" spans="1:12">
      <c r="A28" s="10">
        <v>32143</v>
      </c>
      <c r="B28" s="6">
        <v>42.547376082235303</v>
      </c>
      <c r="C28" s="6">
        <v>47.435519247685399</v>
      </c>
      <c r="D28" s="3"/>
      <c r="E28" s="30"/>
      <c r="F28" s="30"/>
      <c r="G28" s="30"/>
      <c r="H28" s="30"/>
      <c r="I28" s="27"/>
      <c r="J28" s="13"/>
    </row>
    <row r="29" spans="1:12">
      <c r="A29" s="10">
        <v>32174</v>
      </c>
      <c r="B29" s="6">
        <v>40.910652696533496</v>
      </c>
      <c r="C29" s="6">
        <v>47.3821674750968</v>
      </c>
      <c r="D29" s="3"/>
      <c r="E29" s="30"/>
      <c r="F29" s="30"/>
      <c r="G29" s="30"/>
      <c r="H29" s="30"/>
      <c r="I29" s="27"/>
      <c r="J29" s="13"/>
    </row>
    <row r="30" spans="1:12">
      <c r="A30" s="10">
        <v>32203</v>
      </c>
      <c r="B30" s="6">
        <v>42.3886039701285</v>
      </c>
      <c r="C30" s="6">
        <v>50.400890818902397</v>
      </c>
      <c r="D30" s="3"/>
      <c r="E30" s="30"/>
      <c r="F30" s="30"/>
      <c r="G30" s="30"/>
      <c r="H30" s="30"/>
      <c r="I30" s="27"/>
      <c r="J30" s="13"/>
    </row>
    <row r="31" spans="1:12">
      <c r="A31" s="10">
        <v>32234</v>
      </c>
      <c r="B31" s="6">
        <v>43.639298971986101</v>
      </c>
      <c r="C31" s="6">
        <v>52.452917213419397</v>
      </c>
      <c r="D31" s="3"/>
      <c r="E31" s="30"/>
      <c r="F31" s="30"/>
      <c r="G31" s="30"/>
      <c r="H31" s="30"/>
      <c r="I31" s="27"/>
      <c r="J31" s="13"/>
    </row>
    <row r="32" spans="1:12">
      <c r="A32" s="10">
        <v>32264</v>
      </c>
      <c r="B32" s="6">
        <v>43.880446959455099</v>
      </c>
      <c r="C32" s="6">
        <v>53.157332613069201</v>
      </c>
      <c r="D32" s="3"/>
      <c r="E32" s="30"/>
      <c r="F32" s="30"/>
      <c r="G32" s="30"/>
      <c r="H32" s="30"/>
      <c r="J32" s="13"/>
    </row>
    <row r="33" spans="1:10">
      <c r="A33" s="10">
        <v>32295</v>
      </c>
      <c r="B33" s="6">
        <v>44.627472694262003</v>
      </c>
      <c r="C33" s="6">
        <v>55.030176689170801</v>
      </c>
      <c r="D33" s="3"/>
      <c r="J33" s="13"/>
    </row>
    <row r="34" spans="1:10">
      <c r="A34" s="10">
        <v>32325</v>
      </c>
      <c r="B34" s="6">
        <v>43.746914667637697</v>
      </c>
      <c r="C34" s="6">
        <v>54.620922833057101</v>
      </c>
      <c r="D34" s="3"/>
    </row>
    <row r="35" spans="1:10">
      <c r="A35" s="10">
        <v>32356</v>
      </c>
      <c r="B35" s="6">
        <v>43.274078240090098</v>
      </c>
      <c r="C35" s="6">
        <v>54.187899736637398</v>
      </c>
      <c r="D35" s="3"/>
    </row>
    <row r="36" spans="1:10">
      <c r="A36" s="10">
        <v>32387</v>
      </c>
      <c r="B36" s="6">
        <v>42.311895361204797</v>
      </c>
      <c r="C36" s="6">
        <v>53.862675453562296</v>
      </c>
      <c r="D36" s="3"/>
    </row>
    <row r="37" spans="1:10">
      <c r="A37" s="10">
        <v>32417</v>
      </c>
      <c r="B37" s="6">
        <v>42.510166287063399</v>
      </c>
      <c r="C37" s="6">
        <v>55.081965606127604</v>
      </c>
      <c r="D37" s="3"/>
    </row>
    <row r="38" spans="1:10">
      <c r="A38" s="10">
        <v>32448</v>
      </c>
      <c r="B38" s="6">
        <v>43.687489961967898</v>
      </c>
      <c r="C38" s="6">
        <v>56.298118105806502</v>
      </c>
      <c r="D38" s="3"/>
    </row>
    <row r="39" spans="1:10">
      <c r="A39" s="10">
        <v>32478</v>
      </c>
      <c r="B39" s="6">
        <v>43.756731309404003</v>
      </c>
      <c r="C39" s="6">
        <v>56.806429372356</v>
      </c>
      <c r="D39" s="3"/>
    </row>
    <row r="40" spans="1:10">
      <c r="A40" s="10">
        <v>32509</v>
      </c>
      <c r="B40" s="6">
        <v>43.096305574868502</v>
      </c>
      <c r="C40" s="6">
        <v>56.7485274839472</v>
      </c>
      <c r="D40" s="3"/>
    </row>
    <row r="41" spans="1:10">
      <c r="A41" s="10">
        <v>32540</v>
      </c>
      <c r="B41" s="6">
        <v>42.292236125280603</v>
      </c>
      <c r="C41" s="6">
        <v>56.401779457284597</v>
      </c>
      <c r="D41" s="3"/>
    </row>
    <row r="42" spans="1:10">
      <c r="A42" s="10">
        <v>32568</v>
      </c>
      <c r="B42" s="6">
        <v>42.640285272632099</v>
      </c>
      <c r="C42" s="6">
        <v>56.741879300241997</v>
      </c>
      <c r="D42" s="3"/>
    </row>
    <row r="43" spans="1:10">
      <c r="A43" s="10">
        <v>32599</v>
      </c>
      <c r="B43" s="6">
        <v>42.233751083997298</v>
      </c>
      <c r="C43" s="6">
        <v>56.285944277025401</v>
      </c>
      <c r="D43" s="3"/>
    </row>
    <row r="44" spans="1:10">
      <c r="A44" s="10">
        <v>32629</v>
      </c>
      <c r="B44" s="6">
        <v>41.218398702412003</v>
      </c>
      <c r="C44" s="6">
        <v>54.928720290686698</v>
      </c>
      <c r="D44" s="3"/>
    </row>
    <row r="45" spans="1:10">
      <c r="A45" s="10">
        <v>32660</v>
      </c>
      <c r="B45" s="6">
        <v>40.963571762313897</v>
      </c>
      <c r="C45" s="6">
        <v>54.625490141237101</v>
      </c>
      <c r="D45" s="3"/>
    </row>
    <row r="46" spans="1:10">
      <c r="A46" s="10">
        <v>32690</v>
      </c>
      <c r="B46" s="6">
        <v>41.743129017133803</v>
      </c>
      <c r="C46" s="6">
        <v>54.800806223075398</v>
      </c>
      <c r="D46" s="3"/>
    </row>
    <row r="47" spans="1:10">
      <c r="A47" s="10">
        <v>32721</v>
      </c>
      <c r="B47" s="6">
        <v>40.723627139613299</v>
      </c>
      <c r="C47" s="6">
        <v>53.089830488356696</v>
      </c>
      <c r="D47" s="3"/>
    </row>
    <row r="48" spans="1:10">
      <c r="A48" s="10">
        <v>32752</v>
      </c>
      <c r="B48" s="6">
        <v>39.770719528411902</v>
      </c>
      <c r="C48" s="6">
        <v>51.558164458888299</v>
      </c>
      <c r="D48" s="3"/>
    </row>
    <row r="49" spans="1:4">
      <c r="A49" s="10">
        <v>32782</v>
      </c>
      <c r="B49" s="6">
        <v>40.029477662811303</v>
      </c>
      <c r="C49" s="6">
        <v>51.178336267752201</v>
      </c>
      <c r="D49" s="3"/>
    </row>
    <row r="50" spans="1:4">
      <c r="A50" s="10">
        <v>32813</v>
      </c>
      <c r="B50" s="6">
        <v>41.117275905975397</v>
      </c>
      <c r="C50" s="6">
        <v>50.993696385982503</v>
      </c>
      <c r="D50" s="3"/>
    </row>
    <row r="51" spans="1:4">
      <c r="A51" s="10">
        <v>32843</v>
      </c>
      <c r="B51" s="6">
        <v>41.763769200684997</v>
      </c>
      <c r="C51" s="6">
        <v>50.674343694746</v>
      </c>
      <c r="D51" s="3"/>
    </row>
    <row r="52" spans="1:4">
      <c r="A52" s="10">
        <v>32874</v>
      </c>
      <c r="B52" s="6">
        <v>41.350080057627103</v>
      </c>
      <c r="C52" s="6">
        <v>49.318945901255098</v>
      </c>
      <c r="D52" s="3"/>
    </row>
    <row r="53" spans="1:4">
      <c r="A53" s="10">
        <v>32905</v>
      </c>
      <c r="B53" s="6">
        <v>41.998868964904602</v>
      </c>
      <c r="C53" s="6">
        <v>49.777126911352902</v>
      </c>
      <c r="D53" s="3"/>
    </row>
    <row r="54" spans="1:4">
      <c r="A54" s="10">
        <v>32933</v>
      </c>
      <c r="B54" s="6">
        <v>41.217338609234602</v>
      </c>
      <c r="C54" s="6">
        <v>50.4134176055531</v>
      </c>
      <c r="D54" s="3"/>
    </row>
    <row r="55" spans="1:4">
      <c r="A55" s="10">
        <v>32964</v>
      </c>
      <c r="B55" s="6">
        <v>40.3793145645908</v>
      </c>
      <c r="C55" s="6">
        <v>50.102639219691</v>
      </c>
      <c r="D55" s="3"/>
    </row>
    <row r="56" spans="1:4">
      <c r="A56" s="10">
        <v>32994</v>
      </c>
      <c r="B56" s="6">
        <v>40.169177463216201</v>
      </c>
      <c r="C56" s="6">
        <v>49.999013799736602</v>
      </c>
      <c r="D56" s="3"/>
    </row>
    <row r="57" spans="1:4">
      <c r="A57" s="10">
        <v>33025</v>
      </c>
      <c r="B57" s="6">
        <v>39.097613803089402</v>
      </c>
      <c r="C57" s="6">
        <v>49.3997053332522</v>
      </c>
      <c r="D57" s="3"/>
    </row>
    <row r="58" spans="1:4">
      <c r="A58" s="10">
        <v>33055</v>
      </c>
      <c r="B58" s="6">
        <v>39.853257673124901</v>
      </c>
      <c r="C58" s="6">
        <v>49.783717015554998</v>
      </c>
      <c r="D58" s="3"/>
    </row>
    <row r="59" spans="1:4">
      <c r="A59" s="10">
        <v>33086</v>
      </c>
      <c r="B59" s="6">
        <v>41.553818299321399</v>
      </c>
      <c r="C59" s="6">
        <v>50.368123941433097</v>
      </c>
      <c r="D59" s="3"/>
    </row>
    <row r="60" spans="1:4">
      <c r="A60" s="10">
        <v>33117</v>
      </c>
      <c r="B60" s="6">
        <v>40.899028244190198</v>
      </c>
      <c r="C60" s="6">
        <v>49.323033776762401</v>
      </c>
      <c r="D60" s="3"/>
    </row>
    <row r="61" spans="1:4">
      <c r="A61" s="10">
        <v>33147</v>
      </c>
      <c r="B61" s="6">
        <v>40.028829396374697</v>
      </c>
      <c r="C61" s="6">
        <v>47.934061601368803</v>
      </c>
      <c r="D61" s="3"/>
    </row>
    <row r="62" spans="1:4">
      <c r="A62" s="10">
        <v>33178</v>
      </c>
      <c r="B62" s="6">
        <v>39.906998746226797</v>
      </c>
      <c r="C62" s="6">
        <v>47.476463332841</v>
      </c>
      <c r="D62" s="3"/>
    </row>
    <row r="63" spans="1:4">
      <c r="A63" s="10">
        <v>33208</v>
      </c>
      <c r="B63" s="6">
        <v>39.841454668940202</v>
      </c>
      <c r="C63" s="6">
        <v>47.412453256313697</v>
      </c>
      <c r="D63" s="3"/>
    </row>
    <row r="64" spans="1:4">
      <c r="A64" s="10">
        <v>33239</v>
      </c>
      <c r="B64" s="6">
        <v>39.938347675127503</v>
      </c>
      <c r="C64" s="6">
        <v>47.016835555925603</v>
      </c>
      <c r="D64" s="3"/>
    </row>
    <row r="65" spans="1:4">
      <c r="A65" s="10">
        <v>33270</v>
      </c>
      <c r="B65" s="6">
        <v>38.849749452504</v>
      </c>
      <c r="C65" s="6">
        <v>46.262944515396697</v>
      </c>
      <c r="D65" s="3"/>
    </row>
    <row r="66" spans="1:4">
      <c r="A66" s="10">
        <v>33298</v>
      </c>
      <c r="B66" s="6">
        <v>39.3001698123567</v>
      </c>
      <c r="C66" s="6">
        <v>46.746936380044197</v>
      </c>
      <c r="D66" s="3"/>
    </row>
    <row r="67" spans="1:4">
      <c r="A67" s="10">
        <v>33329</v>
      </c>
      <c r="B67" s="6">
        <v>39.264742839368097</v>
      </c>
      <c r="C67" s="6">
        <v>46.889663480922898</v>
      </c>
      <c r="D67" s="3"/>
    </row>
    <row r="68" spans="1:4">
      <c r="A68" s="10">
        <v>33359</v>
      </c>
      <c r="B68" s="6">
        <v>39.256248682934299</v>
      </c>
      <c r="C68" s="6">
        <v>46.965974301053102</v>
      </c>
      <c r="D68" s="3"/>
    </row>
    <row r="69" spans="1:4">
      <c r="A69" s="10">
        <v>33390</v>
      </c>
      <c r="B69" s="6">
        <v>39.284514560872999</v>
      </c>
      <c r="C69" s="6">
        <v>46.338765003563303</v>
      </c>
      <c r="D69" s="3"/>
    </row>
    <row r="70" spans="1:4">
      <c r="A70" s="10">
        <v>33420</v>
      </c>
      <c r="B70" s="6">
        <v>39.188841296270297</v>
      </c>
      <c r="C70" s="6">
        <v>46.101420884709597</v>
      </c>
      <c r="D70" s="3"/>
    </row>
    <row r="71" spans="1:4">
      <c r="A71" s="10">
        <v>33451</v>
      </c>
      <c r="B71" s="6">
        <v>38.326503504612504</v>
      </c>
      <c r="C71" s="6">
        <v>45.297262440760399</v>
      </c>
      <c r="D71" s="3"/>
    </row>
    <row r="72" spans="1:4">
      <c r="A72" s="10">
        <v>33482</v>
      </c>
      <c r="B72" s="6">
        <v>37.864835357601997</v>
      </c>
      <c r="C72" s="6">
        <v>44.806417891668602</v>
      </c>
      <c r="D72" s="3"/>
    </row>
    <row r="73" spans="1:4">
      <c r="A73" s="10">
        <v>33512</v>
      </c>
      <c r="B73" s="6">
        <v>38.4535901110278</v>
      </c>
      <c r="C73" s="6">
        <v>45.1901943743743</v>
      </c>
      <c r="D73" s="3"/>
    </row>
    <row r="74" spans="1:4">
      <c r="A74" s="10">
        <v>33543</v>
      </c>
      <c r="B74" s="6">
        <v>38.682236280020298</v>
      </c>
      <c r="C74" s="6">
        <v>45.430514363759201</v>
      </c>
      <c r="D74" s="3"/>
    </row>
    <row r="75" spans="1:4">
      <c r="A75" s="10">
        <v>33573</v>
      </c>
      <c r="B75" s="6">
        <v>38.408159774861502</v>
      </c>
      <c r="C75" s="6">
        <v>44.890804756926499</v>
      </c>
      <c r="D75" s="3"/>
    </row>
    <row r="76" spans="1:4">
      <c r="A76" s="10">
        <v>33604</v>
      </c>
      <c r="B76" s="6">
        <v>37.871737345165499</v>
      </c>
      <c r="C76" s="6">
        <v>44.501378426177098</v>
      </c>
      <c r="D76" s="3"/>
    </row>
    <row r="77" spans="1:4">
      <c r="A77" s="10">
        <v>33635</v>
      </c>
      <c r="B77" s="6">
        <v>38.175975625946599</v>
      </c>
      <c r="C77" s="6">
        <v>45.199750752243702</v>
      </c>
      <c r="D77" s="3"/>
    </row>
    <row r="78" spans="1:4">
      <c r="A78" s="10">
        <v>33664</v>
      </c>
      <c r="B78" s="6">
        <v>38.179998870411097</v>
      </c>
      <c r="C78" s="6">
        <v>45.834908638147702</v>
      </c>
      <c r="D78" s="3"/>
    </row>
    <row r="79" spans="1:4">
      <c r="A79" s="10">
        <v>33695</v>
      </c>
      <c r="B79" s="6">
        <v>37.817070230485101</v>
      </c>
      <c r="C79" s="6">
        <v>45.575656040910701</v>
      </c>
      <c r="D79" s="3"/>
    </row>
    <row r="80" spans="1:4">
      <c r="A80" s="10">
        <v>33725</v>
      </c>
      <c r="B80" s="6">
        <v>38.201947725532698</v>
      </c>
      <c r="C80" s="6">
        <v>46.187718236377002</v>
      </c>
      <c r="D80" s="3"/>
    </row>
    <row r="81" spans="1:4">
      <c r="A81" s="10">
        <v>33756</v>
      </c>
      <c r="B81" s="6">
        <v>38.2897842206362</v>
      </c>
      <c r="C81" s="6">
        <v>45.663350501188198</v>
      </c>
      <c r="D81" s="3"/>
    </row>
    <row r="82" spans="1:4">
      <c r="A82" s="10">
        <v>33786</v>
      </c>
      <c r="B82" s="6">
        <v>38.6067569623658</v>
      </c>
      <c r="C82" s="6">
        <v>45.7507650096669</v>
      </c>
      <c r="D82" s="3"/>
    </row>
    <row r="83" spans="1:4">
      <c r="A83" s="10">
        <v>33817</v>
      </c>
      <c r="B83" s="6">
        <v>38.178933704588601</v>
      </c>
      <c r="C83" s="6">
        <v>45.517230896273801</v>
      </c>
      <c r="D83" s="3"/>
    </row>
    <row r="84" spans="1:4">
      <c r="A84" s="10">
        <v>33848</v>
      </c>
      <c r="B84" s="6">
        <v>38.372262296665198</v>
      </c>
      <c r="C84" s="6">
        <v>45.764980429089498</v>
      </c>
      <c r="D84" s="3"/>
    </row>
    <row r="85" spans="1:4">
      <c r="A85" s="10">
        <v>33878</v>
      </c>
      <c r="B85" s="6">
        <v>37.662290597753</v>
      </c>
      <c r="C85" s="6">
        <v>44.782248259313803</v>
      </c>
      <c r="D85" s="3"/>
    </row>
    <row r="86" spans="1:4">
      <c r="A86" s="10">
        <v>33909</v>
      </c>
      <c r="B86" s="6">
        <v>36.911668460647903</v>
      </c>
      <c r="C86" s="6">
        <v>44.042244135579601</v>
      </c>
      <c r="D86" s="3"/>
    </row>
    <row r="87" spans="1:4">
      <c r="A87" s="10">
        <v>33939</v>
      </c>
      <c r="B87" s="6">
        <v>36.677602147935197</v>
      </c>
      <c r="C87" s="6">
        <v>43.865864879637797</v>
      </c>
      <c r="D87" s="3"/>
    </row>
    <row r="88" spans="1:4">
      <c r="A88" s="10">
        <v>33970</v>
      </c>
      <c r="B88" s="6">
        <v>36.545444194118097</v>
      </c>
      <c r="C88" s="6">
        <v>44.161935418166202</v>
      </c>
      <c r="D88" s="3"/>
    </row>
    <row r="89" spans="1:4">
      <c r="A89" s="10">
        <v>34001</v>
      </c>
      <c r="B89" s="6">
        <v>36.601801544839098</v>
      </c>
      <c r="C89" s="6">
        <v>44.528864369662301</v>
      </c>
      <c r="D89" s="3"/>
    </row>
    <row r="90" spans="1:4">
      <c r="A90" s="10">
        <v>34029</v>
      </c>
      <c r="B90" s="6">
        <v>36.440586647296897</v>
      </c>
      <c r="C90" s="6">
        <v>44.559489336955501</v>
      </c>
      <c r="D90" s="3"/>
    </row>
    <row r="91" spans="1:4">
      <c r="A91" s="10">
        <v>34060</v>
      </c>
      <c r="B91" s="6">
        <v>37.113197160135101</v>
      </c>
      <c r="C91" s="6">
        <v>44.899481803150003</v>
      </c>
      <c r="D91" s="3"/>
    </row>
    <row r="92" spans="1:4">
      <c r="A92" s="10">
        <v>34090</v>
      </c>
      <c r="B92" s="6">
        <v>38.480953693367098</v>
      </c>
      <c r="C92" s="6">
        <v>45.612652657745201</v>
      </c>
      <c r="D92" s="3"/>
    </row>
    <row r="93" spans="1:4">
      <c r="A93" s="10">
        <v>34121</v>
      </c>
      <c r="B93" s="6">
        <v>38.874517568228796</v>
      </c>
      <c r="C93" s="6">
        <v>45.991107857627</v>
      </c>
      <c r="D93" s="3"/>
    </row>
    <row r="94" spans="1:4">
      <c r="A94" s="10">
        <v>34151</v>
      </c>
      <c r="B94" s="6">
        <v>40.104739165587297</v>
      </c>
      <c r="C94" s="6">
        <v>46.871804485757501</v>
      </c>
      <c r="D94" s="3"/>
    </row>
    <row r="95" spans="1:4">
      <c r="A95" s="10">
        <v>34182</v>
      </c>
      <c r="B95" s="6">
        <v>39.532454832293901</v>
      </c>
      <c r="C95" s="6">
        <v>46.886870095760401</v>
      </c>
      <c r="D95" s="3"/>
    </row>
    <row r="96" spans="1:4">
      <c r="A96" s="10">
        <v>34213</v>
      </c>
      <c r="B96" s="6">
        <v>38.512887528316703</v>
      </c>
      <c r="C96" s="6">
        <v>46.826337279736002</v>
      </c>
      <c r="D96" s="3"/>
    </row>
    <row r="97" spans="1:4">
      <c r="A97" s="10">
        <v>34243</v>
      </c>
      <c r="B97" s="6">
        <v>38.650839230823699</v>
      </c>
      <c r="C97" s="6">
        <v>46.510878956827803</v>
      </c>
      <c r="D97" s="3"/>
    </row>
    <row r="98" spans="1:4">
      <c r="A98" s="10">
        <v>34274</v>
      </c>
      <c r="B98" s="6">
        <v>38.995990615104901</v>
      </c>
      <c r="C98" s="6">
        <v>46.530388106045301</v>
      </c>
      <c r="D98" s="3"/>
    </row>
    <row r="99" spans="1:4">
      <c r="A99" s="10">
        <v>34304</v>
      </c>
      <c r="B99" s="6">
        <v>39.407639191890098</v>
      </c>
      <c r="C99" s="6">
        <v>46.657634705402401</v>
      </c>
      <c r="D99" s="3"/>
    </row>
    <row r="100" spans="1:4">
      <c r="A100" s="10">
        <v>34335</v>
      </c>
      <c r="B100" s="6">
        <v>39.604621587767603</v>
      </c>
      <c r="C100" s="6">
        <v>46.683157106109903</v>
      </c>
      <c r="D100" s="3"/>
    </row>
    <row r="101" spans="1:4">
      <c r="A101" s="10">
        <v>34366</v>
      </c>
      <c r="B101" s="6">
        <v>39.244377602449497</v>
      </c>
      <c r="C101" s="6">
        <v>46.629665788916498</v>
      </c>
      <c r="D101" s="3"/>
    </row>
    <row r="102" spans="1:4">
      <c r="A102" s="10">
        <v>34394</v>
      </c>
      <c r="B102" s="6">
        <v>39.691851917476498</v>
      </c>
      <c r="C102" s="6">
        <v>47.250762726356697</v>
      </c>
      <c r="D102" s="3"/>
    </row>
    <row r="103" spans="1:4">
      <c r="A103" s="10">
        <v>34425</v>
      </c>
      <c r="B103" s="6">
        <v>39.674382451717698</v>
      </c>
      <c r="C103" s="6">
        <v>47.826885214421203</v>
      </c>
      <c r="D103" s="3"/>
    </row>
    <row r="104" spans="1:4">
      <c r="A104" s="10">
        <v>34455</v>
      </c>
      <c r="B104" s="6">
        <v>39.9933631904306</v>
      </c>
      <c r="C104" s="6">
        <v>48.142352095280202</v>
      </c>
      <c r="D104" s="3"/>
    </row>
    <row r="105" spans="1:4">
      <c r="A105" s="10">
        <v>34486</v>
      </c>
      <c r="B105" s="6">
        <v>40.825102703985301</v>
      </c>
      <c r="C105" s="6">
        <v>49.487849552663903</v>
      </c>
      <c r="D105" s="3"/>
    </row>
    <row r="106" spans="1:4">
      <c r="A106" s="10">
        <v>34516</v>
      </c>
      <c r="B106" s="6">
        <v>41.007249690656103</v>
      </c>
      <c r="C106" s="6">
        <v>49.565692735779002</v>
      </c>
      <c r="D106" s="3"/>
    </row>
    <row r="107" spans="1:4">
      <c r="A107" s="10">
        <v>34547</v>
      </c>
      <c r="B107" s="6">
        <v>40.743523236771402</v>
      </c>
      <c r="C107" s="6">
        <v>49.529815518529297</v>
      </c>
      <c r="D107" s="3"/>
    </row>
    <row r="108" spans="1:4">
      <c r="A108" s="10">
        <v>34578</v>
      </c>
      <c r="B108" s="6">
        <v>41.465871875365501</v>
      </c>
      <c r="C108" s="6">
        <v>50.1563175575956</v>
      </c>
      <c r="D108" s="3"/>
    </row>
    <row r="109" spans="1:4">
      <c r="A109" s="10">
        <v>34608</v>
      </c>
      <c r="B109" s="6">
        <v>41.874310337086399</v>
      </c>
      <c r="C109" s="6">
        <v>51.0543598401837</v>
      </c>
      <c r="D109" s="3"/>
    </row>
    <row r="110" spans="1:4">
      <c r="A110" s="10">
        <v>34639</v>
      </c>
      <c r="B110" s="6">
        <v>42.519076785342001</v>
      </c>
      <c r="C110" s="6">
        <v>52.315887272747702</v>
      </c>
      <c r="D110" s="3"/>
    </row>
    <row r="111" spans="1:4">
      <c r="A111" s="10">
        <v>34669</v>
      </c>
      <c r="B111" s="6">
        <v>42.9948951793315</v>
      </c>
      <c r="C111" s="6">
        <v>53.266192042074302</v>
      </c>
      <c r="D111" s="3"/>
    </row>
    <row r="112" spans="1:4">
      <c r="A112" s="10">
        <v>34700</v>
      </c>
      <c r="B112" s="6">
        <v>43.6247914171147</v>
      </c>
      <c r="C112" s="6">
        <v>54.314734128405803</v>
      </c>
      <c r="D112" s="3"/>
    </row>
    <row r="113" spans="1:4">
      <c r="A113" s="10">
        <v>34731</v>
      </c>
      <c r="B113" s="6">
        <v>44.263136268462098</v>
      </c>
      <c r="C113" s="6">
        <v>55.202420150836197</v>
      </c>
      <c r="D113" s="3"/>
    </row>
    <row r="114" spans="1:4">
      <c r="A114" s="10">
        <v>34759</v>
      </c>
      <c r="B114" s="6">
        <v>44.839031353790602</v>
      </c>
      <c r="C114" s="6">
        <v>55.621936227737997</v>
      </c>
      <c r="D114" s="3"/>
    </row>
    <row r="115" spans="1:4">
      <c r="A115" s="10">
        <v>34790</v>
      </c>
      <c r="B115" s="6">
        <v>45.244597291028803</v>
      </c>
      <c r="C115" s="6">
        <v>55.815538015365199</v>
      </c>
      <c r="D115" s="3"/>
    </row>
    <row r="116" spans="1:4">
      <c r="A116" s="10">
        <v>34820</v>
      </c>
      <c r="B116" s="6">
        <v>44.770317580431701</v>
      </c>
      <c r="C116" s="6">
        <v>55.149824860031302</v>
      </c>
      <c r="D116" s="3"/>
    </row>
    <row r="117" spans="1:4">
      <c r="A117" s="10">
        <v>34851</v>
      </c>
      <c r="B117" s="6">
        <v>45.518668956918098</v>
      </c>
      <c r="C117" s="6">
        <v>55.836512885745798</v>
      </c>
      <c r="D117" s="3"/>
    </row>
    <row r="118" spans="1:4">
      <c r="A118" s="10">
        <v>34881</v>
      </c>
      <c r="B118" s="6">
        <v>45.7896071701092</v>
      </c>
      <c r="C118" s="6">
        <v>56.209912580925</v>
      </c>
      <c r="D118" s="3"/>
    </row>
    <row r="119" spans="1:4">
      <c r="A119" s="10">
        <v>34912</v>
      </c>
      <c r="B119" s="6">
        <v>45.638635228298398</v>
      </c>
      <c r="C119" s="6">
        <v>55.763656681710799</v>
      </c>
      <c r="D119" s="3"/>
    </row>
    <row r="120" spans="1:4">
      <c r="A120" s="10">
        <v>34943</v>
      </c>
      <c r="B120" s="6">
        <v>45.411692683003501</v>
      </c>
      <c r="C120" s="6">
        <v>55.403475509414001</v>
      </c>
      <c r="D120" s="3"/>
    </row>
    <row r="121" spans="1:4">
      <c r="A121" s="10">
        <v>34973</v>
      </c>
      <c r="B121" s="6">
        <v>45.199023398882602</v>
      </c>
      <c r="C121" s="6">
        <v>54.828092915568703</v>
      </c>
      <c r="D121" s="3"/>
    </row>
    <row r="122" spans="1:4">
      <c r="A122" s="10">
        <v>35004</v>
      </c>
      <c r="B122" s="6">
        <v>44.7915281029955</v>
      </c>
      <c r="C122" s="6">
        <v>53.952607596625597</v>
      </c>
      <c r="D122" s="3"/>
    </row>
    <row r="123" spans="1:4">
      <c r="A123" s="10">
        <v>35034</v>
      </c>
      <c r="B123" s="6">
        <v>44.783870617070299</v>
      </c>
      <c r="C123" s="6">
        <v>53.5659119051274</v>
      </c>
      <c r="D123" s="3"/>
    </row>
    <row r="124" spans="1:4">
      <c r="A124" s="10">
        <v>35065</v>
      </c>
      <c r="B124" s="6">
        <v>45.208019812210601</v>
      </c>
      <c r="C124" s="6">
        <v>53.453491675000002</v>
      </c>
      <c r="D124" s="3"/>
    </row>
    <row r="125" spans="1:4">
      <c r="A125" s="10">
        <v>35096</v>
      </c>
      <c r="B125" s="6">
        <v>45.502676778600197</v>
      </c>
      <c r="C125" s="6">
        <v>53.461417178376799</v>
      </c>
      <c r="D125" s="3"/>
    </row>
    <row r="126" spans="1:4">
      <c r="A126" s="10">
        <v>35125</v>
      </c>
      <c r="B126" s="6">
        <v>44.790401065664497</v>
      </c>
      <c r="C126" s="6">
        <v>52.707103462926298</v>
      </c>
      <c r="D126" s="3"/>
    </row>
    <row r="127" spans="1:4">
      <c r="A127" s="10">
        <v>35156</v>
      </c>
      <c r="B127" s="6">
        <v>44.897689821700503</v>
      </c>
      <c r="C127" s="6">
        <v>52.775477602807698</v>
      </c>
      <c r="D127" s="3"/>
    </row>
    <row r="128" spans="1:4">
      <c r="A128" s="10">
        <v>35186</v>
      </c>
      <c r="B128" s="6">
        <v>44.516931432450797</v>
      </c>
      <c r="C128" s="6">
        <v>52.188751328466999</v>
      </c>
      <c r="D128" s="3"/>
    </row>
    <row r="129" spans="1:4">
      <c r="A129" s="10">
        <v>35217</v>
      </c>
      <c r="B129" s="6">
        <v>43.653563935929903</v>
      </c>
      <c r="C129" s="6">
        <v>51.0827332095092</v>
      </c>
      <c r="D129" s="3"/>
    </row>
    <row r="130" spans="1:4">
      <c r="A130" s="10">
        <v>35247</v>
      </c>
      <c r="B130" s="6">
        <v>43.227896150573002</v>
      </c>
      <c r="C130" s="6">
        <v>50.623479473253603</v>
      </c>
      <c r="D130" s="3"/>
    </row>
    <row r="131" spans="1:4">
      <c r="A131" s="10">
        <v>35278</v>
      </c>
      <c r="B131" s="6">
        <v>43.277005924457796</v>
      </c>
      <c r="C131" s="6">
        <v>50.535748731830999</v>
      </c>
      <c r="D131" s="3"/>
    </row>
    <row r="132" spans="1:4">
      <c r="A132" s="10">
        <v>35309</v>
      </c>
      <c r="B132" s="6">
        <v>42.997567683266404</v>
      </c>
      <c r="C132" s="6">
        <v>50.1170601442509</v>
      </c>
      <c r="D132" s="3"/>
    </row>
    <row r="133" spans="1:4">
      <c r="A133" s="10">
        <v>35339</v>
      </c>
      <c r="B133" s="6">
        <v>43.220374759159</v>
      </c>
      <c r="C133" s="6">
        <v>50.364698976585899</v>
      </c>
      <c r="D133" s="3"/>
    </row>
    <row r="134" spans="1:4">
      <c r="A134" s="10">
        <v>35370</v>
      </c>
      <c r="B134" s="6">
        <v>42.769384225010199</v>
      </c>
      <c r="C134" s="6">
        <v>49.930256649350099</v>
      </c>
      <c r="D134" s="3"/>
    </row>
    <row r="135" spans="1:4">
      <c r="A135" s="10">
        <v>35400</v>
      </c>
      <c r="B135" s="6">
        <v>42.254171642258697</v>
      </c>
      <c r="C135" s="6">
        <v>49.686493144780201</v>
      </c>
      <c r="D135" s="3"/>
    </row>
    <row r="136" spans="1:4">
      <c r="A136" s="10">
        <v>35431</v>
      </c>
      <c r="B136" s="6">
        <v>41.663906784892703</v>
      </c>
      <c r="C136" s="6">
        <v>49.5979081873502</v>
      </c>
      <c r="D136" s="3"/>
    </row>
    <row r="137" spans="1:4">
      <c r="A137" s="10">
        <v>35462</v>
      </c>
      <c r="B137" s="6">
        <v>40.945126843771597</v>
      </c>
      <c r="C137" s="6">
        <v>49.188021563141</v>
      </c>
      <c r="D137" s="3"/>
    </row>
    <row r="138" spans="1:4">
      <c r="A138" s="10">
        <v>35490</v>
      </c>
      <c r="B138" s="6">
        <v>41.776428503262302</v>
      </c>
      <c r="C138" s="6">
        <v>50.215243396994801</v>
      </c>
      <c r="D138" s="3"/>
    </row>
    <row r="139" spans="1:4">
      <c r="A139" s="10">
        <v>35521</v>
      </c>
      <c r="B139" s="6">
        <v>41.728112103656599</v>
      </c>
      <c r="C139" s="6">
        <v>50.337727504018503</v>
      </c>
      <c r="D139" s="3"/>
    </row>
    <row r="140" spans="1:4">
      <c r="A140" s="10">
        <v>35551</v>
      </c>
      <c r="B140" s="6">
        <v>41.695229637396402</v>
      </c>
      <c r="C140" s="6">
        <v>50.450401111306299</v>
      </c>
      <c r="D140" s="3"/>
    </row>
    <row r="141" spans="1:4">
      <c r="A141" s="10">
        <v>35582</v>
      </c>
      <c r="B141" s="6">
        <v>41.334499100811598</v>
      </c>
      <c r="C141" s="6">
        <v>50.309747574783103</v>
      </c>
      <c r="D141" s="3"/>
    </row>
    <row r="142" spans="1:4">
      <c r="A142" s="10">
        <v>35612</v>
      </c>
      <c r="B142" s="6">
        <v>40.534046212282398</v>
      </c>
      <c r="C142" s="6">
        <v>49.750545557132597</v>
      </c>
      <c r="D142" s="3"/>
    </row>
    <row r="143" spans="1:4">
      <c r="A143" s="10">
        <v>35643</v>
      </c>
      <c r="B143" s="6">
        <v>40.752034758809202</v>
      </c>
      <c r="C143" s="6">
        <v>50.208089775147997</v>
      </c>
      <c r="D143" s="3"/>
    </row>
    <row r="144" spans="1:4">
      <c r="A144" s="10">
        <v>35674</v>
      </c>
      <c r="B144" s="6">
        <v>40.049871252846302</v>
      </c>
      <c r="C144" s="6">
        <v>49.024325382409003</v>
      </c>
      <c r="D144" s="3"/>
    </row>
    <row r="145" spans="1:4">
      <c r="A145" s="10">
        <v>35704</v>
      </c>
      <c r="B145" s="6">
        <v>40.223077339950201</v>
      </c>
      <c r="C145" s="6">
        <v>48.9021914126849</v>
      </c>
      <c r="D145" s="3"/>
    </row>
    <row r="146" spans="1:4">
      <c r="A146" s="10">
        <v>35735</v>
      </c>
      <c r="B146" s="6">
        <v>39.7320409180968</v>
      </c>
      <c r="C146" s="6">
        <v>48.899638262971997</v>
      </c>
      <c r="D146" s="3"/>
    </row>
    <row r="147" spans="1:4">
      <c r="A147" s="10">
        <v>35765</v>
      </c>
      <c r="B147" s="6">
        <v>38.871361275730898</v>
      </c>
      <c r="C147" s="6">
        <v>48.5497036376007</v>
      </c>
      <c r="D147" s="3"/>
    </row>
    <row r="148" spans="1:4">
      <c r="A148" s="10">
        <v>35796</v>
      </c>
      <c r="B148" s="6">
        <v>38.972785759249199</v>
      </c>
      <c r="C148" s="6">
        <v>48.458393259481099</v>
      </c>
      <c r="D148" s="3"/>
    </row>
    <row r="149" spans="1:4">
      <c r="A149" s="10">
        <v>35827</v>
      </c>
      <c r="B149" s="6">
        <v>39.2867906136808</v>
      </c>
      <c r="C149" s="6">
        <v>48.382377488299603</v>
      </c>
      <c r="D149" s="3"/>
    </row>
    <row r="150" spans="1:4">
      <c r="A150" s="10">
        <v>35855</v>
      </c>
      <c r="B150" s="6">
        <v>39.164706563398497</v>
      </c>
      <c r="C150" s="6">
        <v>48.244366414634499</v>
      </c>
      <c r="D150" s="3"/>
    </row>
    <row r="151" spans="1:4">
      <c r="A151" s="10">
        <v>35886</v>
      </c>
      <c r="B151" s="6">
        <v>39.574053594402102</v>
      </c>
      <c r="C151" s="6">
        <v>48.1452326376033</v>
      </c>
      <c r="D151" s="3"/>
    </row>
    <row r="152" spans="1:4">
      <c r="A152" s="10">
        <v>35916</v>
      </c>
      <c r="B152" s="6">
        <v>39.423079987725202</v>
      </c>
      <c r="C152" s="6">
        <v>48.051329155595099</v>
      </c>
      <c r="D152" s="3"/>
    </row>
    <row r="153" spans="1:4">
      <c r="A153" s="10">
        <v>35947</v>
      </c>
      <c r="B153" s="6">
        <v>38.644189514791798</v>
      </c>
      <c r="C153" s="6">
        <v>46.847328424133899</v>
      </c>
      <c r="D153" s="3"/>
    </row>
    <row r="154" spans="1:4">
      <c r="A154" s="10">
        <v>35977</v>
      </c>
      <c r="B154" s="6">
        <v>38.413459821274898</v>
      </c>
      <c r="C154" s="6">
        <v>46.3057680032314</v>
      </c>
      <c r="D154" s="3"/>
    </row>
    <row r="155" spans="1:4">
      <c r="A155" s="10">
        <v>36008</v>
      </c>
      <c r="B155" s="6">
        <v>38.024087961726103</v>
      </c>
      <c r="C155" s="6">
        <v>45.7931014844849</v>
      </c>
      <c r="D155" s="3"/>
    </row>
    <row r="156" spans="1:4">
      <c r="A156" s="10">
        <v>36039</v>
      </c>
      <c r="B156" s="6">
        <v>37.633610488077103</v>
      </c>
      <c r="C156" s="6">
        <v>44.796998110547001</v>
      </c>
      <c r="D156" s="3"/>
    </row>
    <row r="157" spans="1:4">
      <c r="A157" s="10">
        <v>36069</v>
      </c>
      <c r="B157" s="6">
        <v>37.063906490367998</v>
      </c>
      <c r="C157" s="6">
        <v>43.513034517238403</v>
      </c>
      <c r="D157" s="3"/>
    </row>
    <row r="158" spans="1:4">
      <c r="A158" s="10">
        <v>36100</v>
      </c>
      <c r="B158" s="6">
        <v>36.678453359513099</v>
      </c>
      <c r="C158" s="6">
        <v>42.9472882136903</v>
      </c>
      <c r="D158" s="3"/>
    </row>
    <row r="159" spans="1:4">
      <c r="A159" s="10">
        <v>36130</v>
      </c>
      <c r="B159" s="6">
        <v>36.560142711053601</v>
      </c>
      <c r="C159" s="6">
        <v>42.8969990245945</v>
      </c>
      <c r="D159" s="3"/>
    </row>
    <row r="160" spans="1:4">
      <c r="A160" s="10">
        <v>36161</v>
      </c>
      <c r="B160" s="6">
        <v>36.898531367987502</v>
      </c>
      <c r="C160" s="6">
        <v>43.332091087739997</v>
      </c>
      <c r="D160" s="3"/>
    </row>
    <row r="161" spans="1:4">
      <c r="A161" s="10">
        <v>36192</v>
      </c>
      <c r="B161" s="6">
        <v>36.770513797101103</v>
      </c>
      <c r="C161" s="6">
        <v>42.888758200499197</v>
      </c>
      <c r="D161" s="3"/>
    </row>
    <row r="162" spans="1:4">
      <c r="A162" s="10">
        <v>36220</v>
      </c>
      <c r="B162" s="6">
        <v>36.236079702128897</v>
      </c>
      <c r="C162" s="6">
        <v>42.048017499018897</v>
      </c>
      <c r="D162" s="3"/>
    </row>
    <row r="163" spans="1:4">
      <c r="A163" s="10">
        <v>36251</v>
      </c>
      <c r="B163" s="6">
        <v>36.360455607969598</v>
      </c>
      <c r="C163" s="6">
        <v>42.277245585122799</v>
      </c>
      <c r="D163" s="3"/>
    </row>
    <row r="164" spans="1:4">
      <c r="A164" s="10">
        <v>36281</v>
      </c>
      <c r="B164" s="6">
        <v>36.327274589420597</v>
      </c>
      <c r="C164" s="6">
        <v>42.290110974477599</v>
      </c>
      <c r="D164" s="3"/>
    </row>
    <row r="165" spans="1:4">
      <c r="A165" s="10">
        <v>36312</v>
      </c>
      <c r="B165" s="6">
        <v>36.224661664857202</v>
      </c>
      <c r="C165" s="6">
        <v>42.632455536793202</v>
      </c>
      <c r="D165" s="3"/>
    </row>
    <row r="166" spans="1:4">
      <c r="A166" s="10">
        <v>36342</v>
      </c>
      <c r="B166" s="6">
        <v>35.803821945014597</v>
      </c>
      <c r="C166" s="6">
        <v>42.0941734168943</v>
      </c>
      <c r="D166" s="3"/>
    </row>
    <row r="167" spans="1:4">
      <c r="A167" s="10">
        <v>36373</v>
      </c>
      <c r="B167" s="6">
        <v>35.766116149522702</v>
      </c>
      <c r="C167" s="6">
        <v>41.893205407767901</v>
      </c>
      <c r="D167" s="3"/>
    </row>
    <row r="168" spans="1:4">
      <c r="A168" s="10">
        <v>36404</v>
      </c>
      <c r="B168" s="6">
        <v>37.3147908121691</v>
      </c>
      <c r="C168" s="6">
        <v>43.544567160637698</v>
      </c>
      <c r="D168" s="3"/>
    </row>
    <row r="169" spans="1:4">
      <c r="A169" s="10">
        <v>36434</v>
      </c>
      <c r="B169" s="6">
        <v>38.336537552386197</v>
      </c>
      <c r="C169" s="6">
        <v>43.424559806957703</v>
      </c>
      <c r="D169" s="3"/>
    </row>
    <row r="170" spans="1:4">
      <c r="A170" s="10">
        <v>36465</v>
      </c>
      <c r="B170" s="6">
        <v>38.154331664798697</v>
      </c>
      <c r="C170" s="6">
        <v>43.736829936806103</v>
      </c>
      <c r="D170" s="3"/>
    </row>
    <row r="171" spans="1:4">
      <c r="A171" s="10">
        <v>36495</v>
      </c>
      <c r="B171" s="6">
        <v>38.392292218187997</v>
      </c>
      <c r="C171" s="6">
        <v>44.170512110278203</v>
      </c>
      <c r="D171" s="3"/>
    </row>
    <row r="172" spans="1:4">
      <c r="A172" s="10">
        <v>36526</v>
      </c>
      <c r="B172" s="6">
        <v>39.1418652538202</v>
      </c>
      <c r="C172" s="6">
        <v>45.192997801129202</v>
      </c>
      <c r="D172" s="3"/>
    </row>
    <row r="173" spans="1:4">
      <c r="A173" s="10">
        <v>36557</v>
      </c>
      <c r="B173" s="6">
        <v>43.0739556317059</v>
      </c>
      <c r="C173" s="6">
        <v>50.232034150862702</v>
      </c>
      <c r="D173" s="3"/>
    </row>
    <row r="174" spans="1:4">
      <c r="A174" s="10">
        <v>36586</v>
      </c>
      <c r="B174" s="6">
        <v>42.859267391436802</v>
      </c>
      <c r="C174" s="6">
        <v>50.167151235066001</v>
      </c>
      <c r="D174" s="3"/>
    </row>
    <row r="175" spans="1:4">
      <c r="A175" s="10">
        <v>36617</v>
      </c>
      <c r="B175" s="6">
        <v>41.697176432389597</v>
      </c>
      <c r="C175" s="6">
        <v>48.582317422232698</v>
      </c>
      <c r="D175" s="3"/>
    </row>
    <row r="176" spans="1:4">
      <c r="A176" s="10">
        <v>36647</v>
      </c>
      <c r="B176" s="6">
        <v>42.533042934773803</v>
      </c>
      <c r="C176" s="6">
        <v>49.849986832014103</v>
      </c>
      <c r="D176" s="3"/>
    </row>
    <row r="177" spans="1:4">
      <c r="A177" s="10">
        <v>36678</v>
      </c>
      <c r="B177" s="6">
        <v>44.365389939543903</v>
      </c>
      <c r="C177" s="6">
        <v>51.9791253996626</v>
      </c>
      <c r="D177" s="3"/>
    </row>
    <row r="178" spans="1:4">
      <c r="A178" s="10">
        <v>36708</v>
      </c>
      <c r="B178" s="6">
        <v>45.329371862181198</v>
      </c>
      <c r="C178" s="6">
        <v>53.300686296631497</v>
      </c>
      <c r="D178" s="3"/>
    </row>
    <row r="179" spans="1:4">
      <c r="A179" s="10">
        <v>36739</v>
      </c>
      <c r="B179" s="6">
        <v>45.478992324070099</v>
      </c>
      <c r="C179" s="6">
        <v>53.661404642320399</v>
      </c>
      <c r="D179" s="3"/>
    </row>
    <row r="180" spans="1:4">
      <c r="A180" s="10">
        <v>36770</v>
      </c>
      <c r="B180" s="6">
        <v>45.653805274457902</v>
      </c>
      <c r="C180" s="6">
        <v>53.794122469417999</v>
      </c>
      <c r="D180" s="3"/>
    </row>
    <row r="181" spans="1:4">
      <c r="A181" s="10">
        <v>36800</v>
      </c>
      <c r="B181" s="6">
        <v>45.493399946009198</v>
      </c>
      <c r="C181" s="6">
        <v>53.465980046557199</v>
      </c>
      <c r="D181" s="3"/>
    </row>
    <row r="182" spans="1:4">
      <c r="A182" s="10">
        <v>36831</v>
      </c>
      <c r="B182" s="6">
        <v>45.802232036849603</v>
      </c>
      <c r="C182" s="6">
        <v>53.956211855472198</v>
      </c>
      <c r="D182" s="3"/>
    </row>
    <row r="183" spans="1:4">
      <c r="A183" s="10">
        <v>36861</v>
      </c>
      <c r="B183" s="6">
        <v>48.064552645250302</v>
      </c>
      <c r="C183" s="6">
        <v>56.339006751409599</v>
      </c>
      <c r="D183" s="3"/>
    </row>
    <row r="184" spans="1:4">
      <c r="A184" s="10">
        <v>36892</v>
      </c>
      <c r="B184" s="6">
        <v>49.421956617540701</v>
      </c>
      <c r="C184" s="6">
        <v>58.203673547438903</v>
      </c>
      <c r="D184" s="3"/>
    </row>
    <row r="185" spans="1:4">
      <c r="A185" s="10">
        <v>36923</v>
      </c>
      <c r="B185" s="6">
        <v>49.0310781692733</v>
      </c>
      <c r="C185" s="6">
        <v>57.662718822991302</v>
      </c>
      <c r="D185" s="3"/>
    </row>
    <row r="186" spans="1:4">
      <c r="A186" s="10">
        <v>36951</v>
      </c>
      <c r="B186" s="6">
        <v>47.052621763903701</v>
      </c>
      <c r="C186" s="6">
        <v>54.8318375117627</v>
      </c>
      <c r="D186" s="3"/>
    </row>
    <row r="187" spans="1:4">
      <c r="A187" s="10">
        <v>36982</v>
      </c>
      <c r="B187" s="6">
        <v>46.219504946426099</v>
      </c>
      <c r="C187" s="6">
        <v>53.664231380756803</v>
      </c>
      <c r="D187" s="3"/>
    </row>
    <row r="188" spans="1:4">
      <c r="A188" s="10">
        <v>37012</v>
      </c>
      <c r="B188" s="6">
        <v>46.418072182260701</v>
      </c>
      <c r="C188" s="6">
        <v>53.5319554006822</v>
      </c>
      <c r="D188" s="3"/>
    </row>
    <row r="189" spans="1:4">
      <c r="A189" s="10">
        <v>37043</v>
      </c>
      <c r="B189" s="6">
        <v>45.512439756291002</v>
      </c>
      <c r="C189" s="6">
        <v>52.251329105655103</v>
      </c>
      <c r="D189" s="3"/>
    </row>
    <row r="190" spans="1:4">
      <c r="A190" s="10">
        <v>37073</v>
      </c>
      <c r="B190" s="6">
        <v>43.787336600094001</v>
      </c>
      <c r="C190" s="6">
        <v>50.075695020260099</v>
      </c>
      <c r="D190" s="3"/>
    </row>
    <row r="191" spans="1:4">
      <c r="A191" s="10">
        <v>37104</v>
      </c>
      <c r="B191" s="6">
        <v>42.450759905455499</v>
      </c>
      <c r="C191" s="6">
        <v>48.120366887432702</v>
      </c>
      <c r="D191" s="3"/>
    </row>
    <row r="192" spans="1:4">
      <c r="A192" s="10">
        <v>37135</v>
      </c>
      <c r="B192" s="6">
        <v>41.482571734630902</v>
      </c>
      <c r="C192" s="6">
        <v>46.6940425119571</v>
      </c>
      <c r="D192" s="3"/>
    </row>
    <row r="193" spans="1:4">
      <c r="A193" s="10">
        <v>37165</v>
      </c>
      <c r="B193" s="6">
        <v>38.795029720972302</v>
      </c>
      <c r="C193" s="6">
        <v>43.112376896546103</v>
      </c>
      <c r="D193" s="3"/>
    </row>
    <row r="194" spans="1:4">
      <c r="A194" s="10">
        <v>37196</v>
      </c>
      <c r="B194" s="6">
        <v>38.229696866955798</v>
      </c>
      <c r="C194" s="6">
        <v>42.539821850582697</v>
      </c>
      <c r="D194" s="3"/>
    </row>
    <row r="195" spans="1:4">
      <c r="A195" s="10">
        <v>37226</v>
      </c>
      <c r="B195" s="6">
        <v>39.259003642187402</v>
      </c>
      <c r="C195" s="6">
        <v>43.927871506488003</v>
      </c>
      <c r="D195" s="3"/>
    </row>
    <row r="196" spans="1:4">
      <c r="A196" s="10">
        <v>37257</v>
      </c>
      <c r="B196" s="6">
        <v>38.905623812679202</v>
      </c>
      <c r="C196" s="6">
        <v>43.504131868780703</v>
      </c>
      <c r="D196" s="3"/>
    </row>
    <row r="197" spans="1:4">
      <c r="A197" s="10">
        <v>37288</v>
      </c>
      <c r="B197" s="6">
        <v>38.594818345178602</v>
      </c>
      <c r="C197" s="6">
        <v>42.739246963771699</v>
      </c>
      <c r="D197" s="3"/>
    </row>
    <row r="198" spans="1:4">
      <c r="A198" s="10">
        <v>37316</v>
      </c>
      <c r="B198" s="6">
        <v>38.9574427161279</v>
      </c>
      <c r="C198" s="6">
        <v>43.219608279314599</v>
      </c>
      <c r="D198" s="3"/>
    </row>
    <row r="199" spans="1:4">
      <c r="A199" s="10">
        <v>37347</v>
      </c>
      <c r="B199" s="6">
        <v>39.342876603275201</v>
      </c>
      <c r="C199" s="6">
        <v>43.5358438298435</v>
      </c>
      <c r="D199" s="3"/>
    </row>
    <row r="200" spans="1:4">
      <c r="A200" s="10">
        <v>37377</v>
      </c>
      <c r="B200" s="6">
        <v>39.382186299476899</v>
      </c>
      <c r="C200" s="6">
        <v>43.307748893232798</v>
      </c>
      <c r="D200" s="3"/>
    </row>
    <row r="201" spans="1:4">
      <c r="A201" s="10">
        <v>37408</v>
      </c>
      <c r="B201" s="6">
        <v>39.117944998586196</v>
      </c>
      <c r="C201" s="6">
        <v>42.844427164045598</v>
      </c>
      <c r="D201" s="3"/>
    </row>
    <row r="202" spans="1:4">
      <c r="A202" s="10">
        <v>37438</v>
      </c>
      <c r="B202" s="6">
        <v>37.602465305888202</v>
      </c>
      <c r="C202" s="6">
        <v>41.079689578293497</v>
      </c>
      <c r="D202" s="3"/>
    </row>
    <row r="203" spans="1:4">
      <c r="A203" s="10">
        <v>37469</v>
      </c>
      <c r="B203" s="6">
        <v>37.753128408075703</v>
      </c>
      <c r="C203" s="6">
        <v>41.360487613041897</v>
      </c>
      <c r="D203" s="3"/>
    </row>
    <row r="204" spans="1:4">
      <c r="A204" s="10">
        <v>37500</v>
      </c>
      <c r="B204" s="6">
        <v>38.638297572981998</v>
      </c>
      <c r="C204" s="6">
        <v>42.386859109507597</v>
      </c>
      <c r="D204" s="3"/>
    </row>
    <row r="205" spans="1:4">
      <c r="A205" s="10">
        <v>37530</v>
      </c>
      <c r="B205" s="6">
        <v>39.469971695603199</v>
      </c>
      <c r="C205" s="6">
        <v>43.537904221922801</v>
      </c>
      <c r="D205" s="3"/>
    </row>
    <row r="206" spans="1:4">
      <c r="A206" s="10">
        <v>37561</v>
      </c>
      <c r="B206" s="6">
        <v>38.631595227045402</v>
      </c>
      <c r="C206" s="6">
        <v>42.366612702276598</v>
      </c>
      <c r="D206" s="3"/>
    </row>
    <row r="207" spans="1:4">
      <c r="A207" s="10">
        <v>37591</v>
      </c>
      <c r="B207" s="6">
        <v>38.891610273647601</v>
      </c>
      <c r="C207" s="6">
        <v>42.474727176762002</v>
      </c>
      <c r="D207" s="3"/>
    </row>
    <row r="208" spans="1:4">
      <c r="A208" s="10">
        <v>37622</v>
      </c>
      <c r="B208" s="6">
        <v>39.998300736282502</v>
      </c>
      <c r="C208" s="6">
        <v>43.351187799250702</v>
      </c>
      <c r="D208" s="3"/>
    </row>
    <row r="209" spans="1:4">
      <c r="A209" s="10">
        <v>37653</v>
      </c>
      <c r="B209" s="6">
        <v>41.488330594124101</v>
      </c>
      <c r="C209" s="6">
        <v>45.268307556318497</v>
      </c>
      <c r="D209" s="3"/>
    </row>
    <row r="210" spans="1:4">
      <c r="A210" s="10">
        <v>37681</v>
      </c>
      <c r="B210" s="6">
        <v>40.963453977479297</v>
      </c>
      <c r="C210" s="6">
        <v>45.076527565885598</v>
      </c>
      <c r="D210" s="3"/>
    </row>
    <row r="211" spans="1:4">
      <c r="A211" s="10">
        <v>37712</v>
      </c>
      <c r="B211" s="6">
        <v>38.888907897537102</v>
      </c>
      <c r="C211" s="6">
        <v>42.661963834834701</v>
      </c>
      <c r="D211" s="3"/>
    </row>
    <row r="212" spans="1:4">
      <c r="A212" s="10">
        <v>37742</v>
      </c>
      <c r="B212" s="6">
        <v>39.922695399377197</v>
      </c>
      <c r="C212" s="6">
        <v>43.319016365981</v>
      </c>
      <c r="D212" s="3"/>
    </row>
    <row r="213" spans="1:4">
      <c r="A213" s="10">
        <v>37773</v>
      </c>
      <c r="B213" s="6">
        <v>40.218190363140202</v>
      </c>
      <c r="C213" s="6">
        <v>43.734993587076197</v>
      </c>
      <c r="D213" s="3"/>
    </row>
    <row r="214" spans="1:4">
      <c r="A214" s="10">
        <v>37803</v>
      </c>
      <c r="B214" s="6">
        <v>40.760269054822899</v>
      </c>
      <c r="C214" s="6">
        <v>44.617697717951899</v>
      </c>
      <c r="D214" s="3"/>
    </row>
    <row r="215" spans="1:4">
      <c r="A215" s="10">
        <v>37834</v>
      </c>
      <c r="B215" s="6">
        <v>42.034389588132399</v>
      </c>
      <c r="C215" s="6">
        <v>46.053228627481502</v>
      </c>
      <c r="D215" s="3"/>
    </row>
    <row r="216" spans="1:4">
      <c r="A216" s="10">
        <v>37865</v>
      </c>
      <c r="B216" s="6">
        <v>42.687228650952001</v>
      </c>
      <c r="C216" s="6">
        <v>46.388435034360697</v>
      </c>
      <c r="D216" s="3"/>
    </row>
    <row r="217" spans="1:4">
      <c r="A217" s="10">
        <v>37895</v>
      </c>
      <c r="B217" s="6">
        <v>43.729976657161302</v>
      </c>
      <c r="C217" s="6">
        <v>47.782683445571301</v>
      </c>
      <c r="D217" s="3"/>
    </row>
    <row r="218" spans="1:4">
      <c r="A218" s="10">
        <v>37926</v>
      </c>
      <c r="B218" s="6">
        <v>44.148012130135697</v>
      </c>
      <c r="C218" s="6">
        <v>48.008829465006698</v>
      </c>
      <c r="D218" s="3"/>
    </row>
    <row r="219" spans="1:4">
      <c r="A219" s="10">
        <v>37956</v>
      </c>
      <c r="B219" s="6">
        <v>46.137140423909003</v>
      </c>
      <c r="C219" s="6">
        <v>50.222417249307</v>
      </c>
      <c r="D219" s="3"/>
    </row>
    <row r="220" spans="1:4">
      <c r="A220" s="10">
        <v>37987</v>
      </c>
      <c r="B220" s="6">
        <v>47.530034832575502</v>
      </c>
      <c r="C220" s="6">
        <v>51.860209489882202</v>
      </c>
      <c r="D220" s="3"/>
    </row>
    <row r="221" spans="1:4">
      <c r="A221" s="10">
        <v>38018</v>
      </c>
      <c r="B221" s="6">
        <v>49.504707002850502</v>
      </c>
      <c r="C221" s="6">
        <v>54.729376159151101</v>
      </c>
      <c r="D221" s="3"/>
    </row>
    <row r="222" spans="1:4">
      <c r="A222" s="10">
        <v>38047</v>
      </c>
      <c r="B222" s="6">
        <v>53.407289978562297</v>
      </c>
      <c r="C222" s="6">
        <v>59.5234640612113</v>
      </c>
      <c r="D222" s="3"/>
    </row>
    <row r="223" spans="1:4">
      <c r="A223" s="10">
        <v>38078</v>
      </c>
      <c r="B223" s="6">
        <v>56.556771623031501</v>
      </c>
      <c r="C223" s="6">
        <v>63.624117531868301</v>
      </c>
      <c r="D223" s="3"/>
    </row>
    <row r="224" spans="1:4">
      <c r="A224" s="10">
        <v>38108</v>
      </c>
      <c r="B224" s="6">
        <v>56.149582047857301</v>
      </c>
      <c r="C224" s="6">
        <v>63.447124568973898</v>
      </c>
      <c r="D224" s="3"/>
    </row>
    <row r="225" spans="1:4">
      <c r="A225" s="10">
        <v>38139</v>
      </c>
      <c r="B225" s="6">
        <v>57.155809110868297</v>
      </c>
      <c r="C225" s="6">
        <v>64.397231973490705</v>
      </c>
      <c r="D225" s="3"/>
    </row>
    <row r="226" spans="1:4">
      <c r="A226" s="10">
        <v>38169</v>
      </c>
      <c r="B226" s="6">
        <v>58.344409805678801</v>
      </c>
      <c r="C226" s="6">
        <v>65.680730968311593</v>
      </c>
      <c r="D226" s="3"/>
    </row>
    <row r="227" spans="1:4">
      <c r="A227" s="10">
        <v>38200</v>
      </c>
      <c r="B227" s="6">
        <v>59.226304175206202</v>
      </c>
      <c r="C227" s="6">
        <v>66.755616478757005</v>
      </c>
      <c r="D227" s="3"/>
    </row>
    <row r="228" spans="1:4">
      <c r="A228" s="10">
        <v>38231</v>
      </c>
      <c r="B228" s="6">
        <v>59.1679182100061</v>
      </c>
      <c r="C228" s="6">
        <v>66.287646219578406</v>
      </c>
      <c r="D228" s="3"/>
    </row>
    <row r="229" spans="1:4">
      <c r="A229" s="10">
        <v>38261</v>
      </c>
      <c r="B229" s="6">
        <v>60.7684015312092</v>
      </c>
      <c r="C229" s="6">
        <v>68.155588569135205</v>
      </c>
      <c r="D229" s="3"/>
    </row>
    <row r="230" spans="1:4">
      <c r="A230" s="10">
        <v>38292</v>
      </c>
      <c r="B230" s="6">
        <v>61.6446465255448</v>
      </c>
      <c r="C230" s="6">
        <v>68.842465309148807</v>
      </c>
      <c r="D230" s="3"/>
    </row>
    <row r="231" spans="1:4">
      <c r="A231" s="10">
        <v>38322</v>
      </c>
      <c r="B231" s="6">
        <v>61.173632190687698</v>
      </c>
      <c r="C231" s="6">
        <v>68.075763662149598</v>
      </c>
      <c r="D231" s="3"/>
    </row>
    <row r="232" spans="1:4">
      <c r="A232" s="10">
        <v>38353</v>
      </c>
      <c r="B232" s="6">
        <v>60.560672350432696</v>
      </c>
      <c r="C232" s="6">
        <v>67.815253284184806</v>
      </c>
      <c r="D232" s="3"/>
    </row>
    <row r="233" spans="1:4">
      <c r="A233" s="10">
        <v>38384</v>
      </c>
      <c r="B233" s="6">
        <v>62.140323740834198</v>
      </c>
      <c r="C233" s="6">
        <v>69.827826021812101</v>
      </c>
      <c r="D233" s="3"/>
    </row>
    <row r="234" spans="1:4">
      <c r="A234" s="10">
        <v>38412</v>
      </c>
      <c r="B234" s="6">
        <v>65.042114760730897</v>
      </c>
      <c r="C234" s="6">
        <v>73.222630122992101</v>
      </c>
      <c r="D234" s="3"/>
    </row>
    <row r="235" spans="1:4">
      <c r="A235" s="10">
        <v>38443</v>
      </c>
      <c r="B235" s="6">
        <v>66.333598496500798</v>
      </c>
      <c r="C235" s="6">
        <v>74.8893231658747</v>
      </c>
      <c r="D235" s="3"/>
    </row>
    <row r="236" spans="1:4">
      <c r="A236" s="10">
        <v>38473</v>
      </c>
      <c r="B236" s="6">
        <v>65.278946828239299</v>
      </c>
      <c r="C236" s="6">
        <v>73.623365462988602</v>
      </c>
      <c r="D236" s="3"/>
    </row>
    <row r="237" spans="1:4">
      <c r="A237" s="10">
        <v>38504</v>
      </c>
      <c r="B237" s="6">
        <v>64.908298747598593</v>
      </c>
      <c r="C237" s="6">
        <v>72.758036667911696</v>
      </c>
      <c r="D237" s="3"/>
    </row>
    <row r="238" spans="1:4">
      <c r="A238" s="10">
        <v>38534</v>
      </c>
      <c r="B238" s="6">
        <v>63.736669621019097</v>
      </c>
      <c r="C238" s="6">
        <v>71.234179645309993</v>
      </c>
      <c r="D238" s="3"/>
    </row>
    <row r="239" spans="1:4">
      <c r="A239" s="10">
        <v>38565</v>
      </c>
      <c r="B239" s="6">
        <v>63.172483124783703</v>
      </c>
      <c r="C239" s="6">
        <v>70.125268318602394</v>
      </c>
      <c r="D239" s="3"/>
    </row>
    <row r="240" spans="1:4">
      <c r="A240" s="10">
        <v>38596</v>
      </c>
      <c r="B240" s="6">
        <v>64.072503288148297</v>
      </c>
      <c r="C240" s="6">
        <v>70.723257972756599</v>
      </c>
      <c r="D240" s="3"/>
    </row>
    <row r="241" spans="1:4">
      <c r="A241" s="10">
        <v>38626</v>
      </c>
      <c r="B241" s="6">
        <v>64.590521435013301</v>
      </c>
      <c r="C241" s="6">
        <v>70.975010035271893</v>
      </c>
      <c r="D241" s="3"/>
    </row>
    <row r="242" spans="1:4">
      <c r="A242" s="10">
        <v>38657</v>
      </c>
      <c r="B242" s="6">
        <v>63.773057174215303</v>
      </c>
      <c r="C242" s="6">
        <v>69.699566126593098</v>
      </c>
      <c r="D242" s="3"/>
    </row>
    <row r="243" spans="1:4">
      <c r="A243" s="10">
        <v>38687</v>
      </c>
      <c r="B243" s="6">
        <v>65.2505946541295</v>
      </c>
      <c r="C243" s="6">
        <v>70.700699093142703</v>
      </c>
      <c r="D243" s="3"/>
    </row>
    <row r="244" spans="1:4">
      <c r="A244" s="10">
        <v>38718</v>
      </c>
      <c r="B244" s="6">
        <v>67.076923768035996</v>
      </c>
      <c r="C244" s="6">
        <v>72.1106798414976</v>
      </c>
      <c r="D244" s="3"/>
    </row>
    <row r="245" spans="1:4">
      <c r="A245" s="10">
        <v>38749</v>
      </c>
      <c r="B245" s="6">
        <v>69.716899010235295</v>
      </c>
      <c r="C245" s="6">
        <v>75.159665478174702</v>
      </c>
      <c r="D245" s="3"/>
    </row>
    <row r="246" spans="1:4">
      <c r="A246" s="10">
        <v>38777</v>
      </c>
      <c r="B246" s="6">
        <v>70.742327633760297</v>
      </c>
      <c r="C246" s="6">
        <v>76.323339740873607</v>
      </c>
      <c r="D246" s="3"/>
    </row>
    <row r="247" spans="1:4">
      <c r="A247" s="10">
        <v>38808</v>
      </c>
      <c r="B247" s="6">
        <v>74.560042857671505</v>
      </c>
      <c r="C247" s="6">
        <v>79.887604175169898</v>
      </c>
      <c r="D247" s="3"/>
    </row>
    <row r="248" spans="1:4">
      <c r="A248" s="10">
        <v>38838</v>
      </c>
      <c r="B248" s="6">
        <v>79.570280671993601</v>
      </c>
      <c r="C248" s="6">
        <v>84.841992316133997</v>
      </c>
      <c r="D248" s="3"/>
    </row>
    <row r="249" spans="1:4">
      <c r="A249" s="10">
        <v>38869</v>
      </c>
      <c r="B249" s="6">
        <v>75.4288054279737</v>
      </c>
      <c r="C249" s="6">
        <v>81.120190043604495</v>
      </c>
      <c r="D249" s="3"/>
    </row>
    <row r="250" spans="1:4">
      <c r="A250" s="10">
        <v>38899</v>
      </c>
      <c r="B250" s="6">
        <v>77.744443574496998</v>
      </c>
      <c r="C250" s="6">
        <v>83.239255247228201</v>
      </c>
      <c r="D250" s="3"/>
    </row>
    <row r="251" spans="1:4">
      <c r="A251" s="10">
        <v>38930</v>
      </c>
      <c r="B251" s="6">
        <v>78.218969433671404</v>
      </c>
      <c r="C251" s="6">
        <v>83.681481793706894</v>
      </c>
      <c r="D251" s="3"/>
    </row>
    <row r="252" spans="1:4">
      <c r="A252" s="10">
        <v>38961</v>
      </c>
      <c r="B252" s="6">
        <v>76.761243818494194</v>
      </c>
      <c r="C252" s="6">
        <v>82.539498439454704</v>
      </c>
      <c r="D252" s="3"/>
    </row>
    <row r="253" spans="1:4">
      <c r="A253" s="10">
        <v>38991</v>
      </c>
      <c r="B253" s="6">
        <v>76.652845502955799</v>
      </c>
      <c r="C253" s="6">
        <v>82.454987958157304</v>
      </c>
      <c r="D253" s="3"/>
    </row>
    <row r="254" spans="1:4">
      <c r="A254" s="10">
        <v>39022</v>
      </c>
      <c r="B254" s="6">
        <v>77.598552753006004</v>
      </c>
      <c r="C254" s="6">
        <v>82.796654545786097</v>
      </c>
      <c r="D254" s="3"/>
    </row>
    <row r="255" spans="1:4">
      <c r="A255" s="10">
        <v>39052</v>
      </c>
      <c r="B255" s="6">
        <v>78.245321961607303</v>
      </c>
      <c r="C255" s="6">
        <v>83.523640673535596</v>
      </c>
      <c r="D255" s="3"/>
    </row>
    <row r="256" spans="1:4">
      <c r="A256" s="10">
        <v>39083</v>
      </c>
      <c r="B256" s="6">
        <v>78.965188254939605</v>
      </c>
      <c r="C256" s="6">
        <v>84.165483781057105</v>
      </c>
      <c r="D256" s="3"/>
    </row>
    <row r="257" spans="1:4">
      <c r="A257" s="10">
        <v>39114</v>
      </c>
      <c r="B257" s="6">
        <v>81.769453874361005</v>
      </c>
      <c r="C257" s="6">
        <v>86.894664533979395</v>
      </c>
      <c r="D257" s="3"/>
    </row>
    <row r="258" spans="1:4">
      <c r="A258" s="10">
        <v>39142</v>
      </c>
      <c r="B258" s="6">
        <v>84.188466524047996</v>
      </c>
      <c r="C258" s="6">
        <v>89.922057856109703</v>
      </c>
      <c r="D258" s="3"/>
    </row>
    <row r="259" spans="1:4">
      <c r="A259" s="10">
        <v>39173</v>
      </c>
      <c r="B259" s="6">
        <v>87.877048451213099</v>
      </c>
      <c r="C259" s="6">
        <v>93.903930148944696</v>
      </c>
      <c r="D259" s="3"/>
    </row>
    <row r="260" spans="1:4">
      <c r="A260" s="10">
        <v>39203</v>
      </c>
      <c r="B260" s="6">
        <v>88.631950561503501</v>
      </c>
      <c r="C260" s="6">
        <v>94.905528117466702</v>
      </c>
      <c r="D260" s="3"/>
    </row>
    <row r="261" spans="1:4">
      <c r="A261" s="10">
        <v>39234</v>
      </c>
      <c r="B261" s="6">
        <v>89.664553509012094</v>
      </c>
      <c r="C261" s="6">
        <v>96.242243061909903</v>
      </c>
      <c r="D261" s="3"/>
    </row>
    <row r="262" spans="1:4">
      <c r="A262" s="10">
        <v>39264</v>
      </c>
      <c r="B262" s="6">
        <v>91.637089443856695</v>
      </c>
      <c r="C262" s="6">
        <v>98.407580809007499</v>
      </c>
      <c r="D262" s="3"/>
    </row>
    <row r="263" spans="1:4">
      <c r="A263" s="10">
        <v>39295</v>
      </c>
      <c r="B263" s="6">
        <v>90.289864832588805</v>
      </c>
      <c r="C263" s="6">
        <v>96.8087144861464</v>
      </c>
      <c r="D263" s="3"/>
    </row>
    <row r="264" spans="1:4">
      <c r="A264" s="10">
        <v>39326</v>
      </c>
      <c r="B264" s="6">
        <v>93.089070350252996</v>
      </c>
      <c r="C264" s="6">
        <v>99.443154586497101</v>
      </c>
      <c r="D264" s="3"/>
    </row>
    <row r="265" spans="1:4">
      <c r="A265" s="10">
        <v>39356</v>
      </c>
      <c r="B265" s="6">
        <v>98.144642848575799</v>
      </c>
      <c r="C265" s="6">
        <v>104.703125200199</v>
      </c>
      <c r="D265" s="3"/>
    </row>
    <row r="266" spans="1:4">
      <c r="A266" s="10">
        <v>39387</v>
      </c>
      <c r="B266" s="6">
        <v>103.87913927229999</v>
      </c>
      <c r="C266" s="6">
        <v>110.64464606141399</v>
      </c>
      <c r="D266" s="3"/>
    </row>
    <row r="267" spans="1:4">
      <c r="A267" s="10">
        <v>39417</v>
      </c>
      <c r="B267" s="6">
        <v>106.018386053735</v>
      </c>
      <c r="C267" s="6">
        <v>113.282185756011</v>
      </c>
      <c r="D267" s="3"/>
    </row>
    <row r="268" spans="1:4">
      <c r="A268" s="10">
        <v>39448</v>
      </c>
      <c r="B268" s="6">
        <v>112.739681025297</v>
      </c>
      <c r="C268" s="6">
        <v>119.876301162947</v>
      </c>
      <c r="D268" s="3"/>
    </row>
    <row r="269" spans="1:4">
      <c r="A269" s="10">
        <v>39479</v>
      </c>
      <c r="B269" s="6">
        <v>131.186731161182</v>
      </c>
      <c r="C269" s="6">
        <v>140.916814464797</v>
      </c>
      <c r="D269" s="3"/>
    </row>
    <row r="270" spans="1:4">
      <c r="A270" s="10">
        <v>39508</v>
      </c>
      <c r="B270" s="6">
        <v>138.88182708465601</v>
      </c>
      <c r="C270" s="6">
        <v>149.18570053838999</v>
      </c>
      <c r="D270" s="3"/>
    </row>
    <row r="271" spans="1:4">
      <c r="A271" s="10">
        <v>39539</v>
      </c>
      <c r="B271" s="6">
        <v>138.52906253019199</v>
      </c>
      <c r="C271" s="6">
        <v>149.37091442114499</v>
      </c>
      <c r="D271" s="3"/>
    </row>
    <row r="272" spans="1:4">
      <c r="A272" s="10">
        <v>39569</v>
      </c>
      <c r="B272" s="6">
        <v>141.60740059863701</v>
      </c>
      <c r="C272" s="6">
        <v>153.03428207766501</v>
      </c>
      <c r="D272" s="3"/>
    </row>
    <row r="273" spans="1:4">
      <c r="A273" s="10">
        <v>39600</v>
      </c>
      <c r="B273" s="6">
        <v>147.92061615801799</v>
      </c>
      <c r="C273" s="6">
        <v>160.30532839259001</v>
      </c>
      <c r="D273" s="3"/>
    </row>
    <row r="274" spans="1:4">
      <c r="A274" s="10">
        <v>39630</v>
      </c>
      <c r="B274" s="6">
        <v>149.90639128562901</v>
      </c>
      <c r="C274" s="6">
        <v>161.77219273077699</v>
      </c>
      <c r="D274" s="3"/>
    </row>
    <row r="275" spans="1:4">
      <c r="A275" s="10">
        <v>39661</v>
      </c>
      <c r="B275" s="6">
        <v>133.14046194918799</v>
      </c>
      <c r="C275" s="6">
        <v>143.31673071006799</v>
      </c>
      <c r="D275" s="3"/>
    </row>
    <row r="276" spans="1:4">
      <c r="A276" s="10">
        <v>39692</v>
      </c>
      <c r="B276" s="6">
        <v>120.42324738774199</v>
      </c>
      <c r="C276" s="6">
        <v>128.450477695047</v>
      </c>
      <c r="D276" s="3"/>
    </row>
    <row r="277" spans="1:4">
      <c r="A277" s="10">
        <v>39722</v>
      </c>
      <c r="B277" s="6">
        <v>98.813541531468303</v>
      </c>
      <c r="C277" s="6">
        <v>103.558775964275</v>
      </c>
      <c r="D277" s="3"/>
    </row>
    <row r="278" spans="1:4">
      <c r="A278" s="10">
        <v>39753</v>
      </c>
      <c r="B278" s="6">
        <v>84.596749849710804</v>
      </c>
      <c r="C278" s="6">
        <v>87.606168958002598</v>
      </c>
      <c r="D278" s="3"/>
    </row>
    <row r="279" spans="1:4">
      <c r="A279" s="10">
        <v>39783</v>
      </c>
      <c r="B279" s="6">
        <v>75.400176818133204</v>
      </c>
      <c r="C279" s="6">
        <v>76.314042660320197</v>
      </c>
      <c r="D279" s="3"/>
    </row>
    <row r="280" spans="1:4">
      <c r="A280" s="10">
        <v>39814</v>
      </c>
      <c r="B280" s="6">
        <v>74.674758613333097</v>
      </c>
      <c r="C280" s="6">
        <v>75.166598293865704</v>
      </c>
      <c r="D280" s="3"/>
    </row>
    <row r="281" spans="1:4">
      <c r="A281" s="10">
        <v>39845</v>
      </c>
      <c r="B281" s="6">
        <v>74.591526900045295</v>
      </c>
      <c r="C281" s="6">
        <v>73.968410177882205</v>
      </c>
      <c r="D281" s="3"/>
    </row>
    <row r="282" spans="1:4">
      <c r="A282" s="10">
        <v>39873</v>
      </c>
      <c r="B282" s="6">
        <v>71.151114225412599</v>
      </c>
      <c r="C282" s="6">
        <v>70.241196278426401</v>
      </c>
      <c r="D282" s="3"/>
    </row>
    <row r="283" spans="1:4">
      <c r="A283" s="10">
        <v>39904</v>
      </c>
      <c r="B283" s="6">
        <v>69.800063017722707</v>
      </c>
      <c r="C283" s="6">
        <v>69.206836513569399</v>
      </c>
      <c r="D283" s="3"/>
    </row>
    <row r="284" spans="1:4">
      <c r="A284" s="10">
        <v>39934</v>
      </c>
      <c r="B284" s="6">
        <v>69.867692661993701</v>
      </c>
      <c r="C284" s="6">
        <v>68.7735797327325</v>
      </c>
      <c r="D284" s="3"/>
    </row>
    <row r="285" spans="1:4">
      <c r="A285" s="10">
        <v>39965</v>
      </c>
      <c r="B285" s="6">
        <v>73.248947829982697</v>
      </c>
      <c r="C285" s="6">
        <v>72.523188412893802</v>
      </c>
      <c r="D285" s="3"/>
    </row>
    <row r="286" spans="1:4">
      <c r="A286" s="10">
        <v>39995</v>
      </c>
      <c r="B286" s="6">
        <v>73.707338275420099</v>
      </c>
      <c r="C286" s="6">
        <v>73.254745681291794</v>
      </c>
      <c r="D286" s="3"/>
    </row>
    <row r="287" spans="1:4">
      <c r="A287" s="10">
        <v>40026</v>
      </c>
      <c r="B287" s="6">
        <v>78.651267158348205</v>
      </c>
      <c r="C287" s="6">
        <v>78.856999806549297</v>
      </c>
      <c r="D287" s="3"/>
    </row>
    <row r="288" spans="1:4">
      <c r="A288" s="10">
        <v>40057</v>
      </c>
      <c r="B288" s="6">
        <v>78.757780577946207</v>
      </c>
      <c r="C288" s="6">
        <v>78.270706384850698</v>
      </c>
      <c r="D288" s="3"/>
    </row>
    <row r="289" spans="1:4">
      <c r="A289" s="10">
        <v>40087</v>
      </c>
      <c r="B289" s="6">
        <v>81.635352281658598</v>
      </c>
      <c r="C289" s="6">
        <v>80.961293973082803</v>
      </c>
      <c r="D289" s="3"/>
    </row>
    <row r="290" spans="1:4">
      <c r="A290" s="10">
        <v>40118</v>
      </c>
      <c r="B290" s="6">
        <v>85.098664741305697</v>
      </c>
      <c r="C290" s="6">
        <v>83.795154181491498</v>
      </c>
      <c r="D290" s="3"/>
    </row>
    <row r="291" spans="1:4">
      <c r="A291" s="10">
        <v>40148</v>
      </c>
      <c r="B291" s="6">
        <v>86.928052196834898</v>
      </c>
      <c r="C291" s="6">
        <v>85.858537672374993</v>
      </c>
      <c r="D291" s="3"/>
    </row>
    <row r="292" spans="1:4">
      <c r="A292" s="10">
        <v>40179</v>
      </c>
      <c r="B292" s="6">
        <v>92.474366720777695</v>
      </c>
      <c r="C292" s="6">
        <v>92.721026540523098</v>
      </c>
      <c r="D292" s="6"/>
    </row>
    <row r="293" spans="1:4">
      <c r="A293" s="10">
        <v>40210</v>
      </c>
      <c r="B293" s="6">
        <v>91.450432993006402</v>
      </c>
      <c r="C293" s="6">
        <v>91.851957887185606</v>
      </c>
      <c r="D293" s="6"/>
    </row>
    <row r="294" spans="1:4">
      <c r="A294" s="10">
        <v>40238</v>
      </c>
      <c r="B294" s="6">
        <v>96.459066758091595</v>
      </c>
      <c r="C294" s="6">
        <v>97.518023563969294</v>
      </c>
      <c r="D294" s="6"/>
    </row>
    <row r="295" spans="1:4">
      <c r="A295" s="10">
        <v>40269</v>
      </c>
      <c r="B295" s="6">
        <v>103.37182953548199</v>
      </c>
      <c r="C295" s="6">
        <v>105.23533222965</v>
      </c>
      <c r="D295" s="6"/>
    </row>
    <row r="296" spans="1:4">
      <c r="A296" s="10">
        <v>40299</v>
      </c>
      <c r="B296" s="6">
        <v>101.96435893015099</v>
      </c>
      <c r="C296" s="6">
        <v>102.672398683648</v>
      </c>
      <c r="D296" s="6"/>
    </row>
    <row r="297" spans="1:4">
      <c r="A297" s="10">
        <v>40330</v>
      </c>
      <c r="B297" s="6">
        <v>98.916737557042097</v>
      </c>
      <c r="C297" s="6">
        <v>98.564248639918802</v>
      </c>
      <c r="D297" s="6"/>
    </row>
    <row r="298" spans="1:4">
      <c r="A298" s="10">
        <v>40360</v>
      </c>
      <c r="B298" s="6">
        <v>95.868501586926499</v>
      </c>
      <c r="C298" s="6">
        <v>95.548473159845997</v>
      </c>
      <c r="D298" s="6"/>
    </row>
    <row r="299" spans="1:4">
      <c r="A299" s="10">
        <v>40391</v>
      </c>
      <c r="B299" s="6">
        <v>97.569917109201299</v>
      </c>
      <c r="C299" s="6">
        <v>97.229589557793105</v>
      </c>
      <c r="D299" s="6"/>
    </row>
    <row r="300" spans="1:4">
      <c r="A300" s="10">
        <v>40422</v>
      </c>
      <c r="B300" s="6">
        <v>99.351474275907705</v>
      </c>
      <c r="C300" s="6">
        <v>98.467557178291997</v>
      </c>
      <c r="D300" s="6"/>
    </row>
    <row r="301" spans="1:4">
      <c r="A301" s="10">
        <v>40452</v>
      </c>
      <c r="B301" s="6">
        <v>103.970218912528</v>
      </c>
      <c r="C301" s="6">
        <v>102.84810163290599</v>
      </c>
      <c r="D301" s="6"/>
    </row>
    <row r="302" spans="1:4">
      <c r="A302" s="10">
        <v>40483</v>
      </c>
      <c r="B302" s="6">
        <v>107.308785341551</v>
      </c>
      <c r="C302" s="6">
        <v>106.424079751337</v>
      </c>
      <c r="D302" s="6"/>
    </row>
    <row r="303" spans="1:4">
      <c r="A303" s="10">
        <v>40513</v>
      </c>
      <c r="B303" s="6">
        <v>111.294310279333</v>
      </c>
      <c r="C303" s="6">
        <v>110.91921117492799</v>
      </c>
      <c r="D303" s="6"/>
    </row>
    <row r="304" spans="1:4">
      <c r="A304" s="10">
        <v>40544</v>
      </c>
      <c r="B304" s="6">
        <v>115.152557043596</v>
      </c>
      <c r="C304" s="6">
        <v>116.126556193016</v>
      </c>
      <c r="D304" s="6"/>
    </row>
    <row r="305" spans="1:4">
      <c r="A305" s="10">
        <v>40575</v>
      </c>
      <c r="B305" s="6">
        <v>117.515064619789</v>
      </c>
      <c r="C305" s="6">
        <v>118.725808412094</v>
      </c>
      <c r="D305" s="6"/>
    </row>
    <row r="306" spans="1:4">
      <c r="A306" s="10">
        <v>40603</v>
      </c>
      <c r="B306" s="6">
        <v>117.865663427963</v>
      </c>
      <c r="C306" s="6">
        <v>118.313544005982</v>
      </c>
      <c r="D306" s="6"/>
    </row>
    <row r="307" spans="1:4">
      <c r="A307" s="10">
        <v>40634</v>
      </c>
      <c r="B307" s="6">
        <v>121.446325167184</v>
      </c>
      <c r="C307" s="6">
        <v>121.667289146746</v>
      </c>
      <c r="D307" s="6"/>
    </row>
    <row r="308" spans="1:4">
      <c r="A308" s="10">
        <v>40664</v>
      </c>
      <c r="B308" s="6">
        <v>119.284991359042</v>
      </c>
      <c r="C308" s="6">
        <v>118.50369778264</v>
      </c>
      <c r="D308" s="6"/>
    </row>
    <row r="309" spans="1:4">
      <c r="A309" s="10">
        <v>40695</v>
      </c>
      <c r="B309" s="6">
        <v>118.577443299751</v>
      </c>
      <c r="C309" s="6">
        <v>117.39573709299999</v>
      </c>
      <c r="D309" s="6"/>
    </row>
    <row r="310" spans="1:4">
      <c r="A310" s="10">
        <v>40725</v>
      </c>
      <c r="B310" s="6">
        <v>118.71867616089401</v>
      </c>
      <c r="C310" s="6">
        <v>116.847790771568</v>
      </c>
      <c r="D310" s="6"/>
    </row>
    <row r="311" spans="1:4">
      <c r="A311" s="10">
        <v>40756</v>
      </c>
      <c r="B311" s="6">
        <v>121.267083669039</v>
      </c>
      <c r="C311" s="6">
        <v>116.815386847551</v>
      </c>
      <c r="D311" s="6"/>
    </row>
    <row r="312" spans="1:4">
      <c r="A312" s="10">
        <v>40787</v>
      </c>
      <c r="B312" s="6">
        <v>119.60809038636199</v>
      </c>
      <c r="C312" s="6">
        <v>114.57942525128099</v>
      </c>
      <c r="D312" s="6"/>
    </row>
    <row r="313" spans="1:4">
      <c r="A313" s="10">
        <v>40817</v>
      </c>
      <c r="B313" s="6">
        <v>110.885104891224</v>
      </c>
      <c r="C313" s="6">
        <v>105.80727117955099</v>
      </c>
      <c r="D313" s="6"/>
    </row>
    <row r="314" spans="1:4">
      <c r="A314" s="10">
        <v>40848</v>
      </c>
      <c r="B314" s="6">
        <v>109.243528842735</v>
      </c>
      <c r="C314" s="6">
        <v>102.620618052065</v>
      </c>
      <c r="D314" s="6"/>
    </row>
    <row r="315" spans="1:4">
      <c r="A315" s="10">
        <v>40878</v>
      </c>
      <c r="B315" s="6">
        <v>106.286788414417</v>
      </c>
      <c r="C315" s="6">
        <v>100.726982168123</v>
      </c>
      <c r="D315" s="6"/>
    </row>
    <row r="316" spans="1:4">
      <c r="A316" s="10">
        <v>40909</v>
      </c>
      <c r="B316" s="6">
        <v>108.027543322608</v>
      </c>
      <c r="C316" s="6">
        <v>102.55101232830501</v>
      </c>
      <c r="D316" s="6"/>
    </row>
    <row r="317" spans="1:4">
      <c r="A317" s="10">
        <v>40940</v>
      </c>
      <c r="B317" s="6">
        <v>112.090571487267</v>
      </c>
      <c r="C317" s="6">
        <v>105.900942553958</v>
      </c>
      <c r="D317" s="6"/>
    </row>
    <row r="318" spans="1:4">
      <c r="A318" s="10">
        <v>40969</v>
      </c>
      <c r="B318" s="6">
        <v>111.88744195680999</v>
      </c>
      <c r="C318" s="6">
        <v>106.80518367782</v>
      </c>
      <c r="D318" s="6"/>
    </row>
    <row r="319" spans="1:4">
      <c r="A319" s="10">
        <v>41000</v>
      </c>
      <c r="B319" s="6">
        <v>110.51261303373001</v>
      </c>
      <c r="C319" s="6">
        <v>105.539897223081</v>
      </c>
      <c r="D319" s="6"/>
    </row>
    <row r="320" spans="1:4">
      <c r="A320" s="10">
        <v>41030</v>
      </c>
      <c r="B320" s="6">
        <v>105.91961729209299</v>
      </c>
      <c r="C320" s="6">
        <v>101.01027056888699</v>
      </c>
      <c r="D320" s="6"/>
    </row>
    <row r="321" spans="1:4">
      <c r="A321" s="10">
        <v>41061</v>
      </c>
      <c r="B321" s="6">
        <v>102.72148208546299</v>
      </c>
      <c r="C321" s="6">
        <v>96.986637147618694</v>
      </c>
      <c r="D321" s="6"/>
    </row>
    <row r="322" spans="1:4">
      <c r="A322" s="10">
        <v>41091</v>
      </c>
      <c r="B322" s="6">
        <v>102.061052397944</v>
      </c>
      <c r="C322" s="6">
        <v>96.249557567723997</v>
      </c>
      <c r="D322" s="6"/>
    </row>
    <row r="323" spans="1:4">
      <c r="A323" s="10">
        <v>41122</v>
      </c>
      <c r="B323" s="6">
        <v>99.060477852092205</v>
      </c>
      <c r="C323" s="6">
        <v>91.978626498806307</v>
      </c>
      <c r="D323" s="6"/>
    </row>
    <row r="324" spans="1:4">
      <c r="A324" s="10">
        <v>41153</v>
      </c>
      <c r="B324" s="6">
        <v>100.838838897795</v>
      </c>
      <c r="C324" s="6">
        <v>92.201267581152905</v>
      </c>
      <c r="D324" s="6"/>
    </row>
    <row r="325" spans="1:4">
      <c r="A325" s="10">
        <v>41183</v>
      </c>
      <c r="B325" s="6">
        <v>102.45304055436399</v>
      </c>
      <c r="C325" s="6">
        <v>94.2575605594119</v>
      </c>
      <c r="D325" s="6"/>
    </row>
    <row r="326" spans="1:4">
      <c r="A326" s="10">
        <v>41214</v>
      </c>
      <c r="B326" s="6">
        <v>102.37178951116201</v>
      </c>
      <c r="C326" s="6">
        <v>94.546993692435294</v>
      </c>
      <c r="D326" s="6"/>
    </row>
    <row r="327" spans="1:4">
      <c r="A327" s="10">
        <v>41244</v>
      </c>
      <c r="B327" s="6">
        <v>104.30525328279801</v>
      </c>
      <c r="C327" s="6">
        <v>97.526398660191305</v>
      </c>
      <c r="D327" s="6"/>
    </row>
    <row r="328" spans="1:4">
      <c r="A328" s="10">
        <v>41275</v>
      </c>
      <c r="B328" s="6">
        <v>108.26495388057999</v>
      </c>
      <c r="C328" s="6">
        <v>102.562966591573</v>
      </c>
      <c r="D328" s="6"/>
    </row>
    <row r="329" spans="1:4">
      <c r="A329" s="10">
        <v>41306</v>
      </c>
      <c r="B329" s="6">
        <v>109.356973193336</v>
      </c>
      <c r="C329" s="6">
        <v>104.60935270682801</v>
      </c>
      <c r="D329" s="6"/>
    </row>
    <row r="330" spans="1:4">
      <c r="A330" s="10">
        <v>41334</v>
      </c>
      <c r="B330" s="6">
        <v>104.77967771713401</v>
      </c>
      <c r="C330" s="6">
        <v>99.682517120445496</v>
      </c>
      <c r="D330" s="6"/>
    </row>
    <row r="331" spans="1:4">
      <c r="A331" s="10">
        <v>41365</v>
      </c>
      <c r="B331" s="6">
        <v>100.944347777407</v>
      </c>
      <c r="C331" s="6">
        <v>96.795400952787404</v>
      </c>
      <c r="D331" s="6"/>
    </row>
    <row r="332" spans="1:4">
      <c r="A332" s="10">
        <v>41395</v>
      </c>
      <c r="B332" s="6">
        <v>97.256639133896996</v>
      </c>
      <c r="C332" s="6">
        <v>93.625525921396502</v>
      </c>
      <c r="D332" s="6"/>
    </row>
    <row r="333" spans="1:4">
      <c r="A333" s="10">
        <v>41426</v>
      </c>
      <c r="B333" s="6">
        <v>93.711768259940001</v>
      </c>
      <c r="C333" s="6">
        <v>90.580344778420098</v>
      </c>
      <c r="D333" s="6"/>
    </row>
    <row r="334" spans="1:4">
      <c r="A334" s="10">
        <v>41456</v>
      </c>
      <c r="B334" s="6">
        <v>93.418274346854602</v>
      </c>
      <c r="C334" s="6">
        <v>91.223618948741802</v>
      </c>
      <c r="D334" s="6"/>
    </row>
    <row r="335" spans="1:4">
      <c r="A335" s="10">
        <v>41487</v>
      </c>
      <c r="B335" s="6">
        <v>96.880084241230705</v>
      </c>
      <c r="C335" s="6">
        <v>94.350260229520799</v>
      </c>
      <c r="D335" s="6"/>
    </row>
    <row r="336" spans="1:4">
      <c r="A336" s="10">
        <v>41518</v>
      </c>
      <c r="B336" s="6">
        <v>95.621826593349596</v>
      </c>
      <c r="C336" s="6">
        <v>92.998188023996306</v>
      </c>
      <c r="D336" s="6"/>
    </row>
    <row r="337" spans="1:4">
      <c r="A337" s="10">
        <v>41548</v>
      </c>
      <c r="B337" s="6">
        <v>96.086683174824202</v>
      </c>
      <c r="C337" s="6">
        <v>94.093573334940999</v>
      </c>
      <c r="D337" s="6"/>
    </row>
    <row r="338" spans="1:4">
      <c r="A338" s="10">
        <v>41579</v>
      </c>
      <c r="B338" s="6">
        <v>96.333538316456796</v>
      </c>
      <c r="C338" s="6">
        <v>95.058924864084105</v>
      </c>
      <c r="D338" s="6"/>
    </row>
    <row r="339" spans="1:4">
      <c r="A339" s="10">
        <v>41609</v>
      </c>
      <c r="B339" s="6">
        <v>95.309552349422603</v>
      </c>
      <c r="C339" s="6">
        <v>94.708372479096397</v>
      </c>
      <c r="D339" s="6"/>
    </row>
    <row r="340" spans="1:4">
      <c r="A340" s="10">
        <v>41640</v>
      </c>
      <c r="B340" s="6">
        <v>95.0207204330178</v>
      </c>
      <c r="C340" s="6">
        <v>94.045572913703495</v>
      </c>
      <c r="D340" s="6"/>
    </row>
    <row r="341" spans="1:4">
      <c r="A341" s="10">
        <v>41671</v>
      </c>
      <c r="B341" s="6">
        <v>93.684594644423697</v>
      </c>
      <c r="C341" s="6">
        <v>91.723507581905295</v>
      </c>
      <c r="D341" s="6"/>
    </row>
    <row r="342" spans="1:4">
      <c r="A342" s="10">
        <v>41699</v>
      </c>
      <c r="B342" s="6">
        <v>93.639399518168503</v>
      </c>
      <c r="C342" s="6">
        <v>91.185318671662003</v>
      </c>
      <c r="D342" s="6"/>
    </row>
    <row r="343" spans="1:4">
      <c r="A343" s="10">
        <v>41730</v>
      </c>
      <c r="B343" s="6">
        <v>93.907585879765804</v>
      </c>
      <c r="C343" s="6">
        <v>92.066029254908003</v>
      </c>
      <c r="D343" s="6"/>
    </row>
    <row r="344" spans="1:4">
      <c r="A344" s="10">
        <v>41760</v>
      </c>
      <c r="B344" s="6">
        <v>91.975686001648796</v>
      </c>
      <c r="C344" s="6">
        <v>89.9684064024474</v>
      </c>
      <c r="D344" s="6"/>
    </row>
    <row r="345" spans="1:4">
      <c r="A345" s="10">
        <v>41791</v>
      </c>
      <c r="B345" s="6">
        <v>90.7337609877072</v>
      </c>
      <c r="C345" s="6">
        <v>88.689444539641997</v>
      </c>
      <c r="D345" s="6"/>
    </row>
    <row r="346" spans="1:4">
      <c r="A346" s="10">
        <v>41821</v>
      </c>
      <c r="B346" s="6">
        <v>91.462162328214305</v>
      </c>
      <c r="C346" s="6">
        <v>89.167786645716205</v>
      </c>
      <c r="D346" s="6"/>
    </row>
    <row r="347" spans="1:4">
      <c r="A347" s="10">
        <v>41852</v>
      </c>
      <c r="B347" s="6">
        <v>89.936556799234495</v>
      </c>
      <c r="C347" s="6">
        <v>87.632319992461206</v>
      </c>
      <c r="D347" s="6"/>
    </row>
    <row r="348" spans="1:4">
      <c r="A348" s="10">
        <v>41883</v>
      </c>
      <c r="B348" s="6">
        <v>85.767253740504202</v>
      </c>
      <c r="C348" s="6">
        <v>83.596791239676705</v>
      </c>
      <c r="D348" s="6"/>
    </row>
    <row r="349" spans="1:4">
      <c r="A349" s="10">
        <v>41913</v>
      </c>
      <c r="B349" s="6">
        <v>82.573280633733205</v>
      </c>
      <c r="C349" s="6">
        <v>80.0673763744133</v>
      </c>
      <c r="D349" s="6"/>
    </row>
    <row r="350" spans="1:4">
      <c r="A350" s="10">
        <v>41944</v>
      </c>
      <c r="B350" s="6">
        <v>80.124975915191897</v>
      </c>
      <c r="C350" s="6">
        <v>77.8905403896444</v>
      </c>
      <c r="D350" s="6"/>
    </row>
    <row r="351" spans="1:4">
      <c r="A351" s="10">
        <v>41974</v>
      </c>
      <c r="B351" s="6">
        <v>77.026093514931503</v>
      </c>
      <c r="C351" s="6">
        <v>74.073162248887101</v>
      </c>
      <c r="D351" s="6"/>
    </row>
    <row r="352" spans="1:4">
      <c r="A352" s="10">
        <v>42005</v>
      </c>
      <c r="B352" s="6">
        <v>74.677086231462596</v>
      </c>
      <c r="C352" s="6">
        <v>70.852624914189207</v>
      </c>
      <c r="D352" s="6"/>
    </row>
    <row r="353" spans="1:4">
      <c r="A353" s="10">
        <v>42036</v>
      </c>
      <c r="B353" s="6">
        <v>74.427787269625298</v>
      </c>
      <c r="C353" s="6">
        <v>70.904878531265894</v>
      </c>
      <c r="D353" s="6"/>
    </row>
    <row r="354" spans="1:4">
      <c r="A354" s="10">
        <v>42064</v>
      </c>
      <c r="B354" s="6">
        <v>72.212042702707194</v>
      </c>
      <c r="C354" s="6">
        <v>68.911673689109605</v>
      </c>
      <c r="D354" s="6"/>
    </row>
    <row r="355" spans="1:4">
      <c r="A355" s="10">
        <v>42095</v>
      </c>
      <c r="B355" s="6">
        <v>72.181787974460903</v>
      </c>
      <c r="C355" s="6">
        <v>68.648364584558905</v>
      </c>
      <c r="D355" s="6"/>
    </row>
    <row r="356" spans="1:4">
      <c r="A356" s="10">
        <v>42125</v>
      </c>
      <c r="B356" s="6">
        <v>73.909082740748104</v>
      </c>
      <c r="C356" s="6">
        <v>70.6538680410723</v>
      </c>
      <c r="D356" s="6"/>
    </row>
    <row r="357" spans="1:4">
      <c r="A357" s="10">
        <v>42156</v>
      </c>
      <c r="B357" s="6">
        <v>72.481451046586798</v>
      </c>
      <c r="C357" s="6">
        <v>69.205253007720998</v>
      </c>
      <c r="D357" s="6"/>
    </row>
    <row r="358" spans="1:4">
      <c r="A358" s="10">
        <v>42186</v>
      </c>
      <c r="B358" s="6">
        <v>68.033019287671394</v>
      </c>
      <c r="C358" s="6">
        <v>64.754192782443994</v>
      </c>
      <c r="D358" s="6"/>
    </row>
    <row r="359" spans="1:4">
      <c r="A359" s="10">
        <v>42217</v>
      </c>
      <c r="B359" s="6">
        <v>65.663302711057995</v>
      </c>
      <c r="C359" s="6">
        <v>62.146148758347401</v>
      </c>
      <c r="D359" s="6"/>
    </row>
    <row r="360" spans="1:4">
      <c r="A360" s="10">
        <v>42248</v>
      </c>
      <c r="B360" s="6">
        <v>65.075898751711193</v>
      </c>
      <c r="C360" s="6">
        <v>61.347449880065199</v>
      </c>
      <c r="D360" s="6"/>
    </row>
    <row r="361" spans="1:4">
      <c r="A361" s="10">
        <v>42278</v>
      </c>
      <c r="B361" s="6">
        <v>64.832189226052606</v>
      </c>
      <c r="C361" s="6">
        <v>60.708385130419302</v>
      </c>
      <c r="D361" s="6"/>
    </row>
    <row r="362" spans="1:4">
      <c r="A362" s="10">
        <v>42309</v>
      </c>
      <c r="B362" s="6">
        <v>61.091822895818702</v>
      </c>
      <c r="C362" s="6">
        <v>57.176555684271797</v>
      </c>
      <c r="D362" s="6"/>
    </row>
    <row r="363" spans="1:4">
      <c r="A363" s="10">
        <v>42339</v>
      </c>
      <c r="B363" s="6">
        <v>58.135681016339603</v>
      </c>
      <c r="C363" s="6">
        <v>53.765762646869597</v>
      </c>
      <c r="D363" s="6"/>
    </row>
    <row r="364" spans="1:4">
      <c r="A364" s="10">
        <v>42370</v>
      </c>
      <c r="B364" s="6">
        <v>57.055441376245597</v>
      </c>
      <c r="C364" s="6">
        <v>52.229732252321803</v>
      </c>
      <c r="D364" s="6"/>
    </row>
    <row r="365" spans="1:4">
      <c r="A365" s="10">
        <v>42401</v>
      </c>
      <c r="B365" s="6">
        <v>59.737494380101602</v>
      </c>
      <c r="C365" s="6">
        <v>54.109562164640103</v>
      </c>
      <c r="D365" s="6"/>
    </row>
    <row r="366" spans="1:4">
      <c r="A366" s="10">
        <v>42430</v>
      </c>
      <c r="B366" s="6">
        <v>64.770121403702106</v>
      </c>
      <c r="C366" s="6">
        <v>59.344905504023799</v>
      </c>
      <c r="D366" s="6"/>
    </row>
    <row r="367" spans="1:4">
      <c r="A367" s="10">
        <v>42461</v>
      </c>
      <c r="B367" s="6">
        <v>67.351852079570094</v>
      </c>
      <c r="C367" s="6">
        <v>62.2778323312221</v>
      </c>
      <c r="D367" s="6"/>
    </row>
    <row r="368" spans="1:4">
      <c r="A368" s="10">
        <v>42491</v>
      </c>
      <c r="B368" s="6">
        <v>68.939215373452399</v>
      </c>
      <c r="C368" s="6">
        <v>63.797910862462999</v>
      </c>
      <c r="D368" s="6"/>
    </row>
    <row r="369" spans="1:4">
      <c r="A369" s="10">
        <v>42522</v>
      </c>
      <c r="B369" s="6">
        <v>68.952412033140803</v>
      </c>
      <c r="C369" s="6">
        <v>63.647985590735502</v>
      </c>
      <c r="D369" s="6"/>
    </row>
    <row r="370" spans="1:4">
      <c r="A370" s="10">
        <v>42552</v>
      </c>
      <c r="B370" s="6">
        <v>71.341276374835601</v>
      </c>
      <c r="C370" s="6">
        <v>65.597423282775395</v>
      </c>
      <c r="D370" s="6"/>
    </row>
    <row r="371" spans="1:4">
      <c r="A371" s="10">
        <v>42583</v>
      </c>
      <c r="B371" s="6">
        <v>73.852073346574002</v>
      </c>
      <c r="C371" s="6">
        <v>68.452860081922495</v>
      </c>
      <c r="D371" s="6"/>
    </row>
    <row r="372" spans="1:4">
      <c r="A372" s="10">
        <v>42614</v>
      </c>
      <c r="B372" s="6">
        <v>73.898003721884194</v>
      </c>
      <c r="C372" s="6">
        <v>68.594778341760801</v>
      </c>
      <c r="D372" s="6"/>
    </row>
    <row r="373" spans="1:4">
      <c r="A373" s="10">
        <v>42644</v>
      </c>
      <c r="B373" s="6">
        <v>79.766325543440104</v>
      </c>
      <c r="C373" s="6">
        <v>76.272320127356096</v>
      </c>
      <c r="D373" s="6"/>
    </row>
    <row r="374" spans="1:4">
      <c r="A374" s="10">
        <v>42675</v>
      </c>
      <c r="B374" s="6">
        <v>85.951555357205706</v>
      </c>
      <c r="C374" s="6">
        <v>83.780968915149302</v>
      </c>
      <c r="D374" s="6"/>
    </row>
    <row r="375" spans="1:4">
      <c r="A375" s="10">
        <v>42705</v>
      </c>
      <c r="B375" s="6">
        <v>87.209424505191805</v>
      </c>
      <c r="C375" s="6">
        <v>86.193800335807595</v>
      </c>
      <c r="D375" s="6"/>
    </row>
    <row r="376" spans="1:4">
      <c r="A376" s="10">
        <v>42736</v>
      </c>
      <c r="B376" s="6">
        <v>87.713303091660293</v>
      </c>
      <c r="C376" s="6">
        <v>86.342110929867303</v>
      </c>
      <c r="D376" s="6"/>
    </row>
    <row r="377" spans="1:4">
      <c r="A377" s="10">
        <v>42767</v>
      </c>
      <c r="B377" s="6">
        <v>87.322157209459903</v>
      </c>
      <c r="C377" s="6">
        <v>85.425795615993707</v>
      </c>
      <c r="D377" s="6"/>
    </row>
    <row r="378" spans="1:4">
      <c r="A378" s="10">
        <v>42795</v>
      </c>
      <c r="B378" s="6">
        <v>84.685184462377293</v>
      </c>
      <c r="C378" s="6">
        <v>82.486455276220994</v>
      </c>
      <c r="D378" s="6"/>
    </row>
    <row r="379" spans="1:4">
      <c r="A379" s="10">
        <v>42826</v>
      </c>
      <c r="B379" s="6">
        <v>84.091805389504898</v>
      </c>
      <c r="C379" s="6">
        <v>81.440016823707793</v>
      </c>
      <c r="D379" s="6"/>
    </row>
    <row r="380" spans="1:4">
      <c r="A380" s="10">
        <v>42856</v>
      </c>
      <c r="B380" s="6">
        <v>78.384227570853994</v>
      </c>
      <c r="C380" s="6">
        <v>75.1047651442221</v>
      </c>
      <c r="D380" s="6"/>
    </row>
    <row r="381" spans="1:4">
      <c r="A381" s="10">
        <v>42887</v>
      </c>
      <c r="B381" s="6">
        <v>77.164485605656694</v>
      </c>
      <c r="C381" s="6">
        <v>73.552766747321797</v>
      </c>
      <c r="D381" s="6"/>
    </row>
    <row r="382" spans="1:4">
      <c r="A382" s="10">
        <v>42917</v>
      </c>
      <c r="B382" s="6">
        <v>79.529964395381697</v>
      </c>
      <c r="C382" s="6">
        <v>76.558911350000599</v>
      </c>
      <c r="D382" s="6"/>
    </row>
    <row r="383" spans="1:4">
      <c r="A383" s="10">
        <v>42948</v>
      </c>
      <c r="B383" s="6">
        <v>84.910811679539606</v>
      </c>
      <c r="C383" s="6">
        <v>82.189500128474407</v>
      </c>
      <c r="D383" s="6"/>
    </row>
    <row r="384" spans="1:4">
      <c r="A384" s="10">
        <v>42979</v>
      </c>
      <c r="B384" s="6">
        <v>88.862813717589702</v>
      </c>
      <c r="C384" s="6">
        <v>86.368615248010101</v>
      </c>
      <c r="D384" s="6"/>
    </row>
    <row r="385" spans="1:4">
      <c r="A385" s="10">
        <v>43009</v>
      </c>
      <c r="B385" s="6">
        <v>86.859326006773102</v>
      </c>
      <c r="C385" s="6">
        <v>84.4903441919393</v>
      </c>
      <c r="D385" s="6"/>
    </row>
    <row r="386" spans="1:4">
      <c r="A386" s="10">
        <v>43040</v>
      </c>
      <c r="B386" s="6">
        <v>86.964552631833499</v>
      </c>
      <c r="C386" s="6">
        <v>84.664599238357994</v>
      </c>
      <c r="D386" s="6"/>
    </row>
    <row r="387" spans="1:4">
      <c r="A387" s="10">
        <v>43070</v>
      </c>
      <c r="B387" s="6">
        <v>88.716282854106097</v>
      </c>
      <c r="C387" s="6">
        <v>86.919388861507997</v>
      </c>
      <c r="D387" s="6"/>
    </row>
    <row r="388" spans="1:4">
      <c r="A388" s="10">
        <v>43101</v>
      </c>
      <c r="B388" s="6">
        <v>94.558558427445007</v>
      </c>
      <c r="C388" s="6">
        <v>92.796712017718207</v>
      </c>
      <c r="D388" s="6"/>
    </row>
    <row r="389" spans="1:4">
      <c r="A389" s="10">
        <v>43132</v>
      </c>
      <c r="B389" s="6">
        <v>95.357441708469693</v>
      </c>
      <c r="C389" s="6">
        <v>93.662846866107301</v>
      </c>
      <c r="D389" s="6"/>
    </row>
    <row r="390" spans="1:4">
      <c r="A390" s="10">
        <v>43160</v>
      </c>
      <c r="B390" s="6">
        <v>95.378953575783896</v>
      </c>
      <c r="C390" s="6">
        <v>93.7527465732107</v>
      </c>
      <c r="D390" s="6"/>
    </row>
    <row r="391" spans="1:4">
      <c r="A391" s="10">
        <v>43191</v>
      </c>
      <c r="B391" s="6">
        <v>94.682249823177401</v>
      </c>
      <c r="C391" s="6">
        <v>92.886947558064406</v>
      </c>
      <c r="D391" s="6"/>
    </row>
    <row r="392" spans="1:4">
      <c r="A392" s="10">
        <v>43221</v>
      </c>
      <c r="B392" s="6">
        <v>94.077898135990196</v>
      </c>
      <c r="C392" s="6">
        <v>92.620164873393605</v>
      </c>
      <c r="D392" s="6"/>
    </row>
    <row r="393" spans="1:4">
      <c r="A393" s="10">
        <v>43252</v>
      </c>
      <c r="B393" s="6">
        <v>95.286857983500298</v>
      </c>
      <c r="C393" s="6">
        <v>94.254537271377501</v>
      </c>
      <c r="D393" s="6"/>
    </row>
    <row r="394" spans="1:4">
      <c r="A394" s="10">
        <v>43282</v>
      </c>
      <c r="B394" s="6">
        <v>94.338993150023796</v>
      </c>
      <c r="C394" s="6">
        <v>93.671801546968695</v>
      </c>
      <c r="D394" s="6"/>
    </row>
    <row r="395" spans="1:4">
      <c r="A395" s="10">
        <v>43313</v>
      </c>
      <c r="B395" s="6">
        <v>91.253600008019305</v>
      </c>
      <c r="C395" s="6">
        <v>90.5763352609668</v>
      </c>
      <c r="D395" s="6"/>
    </row>
    <row r="396" spans="1:4">
      <c r="A396" s="10">
        <v>43344</v>
      </c>
      <c r="B396" s="6">
        <v>94.330480084295203</v>
      </c>
      <c r="C396" s="6">
        <v>94.120601210192703</v>
      </c>
      <c r="D396" s="6"/>
    </row>
    <row r="397" spans="1:4">
      <c r="A397" s="10">
        <v>43374</v>
      </c>
      <c r="B397" s="6">
        <v>96.751482375869202</v>
      </c>
      <c r="C397" s="6">
        <v>96.671288874935499</v>
      </c>
      <c r="D397" s="6"/>
    </row>
    <row r="398" spans="1:4">
      <c r="A398" s="10">
        <v>43405</v>
      </c>
      <c r="B398" s="6">
        <v>94.309698618534199</v>
      </c>
      <c r="C398" s="6">
        <v>93.859503199098498</v>
      </c>
      <c r="D398" s="6"/>
    </row>
    <row r="399" spans="1:4">
      <c r="A399" s="10">
        <v>43435</v>
      </c>
      <c r="B399" s="6">
        <v>91.925591817510494</v>
      </c>
      <c r="C399" s="6">
        <v>90.818652143186696</v>
      </c>
      <c r="D399" s="6"/>
    </row>
    <row r="400" spans="1:4">
      <c r="A400" s="10">
        <v>43466</v>
      </c>
      <c r="B400" s="6">
        <v>92.155493158680798</v>
      </c>
      <c r="C400" s="6">
        <v>90.647533612692698</v>
      </c>
      <c r="D400" s="6"/>
    </row>
    <row r="401" spans="1:4">
      <c r="A401" s="10">
        <v>43497</v>
      </c>
      <c r="B401" s="6">
        <v>94.823426567241995</v>
      </c>
      <c r="C401" s="6">
        <v>93.337137679066402</v>
      </c>
      <c r="D401" s="6"/>
    </row>
    <row r="402" spans="1:4">
      <c r="A402" s="10">
        <v>43525</v>
      </c>
      <c r="B402" s="6">
        <v>95.994232401797404</v>
      </c>
      <c r="C402" s="6">
        <v>94.872705125128903</v>
      </c>
      <c r="D402" s="6"/>
    </row>
    <row r="403" spans="1:4">
      <c r="A403" s="10">
        <v>43556</v>
      </c>
      <c r="B403" s="6">
        <v>93.922505648080502</v>
      </c>
      <c r="C403" s="6">
        <v>92.710969683310097</v>
      </c>
      <c r="D403" s="6"/>
    </row>
    <row r="404" spans="1:4">
      <c r="A404" s="10">
        <v>43586</v>
      </c>
      <c r="B404" s="6">
        <v>91.238725353377703</v>
      </c>
      <c r="C404" s="6">
        <v>89.768765503253704</v>
      </c>
      <c r="D404" s="6"/>
    </row>
    <row r="405" spans="1:4">
      <c r="A405" s="10">
        <v>43617</v>
      </c>
      <c r="B405" s="6">
        <v>90.3618826153306</v>
      </c>
      <c r="C405" s="6">
        <v>88.020595188481195</v>
      </c>
      <c r="D405" s="6"/>
    </row>
    <row r="406" spans="1:4">
      <c r="A406" s="10">
        <v>43647</v>
      </c>
      <c r="B406" s="6">
        <v>93.608892655619997</v>
      </c>
      <c r="C406" s="6">
        <v>91.120372348293998</v>
      </c>
      <c r="D406" s="6"/>
    </row>
    <row r="407" spans="1:4">
      <c r="A407" s="10">
        <v>43678</v>
      </c>
      <c r="B407" s="6">
        <v>89.9136117403512</v>
      </c>
      <c r="C407" s="6">
        <v>86.1554632254593</v>
      </c>
      <c r="D407" s="6"/>
    </row>
    <row r="408" spans="1:4">
      <c r="A408" s="10">
        <v>43709</v>
      </c>
      <c r="B408" s="6">
        <v>92.609628611019104</v>
      </c>
      <c r="C408" s="6">
        <v>89.085899263695794</v>
      </c>
      <c r="D408" s="6"/>
    </row>
    <row r="409" spans="1:4">
      <c r="A409" s="10">
        <v>43739</v>
      </c>
      <c r="B409" s="6">
        <v>92.981474417112906</v>
      </c>
      <c r="C409" s="6">
        <v>89.599227772766298</v>
      </c>
      <c r="D409" s="6"/>
    </row>
    <row r="410" spans="1:4">
      <c r="A410" s="10">
        <v>43770</v>
      </c>
      <c r="B410" s="6">
        <v>93.678798806651201</v>
      </c>
      <c r="C410" s="6">
        <v>90.663224387207705</v>
      </c>
      <c r="D410" s="6"/>
    </row>
    <row r="411" spans="1:4">
      <c r="A411" s="10">
        <v>43800</v>
      </c>
      <c r="B411" s="6">
        <v>98.1503327738195</v>
      </c>
      <c r="C411" s="6">
        <v>95.602338212277004</v>
      </c>
      <c r="D411" s="6"/>
    </row>
    <row r="412" spans="1:4">
      <c r="A412" s="10">
        <v>43831</v>
      </c>
      <c r="B412" s="6">
        <v>108.825965234199</v>
      </c>
      <c r="C412" s="6">
        <v>106.83160532684199</v>
      </c>
      <c r="D412" s="6"/>
    </row>
    <row r="413" spans="1:4">
      <c r="A413" s="10">
        <v>43862</v>
      </c>
      <c r="B413" s="6">
        <v>115.449263217685</v>
      </c>
      <c r="C413" s="6">
        <v>113.948182037601</v>
      </c>
      <c r="D413" s="6"/>
    </row>
    <row r="414" spans="1:4">
      <c r="A414" s="10">
        <v>43891</v>
      </c>
      <c r="B414" s="6">
        <v>103.630277241787</v>
      </c>
      <c r="C414" s="6">
        <v>100.722764586652</v>
      </c>
      <c r="D414" s="6"/>
    </row>
    <row r="415" spans="1:4">
      <c r="A415" s="10">
        <v>43922</v>
      </c>
      <c r="B415" s="6">
        <v>101.200399179199</v>
      </c>
      <c r="C415" s="6">
        <v>97.167351324511998</v>
      </c>
      <c r="D415" s="6"/>
    </row>
    <row r="416" spans="1:4">
      <c r="A416" s="10">
        <v>43952</v>
      </c>
      <c r="B416" s="6">
        <v>104.073567703249</v>
      </c>
      <c r="C416" s="6">
        <v>99.995951520354794</v>
      </c>
      <c r="D416" s="6"/>
    </row>
    <row r="417" spans="1:4">
      <c r="A417" s="10">
        <v>43983</v>
      </c>
      <c r="B417" s="6">
        <v>105.61209800674899</v>
      </c>
      <c r="C417" s="6">
        <v>101.499317965275</v>
      </c>
      <c r="D417" s="6"/>
    </row>
    <row r="418" spans="1:4">
      <c r="A418" s="10">
        <v>44013</v>
      </c>
      <c r="B418" s="6">
        <v>108.477506813733</v>
      </c>
      <c r="C418" s="6">
        <v>103.532111631674</v>
      </c>
      <c r="D418" s="6"/>
    </row>
    <row r="419" spans="1:4">
      <c r="A419" s="10">
        <v>44044</v>
      </c>
      <c r="B419" s="6">
        <v>119.864195357586</v>
      </c>
      <c r="C419" s="6">
        <v>115.17088763275</v>
      </c>
      <c r="D419" s="6"/>
    </row>
    <row r="420" spans="1:4">
      <c r="A420" s="10">
        <v>44075</v>
      </c>
      <c r="B420" s="6">
        <v>126.986502300967</v>
      </c>
      <c r="C420" s="6">
        <v>123.66746434529701</v>
      </c>
      <c r="D420" s="6"/>
    </row>
    <row r="421" spans="1:4">
      <c r="A421" s="10">
        <v>44105</v>
      </c>
      <c r="B421" s="6">
        <v>129.22371637080201</v>
      </c>
      <c r="C421" s="6">
        <v>126.452452714529</v>
      </c>
      <c r="D421" s="6"/>
    </row>
    <row r="422" spans="1:4">
      <c r="A422" s="10">
        <v>44136</v>
      </c>
      <c r="B422" s="60">
        <v>134.81722583794701</v>
      </c>
      <c r="C422" s="60">
        <v>133.17424485708699</v>
      </c>
      <c r="D422" s="6"/>
    </row>
    <row r="423" spans="1:4">
      <c r="A423" s="10">
        <v>44166</v>
      </c>
      <c r="B423" s="6">
        <v>146.662671027496</v>
      </c>
      <c r="C423" s="6">
        <v>146.703234997659</v>
      </c>
      <c r="D423" s="6"/>
    </row>
    <row r="424" spans="1:4">
      <c r="A424" s="10">
        <v>44197</v>
      </c>
      <c r="B424" s="6">
        <v>157.791694651283</v>
      </c>
      <c r="C424" s="6">
        <v>159.35656939025799</v>
      </c>
      <c r="D424" s="6"/>
    </row>
    <row r="425" spans="1:4">
      <c r="A425" s="37">
        <v>44228</v>
      </c>
      <c r="B425" s="71">
        <v>157.83714028178599</v>
      </c>
      <c r="C425" s="71">
        <v>159.93893240065</v>
      </c>
    </row>
    <row r="426" spans="1:4">
      <c r="A426" s="37">
        <v>44256</v>
      </c>
      <c r="B426" s="70">
        <v>156.23029940702801</v>
      </c>
      <c r="C426" s="70">
        <v>158.07230054248001</v>
      </c>
    </row>
    <row r="427" spans="1:4">
      <c r="A427" s="37">
        <v>44287</v>
      </c>
      <c r="B427" s="70">
        <v>153.833479870312</v>
      </c>
      <c r="C427" s="70">
        <v>155.25973473505201</v>
      </c>
    </row>
    <row r="428" spans="1:4">
      <c r="A428" s="37">
        <v>44317</v>
      </c>
      <c r="B428" s="70">
        <v>149.959154089994</v>
      </c>
      <c r="C428" s="70">
        <v>150.75451223495</v>
      </c>
    </row>
    <row r="429" spans="1:4">
      <c r="A429" s="37">
        <v>44348</v>
      </c>
      <c r="B429" s="70">
        <v>145.638782754158</v>
      </c>
      <c r="C429" s="70">
        <v>145.76400912454801</v>
      </c>
    </row>
    <row r="430" spans="1:4">
      <c r="A430" s="37">
        <v>44378</v>
      </c>
      <c r="B430" s="70">
        <v>142.897162665162</v>
      </c>
      <c r="C430" s="70">
        <v>142.604350256706</v>
      </c>
    </row>
    <row r="431" spans="1:4">
      <c r="A431" s="37">
        <v>44409</v>
      </c>
      <c r="B431" s="70">
        <v>139.95460754813701</v>
      </c>
      <c r="C431" s="70">
        <v>139.19691380446201</v>
      </c>
    </row>
    <row r="432" spans="1:4">
      <c r="A432" s="37">
        <v>44440</v>
      </c>
      <c r="B432" s="70">
        <v>136.99685736320001</v>
      </c>
      <c r="C432" s="70">
        <v>135.76114883025099</v>
      </c>
    </row>
    <row r="433" spans="1:3">
      <c r="A433" s="37">
        <v>44470</v>
      </c>
      <c r="B433" s="70">
        <v>133.835486702694</v>
      </c>
      <c r="C433" s="70">
        <v>132.15786286284299</v>
      </c>
    </row>
    <row r="434" spans="1:3">
      <c r="A434" s="37">
        <v>44501</v>
      </c>
      <c r="B434" s="70">
        <v>130.12678727756901</v>
      </c>
      <c r="C434" s="70">
        <v>127.883687668208</v>
      </c>
    </row>
    <row r="435" spans="1:3">
      <c r="A435" s="37">
        <v>44531</v>
      </c>
      <c r="B435" s="70">
        <v>126.853494198871</v>
      </c>
      <c r="C435" s="70">
        <v>124.104424036343</v>
      </c>
    </row>
    <row r="436" spans="1:3">
      <c r="A436" s="37">
        <v>44562</v>
      </c>
      <c r="B436" s="70">
        <v>126.58567133333101</v>
      </c>
      <c r="C436" s="70">
        <v>123.77156396282101</v>
      </c>
    </row>
    <row r="437" spans="1:3">
      <c r="A437" s="37">
        <v>44593</v>
      </c>
      <c r="B437" s="70">
        <v>126.696422512585</v>
      </c>
      <c r="C437" s="70">
        <v>123.9307984365</v>
      </c>
    </row>
    <row r="438" spans="1:3">
      <c r="A438" s="37">
        <v>44621</v>
      </c>
      <c r="B438" s="70">
        <v>126.75860446851</v>
      </c>
      <c r="C438" s="70">
        <v>124.05642661147201</v>
      </c>
    </row>
    <row r="439" spans="1:3">
      <c r="A439" s="37">
        <v>44652</v>
      </c>
      <c r="B439" s="70">
        <v>126.31015846642499</v>
      </c>
      <c r="C439" s="70">
        <v>123.46235155911</v>
      </c>
    </row>
    <row r="440" spans="1:3">
      <c r="A440" s="37">
        <v>44682</v>
      </c>
      <c r="B440" s="70">
        <v>126.089643374907</v>
      </c>
      <c r="C440" s="70">
        <v>123.212860011214</v>
      </c>
    </row>
    <row r="441" spans="1:3">
      <c r="A441" s="37">
        <v>44713</v>
      </c>
      <c r="B441" s="70">
        <v>125.947383283295</v>
      </c>
      <c r="C441" s="70">
        <v>123.073320213499</v>
      </c>
    </row>
    <row r="442" spans="1:3">
      <c r="A442" s="37">
        <v>44743</v>
      </c>
      <c r="B442" s="70">
        <v>125.735588437328</v>
      </c>
      <c r="C442" s="70">
        <v>122.842455805074</v>
      </c>
    </row>
    <row r="443" spans="1:3">
      <c r="A443" s="37">
        <v>44774</v>
      </c>
      <c r="B443" s="70">
        <v>124.966500790582</v>
      </c>
      <c r="C443" s="70">
        <v>121.94628928171601</v>
      </c>
    </row>
    <row r="444" spans="1:3">
      <c r="A444" s="37">
        <v>44805</v>
      </c>
      <c r="B444" s="70">
        <v>124.734672596948</v>
      </c>
      <c r="C444" s="70">
        <v>121.68223373570601</v>
      </c>
    </row>
    <row r="445" spans="1:3">
      <c r="A445" s="37">
        <v>44835</v>
      </c>
      <c r="B445" s="70">
        <v>124.44741509805201</v>
      </c>
      <c r="C445" s="70">
        <v>121.34793450046899</v>
      </c>
    </row>
    <row r="446" spans="1:3">
      <c r="A446" s="37">
        <v>44866</v>
      </c>
      <c r="B446" s="70">
        <v>124.172057637967</v>
      </c>
      <c r="C446" s="70">
        <v>121.037221393097</v>
      </c>
    </row>
    <row r="447" spans="1:3">
      <c r="A447" s="37">
        <v>44896</v>
      </c>
      <c r="B447" s="70">
        <v>123.87012316758999</v>
      </c>
      <c r="C447" s="70">
        <v>120.695583495045</v>
      </c>
    </row>
    <row r="448" spans="1:3">
      <c r="A448" s="37">
        <v>44927</v>
      </c>
      <c r="B448" s="70">
        <v>124.17806975385901</v>
      </c>
      <c r="C448" s="70">
        <v>121.02326793125199</v>
      </c>
    </row>
    <row r="449" spans="1:4">
      <c r="A449" s="37">
        <v>44958</v>
      </c>
      <c r="B449" s="70">
        <v>124.46351000000401</v>
      </c>
      <c r="C449" s="70">
        <v>121.323557731181</v>
      </c>
    </row>
    <row r="450" spans="1:4">
      <c r="A450" s="37">
        <v>44986</v>
      </c>
      <c r="B450" s="70">
        <v>124.74050595215</v>
      </c>
      <c r="C450" s="70">
        <v>121.61423268823</v>
      </c>
    </row>
    <row r="451" spans="1:4">
      <c r="A451" s="37">
        <v>45017</v>
      </c>
      <c r="B451" s="70">
        <v>125.003378872472</v>
      </c>
      <c r="C451" s="70">
        <v>121.88926651747801</v>
      </c>
    </row>
    <row r="452" spans="1:4">
      <c r="A452" s="37">
        <v>45047</v>
      </c>
      <c r="B452" s="70">
        <v>125.249637747723</v>
      </c>
      <c r="C452" s="70">
        <v>122.142997603154</v>
      </c>
    </row>
    <row r="453" spans="1:4">
      <c r="A453" s="37">
        <v>45078</v>
      </c>
      <c r="B453" s="70">
        <v>125.476511396167</v>
      </c>
      <c r="C453" s="70">
        <v>122.37587991314</v>
      </c>
    </row>
    <row r="454" spans="1:4">
      <c r="A454" s="37">
        <v>45108</v>
      </c>
      <c r="B454" s="70">
        <v>125.70048597435699</v>
      </c>
      <c r="C454" s="70">
        <v>122.60682873946401</v>
      </c>
    </row>
    <row r="455" spans="1:4">
      <c r="A455" s="37">
        <v>45139</v>
      </c>
      <c r="B455" s="70">
        <v>125.907259232041</v>
      </c>
      <c r="C455" s="70">
        <v>122.81891481793799</v>
      </c>
    </row>
    <row r="456" spans="1:4">
      <c r="A456" s="37">
        <v>45170</v>
      </c>
      <c r="B456" s="70">
        <v>126.072354861753</v>
      </c>
      <c r="C456" s="70">
        <v>122.98452485686001</v>
      </c>
    </row>
    <row r="457" spans="1:4">
      <c r="A457" s="37">
        <v>45200</v>
      </c>
      <c r="B457" s="70">
        <v>126.220143089644</v>
      </c>
      <c r="C457" s="70">
        <v>123.132369482442</v>
      </c>
    </row>
    <row r="458" spans="1:4">
      <c r="A458" s="37">
        <v>45231</v>
      </c>
      <c r="B458" s="70">
        <v>126.347882410271</v>
      </c>
      <c r="C458" s="70">
        <v>123.257661944589</v>
      </c>
    </row>
    <row r="459" spans="1:4">
      <c r="A459" s="37">
        <v>45261</v>
      </c>
      <c r="B459" s="70">
        <v>126.454758281854</v>
      </c>
      <c r="C459" s="70">
        <v>123.360780708478</v>
      </c>
    </row>
    <row r="460" spans="1:4">
      <c r="A460" s="3"/>
      <c r="B460" s="60"/>
      <c r="C460" s="60"/>
      <c r="D460" s="3"/>
    </row>
    <row r="461" spans="1:4">
      <c r="A461" s="34" t="s">
        <v>145</v>
      </c>
      <c r="B461" s="61"/>
      <c r="C461" s="61"/>
      <c r="D461" s="3"/>
    </row>
    <row r="462" spans="1:4">
      <c r="A462" s="25" t="s">
        <v>1</v>
      </c>
      <c r="B462" s="61"/>
      <c r="C462" s="61"/>
      <c r="D462" s="3"/>
    </row>
    <row r="463" spans="1:4">
      <c r="A463" s="59"/>
      <c r="B463" s="62"/>
      <c r="C463" s="62"/>
      <c r="D463" s="3"/>
    </row>
    <row r="464" spans="1:4">
      <c r="A464" s="59"/>
      <c r="B464" s="62"/>
      <c r="C464" s="62"/>
      <c r="D464" s="3"/>
    </row>
    <row r="465" spans="1:4">
      <c r="A465" s="59"/>
      <c r="B465" s="62"/>
      <c r="C465" s="62"/>
      <c r="D465" s="3"/>
    </row>
    <row r="466" spans="1:4">
      <c r="A466" s="59"/>
      <c r="B466" s="62"/>
      <c r="C466" s="62"/>
      <c r="D466" s="3"/>
    </row>
    <row r="467" spans="1:4">
      <c r="A467" s="59"/>
      <c r="B467" s="62"/>
      <c r="C467" s="62"/>
      <c r="D467" s="3"/>
    </row>
    <row r="468" spans="1:4">
      <c r="A468" s="59"/>
      <c r="B468" s="62"/>
      <c r="C468" s="62"/>
      <c r="D468" s="3"/>
    </row>
    <row r="469" spans="1:4">
      <c r="A469" s="28"/>
      <c r="B469" s="13"/>
    </row>
    <row r="470" spans="1:4">
      <c r="B470" s="13"/>
    </row>
    <row r="471" spans="1:4">
      <c r="B471" s="13"/>
    </row>
    <row r="472" spans="1:4">
      <c r="A472" s="28"/>
      <c r="B472" s="13"/>
    </row>
    <row r="473" spans="1:4">
      <c r="A473" s="28"/>
      <c r="B473" s="13"/>
    </row>
    <row r="474" spans="1:4">
      <c r="A474" s="28"/>
      <c r="B474" s="13"/>
    </row>
    <row r="475" spans="1:4">
      <c r="A475" s="28"/>
      <c r="B475" s="13"/>
    </row>
    <row r="476" spans="1:4">
      <c r="A476" s="28"/>
      <c r="B476" s="13"/>
    </row>
    <row r="477" spans="1:4">
      <c r="A477" s="28"/>
      <c r="B477" s="13"/>
    </row>
    <row r="478" spans="1:4">
      <c r="A478" s="28"/>
      <c r="B478" s="13"/>
    </row>
    <row r="479" spans="1:4">
      <c r="A479" s="28"/>
      <c r="B479" s="13"/>
    </row>
    <row r="480" spans="1:4">
      <c r="A480" s="28"/>
      <c r="B480" s="13"/>
    </row>
    <row r="481" spans="1:2">
      <c r="A481" s="28"/>
      <c r="B481" s="13"/>
    </row>
    <row r="482" spans="1:2">
      <c r="A482" s="28"/>
      <c r="B482" s="13"/>
    </row>
    <row r="483" spans="1:2">
      <c r="A483" s="28"/>
      <c r="B483" s="13"/>
    </row>
    <row r="484" spans="1:2">
      <c r="A484" s="28"/>
      <c r="B484" s="13"/>
    </row>
    <row r="485" spans="1:2">
      <c r="A485" s="28"/>
      <c r="B485" s="13"/>
    </row>
    <row r="486" spans="1:2">
      <c r="A486" s="28"/>
      <c r="B486" s="13"/>
    </row>
    <row r="487" spans="1:2">
      <c r="A487" s="28"/>
      <c r="B487" s="13"/>
    </row>
    <row r="488" spans="1:2">
      <c r="A488" s="28"/>
      <c r="B488" s="13"/>
    </row>
    <row r="489" spans="1:2">
      <c r="A489" s="28"/>
      <c r="B489" s="13"/>
    </row>
    <row r="490" spans="1:2">
      <c r="A490" s="28"/>
      <c r="B490" s="13"/>
    </row>
    <row r="491" spans="1:2">
      <c r="A491" s="28"/>
      <c r="B491" s="13"/>
    </row>
    <row r="492" spans="1:2">
      <c r="A492" s="28"/>
      <c r="B492" s="13"/>
    </row>
    <row r="493" spans="1:2">
      <c r="A493" s="28"/>
      <c r="B493" s="13"/>
    </row>
    <row r="494" spans="1:2">
      <c r="A494" s="28"/>
      <c r="B494" s="13"/>
    </row>
    <row r="495" spans="1:2">
      <c r="A495" s="28"/>
      <c r="B495" s="13"/>
    </row>
    <row r="496" spans="1:2">
      <c r="A496" s="28"/>
      <c r="B496" s="13"/>
    </row>
    <row r="497" spans="1:2">
      <c r="A497" s="28"/>
      <c r="B497" s="13"/>
    </row>
    <row r="498" spans="1:2">
      <c r="A498" s="28"/>
      <c r="B498" s="13"/>
    </row>
    <row r="499" spans="1:2">
      <c r="A499" s="28"/>
      <c r="B499" s="13"/>
    </row>
    <row r="500" spans="1:2">
      <c r="A500" s="28"/>
      <c r="B500" s="13"/>
    </row>
    <row r="501" spans="1:2">
      <c r="A501" s="28"/>
      <c r="B501" s="13"/>
    </row>
    <row r="502" spans="1:2">
      <c r="A502" s="28"/>
      <c r="B502" s="13"/>
    </row>
    <row r="503" spans="1:2">
      <c r="A503" s="28"/>
      <c r="B503" s="13"/>
    </row>
    <row r="504" spans="1:2">
      <c r="A504" s="28"/>
      <c r="B504" s="13"/>
    </row>
    <row r="505" spans="1:2">
      <c r="A505" s="28"/>
      <c r="B505" s="13"/>
    </row>
    <row r="506" spans="1:2">
      <c r="A506" s="28"/>
      <c r="B506" s="13"/>
    </row>
    <row r="507" spans="1:2">
      <c r="A507" s="28"/>
      <c r="B507" s="13"/>
    </row>
    <row r="508" spans="1:2">
      <c r="A508" s="28"/>
      <c r="B508" s="13"/>
    </row>
    <row r="509" spans="1:2">
      <c r="A509" s="28"/>
      <c r="B509" s="13"/>
    </row>
    <row r="510" spans="1:2">
      <c r="A510" s="28"/>
      <c r="B510" s="13"/>
    </row>
    <row r="511" spans="1:2">
      <c r="A511" s="28"/>
      <c r="B511" s="13"/>
    </row>
    <row r="512" spans="1:2">
      <c r="A512" s="28"/>
      <c r="B512" s="13"/>
    </row>
    <row r="513" spans="1:2">
      <c r="A513" s="28"/>
      <c r="B513" s="13"/>
    </row>
    <row r="514" spans="1:2">
      <c r="A514" s="28"/>
      <c r="B514" s="13"/>
    </row>
    <row r="515" spans="1:2">
      <c r="A515" s="28"/>
      <c r="B515" s="13"/>
    </row>
    <row r="516" spans="1:2">
      <c r="A516" s="28"/>
      <c r="B516" s="13"/>
    </row>
    <row r="517" spans="1:2">
      <c r="A517" s="28"/>
      <c r="B517" s="13"/>
    </row>
    <row r="518" spans="1:2">
      <c r="A518" s="28"/>
      <c r="B518" s="13"/>
    </row>
    <row r="519" spans="1:2">
      <c r="A519" s="28"/>
      <c r="B519" s="13"/>
    </row>
    <row r="520" spans="1:2">
      <c r="A520" s="28"/>
      <c r="B520" s="13"/>
    </row>
    <row r="521" spans="1:2">
      <c r="A521" s="28"/>
      <c r="B521" s="13"/>
    </row>
    <row r="522" spans="1:2">
      <c r="A522" s="28"/>
      <c r="B522" s="13"/>
    </row>
    <row r="523" spans="1:2">
      <c r="A523" s="28"/>
      <c r="B523" s="13"/>
    </row>
    <row r="524" spans="1:2">
      <c r="A524" s="28"/>
      <c r="B524" s="13"/>
    </row>
    <row r="525" spans="1:2">
      <c r="A525" s="28"/>
      <c r="B525" s="13"/>
    </row>
    <row r="526" spans="1:2">
      <c r="A526" s="28"/>
      <c r="B526" s="13"/>
    </row>
    <row r="527" spans="1:2">
      <c r="A527" s="28"/>
      <c r="B527" s="13"/>
    </row>
    <row r="528" spans="1:2">
      <c r="A528" s="28"/>
      <c r="B528" s="13"/>
    </row>
    <row r="529" spans="1:2">
      <c r="A529" s="28"/>
      <c r="B529" s="13"/>
    </row>
    <row r="530" spans="1:2">
      <c r="A530" s="28"/>
      <c r="B530" s="13"/>
    </row>
    <row r="531" spans="1:2">
      <c r="A531" s="28"/>
      <c r="B531" s="13"/>
    </row>
    <row r="532" spans="1:2">
      <c r="A532" s="28"/>
      <c r="B532" s="13"/>
    </row>
    <row r="533" spans="1:2">
      <c r="A533" s="28"/>
      <c r="B533" s="13"/>
    </row>
    <row r="534" spans="1:2">
      <c r="A534" s="28"/>
      <c r="B534" s="13"/>
    </row>
    <row r="535" spans="1:2">
      <c r="A535" s="28"/>
      <c r="B535" s="13"/>
    </row>
    <row r="536" spans="1:2">
      <c r="A536" s="28"/>
      <c r="B536" s="13"/>
    </row>
    <row r="537" spans="1:2">
      <c r="A537" s="28"/>
      <c r="B537" s="13"/>
    </row>
    <row r="538" spans="1:2">
      <c r="A538" s="28"/>
      <c r="B538" s="13"/>
    </row>
    <row r="539" spans="1:2">
      <c r="A539" s="28"/>
      <c r="B539" s="13"/>
    </row>
    <row r="540" spans="1:2">
      <c r="A540" s="28"/>
      <c r="B540" s="13"/>
    </row>
    <row r="541" spans="1:2">
      <c r="A541" s="28"/>
      <c r="B541" s="13"/>
    </row>
    <row r="542" spans="1:2">
      <c r="A542" s="28"/>
      <c r="B542" s="13"/>
    </row>
    <row r="543" spans="1:2">
      <c r="A543" s="28"/>
      <c r="B543" s="13"/>
    </row>
    <row r="544" spans="1:2">
      <c r="A544" s="28"/>
      <c r="B544" s="13"/>
    </row>
    <row r="545" spans="1:2">
      <c r="A545" s="28"/>
      <c r="B545" s="13"/>
    </row>
    <row r="546" spans="1:2">
      <c r="A546" s="28"/>
      <c r="B546" s="13"/>
    </row>
    <row r="547" spans="1:2">
      <c r="A547" s="28"/>
      <c r="B547" s="13"/>
    </row>
    <row r="548" spans="1:2">
      <c r="A548" s="28"/>
      <c r="B548" s="13"/>
    </row>
    <row r="549" spans="1:2">
      <c r="A549" s="28"/>
      <c r="B549" s="13"/>
    </row>
    <row r="550" spans="1:2">
      <c r="A550" s="28"/>
      <c r="B550" s="13"/>
    </row>
    <row r="551" spans="1:2">
      <c r="A551" s="28"/>
      <c r="B551" s="13"/>
    </row>
    <row r="552" spans="1:2">
      <c r="A552" s="28"/>
      <c r="B552" s="13"/>
    </row>
    <row r="553" spans="1:2">
      <c r="A553" s="28"/>
      <c r="B553" s="13"/>
    </row>
    <row r="554" spans="1:2">
      <c r="A554" s="28"/>
      <c r="B554" s="13"/>
    </row>
    <row r="555" spans="1:2">
      <c r="A555" s="28"/>
      <c r="B555" s="13"/>
    </row>
    <row r="556" spans="1:2">
      <c r="A556" s="28"/>
      <c r="B556" s="13"/>
    </row>
    <row r="557" spans="1:2">
      <c r="A557" s="28"/>
      <c r="B557" s="13"/>
    </row>
    <row r="558" spans="1:2">
      <c r="A558" s="28"/>
      <c r="B558" s="13"/>
    </row>
    <row r="559" spans="1:2">
      <c r="A559" s="28"/>
      <c r="B559" s="13"/>
    </row>
    <row r="560" spans="1:2">
      <c r="A560" s="28"/>
      <c r="B560" s="13"/>
    </row>
    <row r="561" spans="1:2">
      <c r="A561" s="28"/>
      <c r="B561" s="13"/>
    </row>
    <row r="562" spans="1:2">
      <c r="A562" s="28"/>
      <c r="B562" s="13"/>
    </row>
    <row r="563" spans="1:2">
      <c r="A563" s="28"/>
      <c r="B563" s="13"/>
    </row>
    <row r="564" spans="1:2">
      <c r="A564" s="28"/>
      <c r="B564" s="13"/>
    </row>
    <row r="565" spans="1:2">
      <c r="A565" s="28"/>
      <c r="B565" s="13"/>
    </row>
    <row r="566" spans="1:2">
      <c r="A566" s="28"/>
      <c r="B566" s="13"/>
    </row>
    <row r="567" spans="1:2">
      <c r="A567" s="28"/>
      <c r="B567" s="13"/>
    </row>
    <row r="568" spans="1:2">
      <c r="A568" s="28"/>
      <c r="B568" s="13"/>
    </row>
    <row r="569" spans="1:2">
      <c r="A569" s="28"/>
      <c r="B569" s="13"/>
    </row>
    <row r="570" spans="1:2">
      <c r="A570" s="28"/>
      <c r="B570" s="13"/>
    </row>
    <row r="571" spans="1:2">
      <c r="A571" s="28"/>
      <c r="B571" s="13"/>
    </row>
    <row r="572" spans="1:2">
      <c r="A572" s="28"/>
      <c r="B572" s="13"/>
    </row>
    <row r="573" spans="1:2">
      <c r="A573" s="28"/>
      <c r="B573" s="13"/>
    </row>
    <row r="574" spans="1:2">
      <c r="A574" s="28"/>
      <c r="B574" s="13"/>
    </row>
    <row r="575" spans="1:2">
      <c r="A575" s="28"/>
      <c r="B575" s="13"/>
    </row>
    <row r="576" spans="1:2">
      <c r="A576" s="28"/>
      <c r="B576" s="13"/>
    </row>
    <row r="577" spans="1:2">
      <c r="A577" s="28"/>
      <c r="B577" s="13"/>
    </row>
    <row r="578" spans="1:2">
      <c r="A578" s="28"/>
      <c r="B578" s="13"/>
    </row>
    <row r="579" spans="1:2">
      <c r="A579" s="28"/>
      <c r="B579" s="13"/>
    </row>
    <row r="580" spans="1:2">
      <c r="A580" s="28"/>
      <c r="B580" s="13"/>
    </row>
    <row r="581" spans="1:2">
      <c r="A581" s="28"/>
      <c r="B581" s="13"/>
    </row>
    <row r="582" spans="1:2">
      <c r="A582" s="28"/>
      <c r="B582" s="13"/>
    </row>
    <row r="583" spans="1:2">
      <c r="A583" s="28"/>
      <c r="B583" s="13"/>
    </row>
    <row r="584" spans="1:2">
      <c r="A584" s="28"/>
      <c r="B584" s="13"/>
    </row>
    <row r="585" spans="1:2">
      <c r="A585" s="28"/>
      <c r="B585" s="13"/>
    </row>
    <row r="586" spans="1:2">
      <c r="A586" s="28"/>
      <c r="B586" s="13"/>
    </row>
    <row r="587" spans="1:2">
      <c r="A587" s="28"/>
      <c r="B587" s="13"/>
    </row>
    <row r="588" spans="1:2">
      <c r="A588" s="28"/>
      <c r="B588" s="13"/>
    </row>
    <row r="589" spans="1:2">
      <c r="A589" s="28"/>
      <c r="B589" s="13"/>
    </row>
    <row r="590" spans="1:2">
      <c r="A590" s="28"/>
      <c r="B590" s="13"/>
    </row>
    <row r="591" spans="1:2">
      <c r="A591" s="28"/>
      <c r="B591" s="13"/>
    </row>
    <row r="592" spans="1:2">
      <c r="A592" s="28"/>
      <c r="B592" s="13"/>
    </row>
    <row r="593" spans="1:2">
      <c r="A593" s="28"/>
      <c r="B593" s="13"/>
    </row>
    <row r="594" spans="1:2">
      <c r="A594" s="28"/>
      <c r="B594" s="13"/>
    </row>
    <row r="595" spans="1:2">
      <c r="A595" s="28"/>
      <c r="B595" s="13"/>
    </row>
    <row r="596" spans="1:2">
      <c r="A596" s="28"/>
      <c r="B596" s="13"/>
    </row>
    <row r="597" spans="1:2">
      <c r="A597" s="28"/>
      <c r="B597" s="13"/>
    </row>
    <row r="598" spans="1:2">
      <c r="A598" s="28"/>
      <c r="B598" s="13"/>
    </row>
    <row r="599" spans="1:2">
      <c r="A599" s="28"/>
      <c r="B599" s="13"/>
    </row>
    <row r="600" spans="1:2">
      <c r="A600" s="28"/>
      <c r="B600" s="13"/>
    </row>
    <row r="601" spans="1:2">
      <c r="A601" s="28"/>
      <c r="B601" s="13"/>
    </row>
    <row r="602" spans="1:2">
      <c r="A602" s="28"/>
      <c r="B602" s="13"/>
    </row>
    <row r="603" spans="1:2">
      <c r="A603" s="28"/>
      <c r="B603" s="13"/>
    </row>
    <row r="604" spans="1:2">
      <c r="A604" s="28"/>
      <c r="B604" s="13"/>
    </row>
    <row r="605" spans="1:2">
      <c r="A605" s="28"/>
      <c r="B605" s="13"/>
    </row>
    <row r="606" spans="1:2">
      <c r="A606" s="28"/>
      <c r="B606" s="13"/>
    </row>
    <row r="607" spans="1:2">
      <c r="A607" s="28"/>
      <c r="B607" s="13"/>
    </row>
    <row r="608" spans="1:2">
      <c r="A608" s="28"/>
      <c r="B608" s="13"/>
    </row>
    <row r="609" spans="1:2">
      <c r="A609" s="28"/>
      <c r="B609" s="13"/>
    </row>
    <row r="610" spans="1:2">
      <c r="A610" s="28"/>
      <c r="B610" s="13"/>
    </row>
    <row r="611" spans="1:2">
      <c r="A611" s="28"/>
      <c r="B611" s="13"/>
    </row>
    <row r="612" spans="1:2">
      <c r="A612" s="28"/>
      <c r="B612" s="13"/>
    </row>
    <row r="613" spans="1:2">
      <c r="A613" s="28"/>
      <c r="B613" s="13"/>
    </row>
    <row r="614" spans="1:2">
      <c r="A614" s="28"/>
      <c r="B614" s="13"/>
    </row>
    <row r="615" spans="1:2">
      <c r="A615" s="28"/>
      <c r="B615" s="13"/>
    </row>
    <row r="616" spans="1:2">
      <c r="A616" s="28"/>
      <c r="B616" s="13"/>
    </row>
    <row r="617" spans="1:2">
      <c r="A617" s="28"/>
      <c r="B617" s="13"/>
    </row>
    <row r="618" spans="1:2">
      <c r="A618" s="28"/>
      <c r="B618" s="13"/>
    </row>
    <row r="619" spans="1:2">
      <c r="A619" s="28"/>
      <c r="B619" s="13"/>
    </row>
    <row r="620" spans="1:2">
      <c r="A620" s="28"/>
      <c r="B620" s="13"/>
    </row>
    <row r="621" spans="1:2">
      <c r="A621" s="28"/>
      <c r="B621" s="13"/>
    </row>
    <row r="622" spans="1:2">
      <c r="A622" s="28"/>
      <c r="B622" s="13"/>
    </row>
    <row r="623" spans="1:2">
      <c r="A623" s="28"/>
      <c r="B623" s="13"/>
    </row>
    <row r="624" spans="1:2">
      <c r="A624" s="28"/>
      <c r="B624" s="13"/>
    </row>
    <row r="625" spans="1:2">
      <c r="A625" s="28"/>
      <c r="B625" s="13"/>
    </row>
    <row r="626" spans="1:2">
      <c r="A626" s="28"/>
      <c r="B626" s="13"/>
    </row>
    <row r="627" spans="1:2">
      <c r="A627" s="28"/>
      <c r="B627" s="13"/>
    </row>
    <row r="628" spans="1:2">
      <c r="A628" s="28"/>
      <c r="B628" s="13"/>
    </row>
    <row r="629" spans="1:2">
      <c r="A629" s="28"/>
      <c r="B629" s="13"/>
    </row>
    <row r="630" spans="1:2">
      <c r="A630" s="28"/>
      <c r="B630" s="13"/>
    </row>
    <row r="631" spans="1:2">
      <c r="A631" s="28"/>
      <c r="B631" s="13"/>
    </row>
    <row r="632" spans="1:2">
      <c r="A632" s="28"/>
      <c r="B632" s="13"/>
    </row>
    <row r="633" spans="1:2">
      <c r="A633" s="28"/>
      <c r="B633" s="13"/>
    </row>
    <row r="634" spans="1:2">
      <c r="A634" s="28"/>
      <c r="B634" s="13"/>
    </row>
    <row r="635" spans="1:2">
      <c r="A635" s="28"/>
      <c r="B635" s="13"/>
    </row>
    <row r="636" spans="1:2">
      <c r="A636" s="28"/>
      <c r="B636" s="13"/>
    </row>
    <row r="637" spans="1:2">
      <c r="A637" s="28"/>
      <c r="B637" s="13"/>
    </row>
    <row r="638" spans="1:2">
      <c r="A638" s="28"/>
      <c r="B638" s="13"/>
    </row>
    <row r="639" spans="1:2">
      <c r="A639" s="28"/>
      <c r="B639" s="13"/>
    </row>
    <row r="640" spans="1:2">
      <c r="A640" s="28"/>
      <c r="B640" s="13"/>
    </row>
    <row r="641" spans="1:2">
      <c r="A641" s="28"/>
      <c r="B641" s="13"/>
    </row>
    <row r="642" spans="1:2">
      <c r="A642" s="28"/>
      <c r="B642" s="13"/>
    </row>
    <row r="643" spans="1:2">
      <c r="A643" s="28"/>
      <c r="B643" s="13"/>
    </row>
    <row r="644" spans="1:2">
      <c r="A644" s="28"/>
      <c r="B644" s="13"/>
    </row>
    <row r="645" spans="1:2">
      <c r="A645" s="28"/>
      <c r="B645" s="13"/>
    </row>
    <row r="646" spans="1:2">
      <c r="A646" s="28"/>
      <c r="B646" s="13"/>
    </row>
    <row r="647" spans="1:2">
      <c r="A647" s="28"/>
      <c r="B647" s="13"/>
    </row>
    <row r="648" spans="1:2">
      <c r="A648" s="28"/>
      <c r="B648" s="13"/>
    </row>
    <row r="649" spans="1:2">
      <c r="A649" s="28"/>
      <c r="B649" s="13"/>
    </row>
    <row r="650" spans="1:2">
      <c r="A650" s="28"/>
      <c r="B650" s="13"/>
    </row>
    <row r="651" spans="1:2">
      <c r="A651" s="28"/>
      <c r="B651" s="13"/>
    </row>
    <row r="652" spans="1:2">
      <c r="A652" s="28"/>
      <c r="B652" s="13"/>
    </row>
    <row r="653" spans="1:2">
      <c r="A653" s="28"/>
      <c r="B653" s="13"/>
    </row>
    <row r="654" spans="1:2">
      <c r="A654" s="28"/>
      <c r="B654" s="13"/>
    </row>
    <row r="655" spans="1:2">
      <c r="A655" s="28"/>
      <c r="B655" s="13"/>
    </row>
    <row r="656" spans="1:2">
      <c r="A656" s="28"/>
      <c r="B656" s="13"/>
    </row>
    <row r="657" spans="1:2">
      <c r="A657" s="28"/>
      <c r="B657" s="13"/>
    </row>
    <row r="658" spans="1:2">
      <c r="A658" s="28"/>
      <c r="B658" s="13"/>
    </row>
    <row r="659" spans="1:2">
      <c r="A659" s="28"/>
      <c r="B659" s="13"/>
    </row>
    <row r="660" spans="1:2">
      <c r="A660" s="28"/>
      <c r="B660" s="13"/>
    </row>
    <row r="661" spans="1:2">
      <c r="A661" s="28"/>
      <c r="B661" s="13"/>
    </row>
    <row r="662" spans="1:2">
      <c r="A662" s="28"/>
      <c r="B662" s="13"/>
    </row>
    <row r="663" spans="1:2">
      <c r="A663" s="28"/>
      <c r="B663" s="13"/>
    </row>
    <row r="664" spans="1:2">
      <c r="A664" s="28"/>
      <c r="B664" s="13"/>
    </row>
    <row r="665" spans="1:2">
      <c r="A665" s="28"/>
      <c r="B665" s="13"/>
    </row>
    <row r="666" spans="1:2">
      <c r="A666" s="28"/>
      <c r="B666" s="13"/>
    </row>
    <row r="667" spans="1:2">
      <c r="A667" s="28"/>
      <c r="B667" s="13"/>
    </row>
    <row r="668" spans="1:2">
      <c r="A668" s="28"/>
      <c r="B668" s="13"/>
    </row>
    <row r="669" spans="1:2">
      <c r="A669" s="28"/>
      <c r="B669" s="13"/>
    </row>
    <row r="670" spans="1:2">
      <c r="A670" s="28"/>
      <c r="B670" s="13"/>
    </row>
    <row r="671" spans="1:2">
      <c r="A671" s="28"/>
      <c r="B671" s="13"/>
    </row>
    <row r="672" spans="1:2">
      <c r="A672" s="28"/>
      <c r="B672" s="13"/>
    </row>
    <row r="673" spans="1:2">
      <c r="A673" s="28"/>
      <c r="B673" s="13"/>
    </row>
    <row r="674" spans="1:2">
      <c r="A674" s="28"/>
      <c r="B674" s="13"/>
    </row>
    <row r="675" spans="1:2">
      <c r="A675" s="28"/>
      <c r="B675" s="13"/>
    </row>
    <row r="676" spans="1:2">
      <c r="A676" s="28"/>
      <c r="B676" s="13"/>
    </row>
    <row r="677" spans="1:2">
      <c r="A677" s="28"/>
      <c r="B677" s="13"/>
    </row>
    <row r="678" spans="1:2">
      <c r="A678" s="28"/>
      <c r="B678" s="13"/>
    </row>
    <row r="679" spans="1:2">
      <c r="A679" s="28"/>
      <c r="B679" s="13"/>
    </row>
    <row r="680" spans="1:2">
      <c r="A680" s="28"/>
      <c r="B680" s="13"/>
    </row>
    <row r="681" spans="1:2">
      <c r="A681" s="28"/>
      <c r="B681" s="13"/>
    </row>
    <row r="682" spans="1:2">
      <c r="A682" s="28"/>
      <c r="B682" s="13"/>
    </row>
    <row r="683" spans="1:2">
      <c r="A683" s="28"/>
      <c r="B683" s="13"/>
    </row>
    <row r="684" spans="1:2">
      <c r="A684" s="28"/>
      <c r="B684" s="13"/>
    </row>
    <row r="685" spans="1:2">
      <c r="A685" s="28"/>
      <c r="B685" s="13"/>
    </row>
    <row r="686" spans="1:2">
      <c r="A686" s="28"/>
      <c r="B686" s="13"/>
    </row>
    <row r="687" spans="1:2">
      <c r="A687" s="28"/>
      <c r="B687" s="13"/>
    </row>
    <row r="688" spans="1:2">
      <c r="A688" s="28"/>
      <c r="B688" s="13"/>
    </row>
    <row r="689" spans="1:2">
      <c r="A689" s="28"/>
      <c r="B689" s="13"/>
    </row>
    <row r="690" spans="1:2">
      <c r="A690" s="28"/>
      <c r="B690" s="13"/>
    </row>
    <row r="691" spans="1:2">
      <c r="A691" s="28"/>
      <c r="B691" s="13"/>
    </row>
    <row r="692" spans="1:2">
      <c r="A692" s="28"/>
      <c r="B692" s="13"/>
    </row>
    <row r="693" spans="1:2">
      <c r="A693" s="28"/>
      <c r="B693" s="13"/>
    </row>
    <row r="694" spans="1:2">
      <c r="A694" s="28"/>
      <c r="B694" s="13"/>
    </row>
    <row r="695" spans="1:2">
      <c r="A695" s="28"/>
      <c r="B695" s="13"/>
    </row>
    <row r="696" spans="1:2">
      <c r="A696" s="28"/>
      <c r="B696" s="13"/>
    </row>
    <row r="697" spans="1:2">
      <c r="A697" s="28"/>
      <c r="B697" s="13"/>
    </row>
    <row r="698" spans="1:2">
      <c r="A698" s="28"/>
      <c r="B698" s="13"/>
    </row>
    <row r="699" spans="1:2">
      <c r="A699" s="28"/>
      <c r="B699" s="13"/>
    </row>
    <row r="700" spans="1:2">
      <c r="A700" s="28"/>
      <c r="B700" s="13"/>
    </row>
    <row r="701" spans="1:2">
      <c r="A701" s="28"/>
      <c r="B701" s="13"/>
    </row>
    <row r="702" spans="1:2">
      <c r="A702" s="28"/>
      <c r="B702" s="13"/>
    </row>
    <row r="703" spans="1:2">
      <c r="A703" s="28"/>
      <c r="B703" s="13"/>
    </row>
    <row r="704" spans="1:2">
      <c r="A704" s="28"/>
      <c r="B704" s="13"/>
    </row>
    <row r="705" spans="1:2">
      <c r="A705" s="28"/>
      <c r="B705" s="13"/>
    </row>
    <row r="706" spans="1:2">
      <c r="A706" s="28"/>
      <c r="B706" s="13"/>
    </row>
    <row r="707" spans="1:2">
      <c r="A707" s="28"/>
      <c r="B707" s="13"/>
    </row>
    <row r="708" spans="1:2">
      <c r="A708" s="28"/>
      <c r="B708" s="13"/>
    </row>
    <row r="709" spans="1:2">
      <c r="A709" s="28"/>
      <c r="B709" s="13"/>
    </row>
    <row r="710" spans="1:2">
      <c r="A710" s="28"/>
      <c r="B710" s="13"/>
    </row>
    <row r="711" spans="1:2">
      <c r="A711" s="28"/>
      <c r="B711" s="13"/>
    </row>
    <row r="712" spans="1:2">
      <c r="A712" s="28"/>
      <c r="B712" s="13"/>
    </row>
    <row r="713" spans="1:2">
      <c r="A713" s="28"/>
      <c r="B713" s="13"/>
    </row>
    <row r="714" spans="1:2">
      <c r="A714" s="28"/>
      <c r="B714" s="13"/>
    </row>
    <row r="715" spans="1:2">
      <c r="A715" s="28"/>
      <c r="B715" s="13"/>
    </row>
    <row r="716" spans="1:2">
      <c r="A716" s="28"/>
      <c r="B716" s="13"/>
    </row>
    <row r="717" spans="1:2">
      <c r="A717" s="28"/>
      <c r="B717" s="13"/>
    </row>
    <row r="718" spans="1:2">
      <c r="A718" s="28"/>
      <c r="B718" s="13"/>
    </row>
    <row r="719" spans="1:2">
      <c r="A719" s="28"/>
      <c r="B719" s="13"/>
    </row>
    <row r="720" spans="1:2">
      <c r="A720" s="28"/>
      <c r="B720" s="13"/>
    </row>
    <row r="721" spans="1:2">
      <c r="A721" s="28"/>
      <c r="B721" s="13"/>
    </row>
    <row r="722" spans="1:2">
      <c r="A722" s="28"/>
      <c r="B722" s="13"/>
    </row>
    <row r="723" spans="1:2">
      <c r="A723" s="28"/>
      <c r="B723" s="13"/>
    </row>
    <row r="724" spans="1:2">
      <c r="A724" s="28"/>
      <c r="B724" s="13"/>
    </row>
    <row r="725" spans="1:2">
      <c r="A725" s="28"/>
      <c r="B725" s="13"/>
    </row>
    <row r="726" spans="1:2">
      <c r="A726" s="28"/>
      <c r="B726" s="13"/>
    </row>
    <row r="727" spans="1:2">
      <c r="A727" s="28"/>
      <c r="B727" s="13"/>
    </row>
    <row r="728" spans="1:2">
      <c r="A728" s="28"/>
      <c r="B728" s="13"/>
    </row>
    <row r="729" spans="1:2">
      <c r="A729" s="28"/>
      <c r="B729" s="13"/>
    </row>
    <row r="730" spans="1:2">
      <c r="A730" s="28"/>
      <c r="B730" s="13"/>
    </row>
    <row r="731" spans="1:2">
      <c r="A731" s="28"/>
      <c r="B731" s="13"/>
    </row>
    <row r="732" spans="1:2">
      <c r="A732" s="28"/>
      <c r="B732" s="13"/>
    </row>
    <row r="733" spans="1:2">
      <c r="A733" s="28"/>
      <c r="B733" s="13"/>
    </row>
    <row r="734" spans="1:2">
      <c r="A734" s="28"/>
      <c r="B734" s="13"/>
    </row>
    <row r="735" spans="1:2">
      <c r="A735" s="28"/>
      <c r="B735" s="13"/>
    </row>
    <row r="736" spans="1:2">
      <c r="A736" s="28"/>
      <c r="B736" s="13"/>
    </row>
    <row r="737" spans="1:2">
      <c r="A737" s="28"/>
      <c r="B737" s="13"/>
    </row>
    <row r="738" spans="1:2">
      <c r="A738" s="28"/>
      <c r="B738" s="13"/>
    </row>
    <row r="739" spans="1:2">
      <c r="A739" s="28"/>
      <c r="B739" s="13"/>
    </row>
    <row r="740" spans="1:2">
      <c r="A740" s="28"/>
      <c r="B740" s="13"/>
    </row>
    <row r="741" spans="1:2">
      <c r="A741" s="28"/>
      <c r="B741" s="13"/>
    </row>
    <row r="742" spans="1:2">
      <c r="A742" s="28"/>
      <c r="B742" s="13"/>
    </row>
    <row r="743" spans="1:2">
      <c r="A743" s="28"/>
      <c r="B743" s="13"/>
    </row>
    <row r="744" spans="1:2">
      <c r="A744" s="28"/>
      <c r="B744" s="13"/>
    </row>
    <row r="745" spans="1:2">
      <c r="A745" s="28"/>
      <c r="B745" s="13"/>
    </row>
    <row r="746" spans="1:2">
      <c r="A746" s="28"/>
      <c r="B746" s="13"/>
    </row>
    <row r="747" spans="1:2">
      <c r="A747" s="28"/>
      <c r="B747" s="13"/>
    </row>
    <row r="748" spans="1:2">
      <c r="A748" s="28"/>
      <c r="B748" s="13"/>
    </row>
    <row r="749" spans="1:2">
      <c r="A749" s="28"/>
      <c r="B749" s="13"/>
    </row>
    <row r="750" spans="1:2">
      <c r="A750" s="28"/>
      <c r="B750" s="13"/>
    </row>
    <row r="751" spans="1:2">
      <c r="A751" s="28"/>
      <c r="B751" s="13"/>
    </row>
    <row r="752" spans="1:2">
      <c r="A752" s="28"/>
      <c r="B752" s="13"/>
    </row>
    <row r="753" spans="1:2">
      <c r="A753" s="28"/>
      <c r="B753" s="13"/>
    </row>
    <row r="754" spans="1:2">
      <c r="A754" s="28"/>
      <c r="B754" s="13"/>
    </row>
    <row r="755" spans="1:2">
      <c r="A755" s="28"/>
      <c r="B755" s="13"/>
    </row>
    <row r="756" spans="1:2">
      <c r="A756" s="28"/>
      <c r="B756" s="13"/>
    </row>
    <row r="757" spans="1:2">
      <c r="A757" s="28"/>
      <c r="B757" s="13"/>
    </row>
    <row r="758" spans="1:2">
      <c r="A758" s="28"/>
      <c r="B758" s="13"/>
    </row>
    <row r="759" spans="1:2">
      <c r="A759" s="28"/>
      <c r="B759" s="13"/>
    </row>
    <row r="760" spans="1:2">
      <c r="A760" s="28"/>
      <c r="B760" s="13"/>
    </row>
    <row r="761" spans="1:2">
      <c r="A761" s="28"/>
      <c r="B761" s="13"/>
    </row>
    <row r="762" spans="1:2">
      <c r="A762" s="28"/>
      <c r="B762" s="13"/>
    </row>
    <row r="763" spans="1:2">
      <c r="A763" s="28"/>
      <c r="B763" s="13"/>
    </row>
    <row r="764" spans="1:2">
      <c r="A764" s="28"/>
      <c r="B764" s="13"/>
    </row>
    <row r="765" spans="1:2">
      <c r="A765" s="28"/>
      <c r="B765" s="13"/>
    </row>
    <row r="766" spans="1:2">
      <c r="A766" s="28"/>
      <c r="B766" s="13"/>
    </row>
    <row r="767" spans="1:2">
      <c r="A767" s="28"/>
      <c r="B767" s="13"/>
    </row>
    <row r="768" spans="1:2">
      <c r="A768" s="28"/>
      <c r="B768" s="13"/>
    </row>
    <row r="769" spans="1:2">
      <c r="A769" s="28"/>
      <c r="B769" s="13"/>
    </row>
    <row r="770" spans="1:2">
      <c r="A770" s="28"/>
      <c r="B770" s="13"/>
    </row>
    <row r="771" spans="1:2">
      <c r="A771" s="28"/>
      <c r="B771" s="13"/>
    </row>
    <row r="772" spans="1:2">
      <c r="A772" s="28"/>
      <c r="B772" s="13"/>
    </row>
    <row r="773" spans="1:2">
      <c r="A773" s="28"/>
      <c r="B773" s="13"/>
    </row>
    <row r="774" spans="1:2">
      <c r="A774" s="28"/>
      <c r="B774" s="13"/>
    </row>
    <row r="775" spans="1:2">
      <c r="A775" s="28"/>
      <c r="B775" s="13"/>
    </row>
    <row r="776" spans="1:2">
      <c r="A776" s="28"/>
      <c r="B776" s="13"/>
    </row>
    <row r="777" spans="1:2">
      <c r="A777" s="28"/>
      <c r="B777" s="13"/>
    </row>
    <row r="778" spans="1:2">
      <c r="A778" s="28"/>
      <c r="B778" s="13"/>
    </row>
    <row r="779" spans="1:2">
      <c r="A779" s="28"/>
      <c r="B779" s="13"/>
    </row>
    <row r="780" spans="1:2">
      <c r="A780" s="28"/>
      <c r="B780" s="13"/>
    </row>
    <row r="781" spans="1:2">
      <c r="A781" s="28"/>
      <c r="B781" s="13"/>
    </row>
    <row r="782" spans="1:2">
      <c r="A782" s="28"/>
      <c r="B782" s="13"/>
    </row>
    <row r="783" spans="1:2">
      <c r="A783" s="28"/>
      <c r="B783" s="13"/>
    </row>
    <row r="784" spans="1:2">
      <c r="A784" s="28"/>
      <c r="B784" s="13"/>
    </row>
    <row r="785" spans="1:2">
      <c r="A785" s="28"/>
      <c r="B785" s="13"/>
    </row>
    <row r="786" spans="1:2">
      <c r="A786" s="28"/>
      <c r="B786" s="13"/>
    </row>
    <row r="787" spans="1:2">
      <c r="A787" s="28"/>
      <c r="B787" s="13"/>
    </row>
    <row r="788" spans="1:2">
      <c r="A788" s="28"/>
      <c r="B788" s="13"/>
    </row>
    <row r="789" spans="1:2">
      <c r="A789" s="28"/>
      <c r="B789" s="13"/>
    </row>
    <row r="790" spans="1:2">
      <c r="A790" s="28"/>
      <c r="B790" s="13"/>
    </row>
    <row r="791" spans="1:2">
      <c r="A791" s="28"/>
      <c r="B791" s="13"/>
    </row>
    <row r="792" spans="1:2">
      <c r="A792" s="28"/>
      <c r="B792" s="13"/>
    </row>
    <row r="793" spans="1:2">
      <c r="A793" s="28"/>
      <c r="B793" s="13"/>
    </row>
    <row r="794" spans="1:2">
      <c r="A794" s="28"/>
      <c r="B794" s="13"/>
    </row>
    <row r="795" spans="1:2">
      <c r="A795" s="28"/>
      <c r="B795" s="13"/>
    </row>
    <row r="796" spans="1:2">
      <c r="A796" s="28"/>
      <c r="B796" s="13"/>
    </row>
    <row r="797" spans="1:2">
      <c r="A797" s="28"/>
      <c r="B797" s="13"/>
    </row>
    <row r="798" spans="1:2">
      <c r="A798" s="28"/>
      <c r="B798" s="13"/>
    </row>
    <row r="799" spans="1:2">
      <c r="A799" s="28"/>
      <c r="B799" s="13"/>
    </row>
    <row r="800" spans="1:2">
      <c r="A800" s="28"/>
      <c r="B800" s="13"/>
    </row>
    <row r="801" spans="1:2">
      <c r="A801" s="28"/>
      <c r="B801" s="13"/>
    </row>
    <row r="802" spans="1:2">
      <c r="A802" s="28"/>
      <c r="B802" s="13"/>
    </row>
    <row r="803" spans="1:2">
      <c r="A803" s="28"/>
      <c r="B803" s="13"/>
    </row>
    <row r="804" spans="1:2">
      <c r="A804" s="28"/>
      <c r="B804" s="13"/>
    </row>
    <row r="805" spans="1:2">
      <c r="A805" s="28"/>
      <c r="B805" s="13"/>
    </row>
    <row r="806" spans="1:2">
      <c r="A806" s="28"/>
      <c r="B806" s="13"/>
    </row>
    <row r="807" spans="1:2">
      <c r="A807" s="28"/>
      <c r="B807" s="13"/>
    </row>
    <row r="808" spans="1:2">
      <c r="A808" s="28"/>
      <c r="B808" s="13"/>
    </row>
    <row r="809" spans="1:2">
      <c r="A809" s="28"/>
      <c r="B809" s="13"/>
    </row>
    <row r="810" spans="1:2">
      <c r="A810" s="28"/>
      <c r="B810" s="13"/>
    </row>
    <row r="811" spans="1:2">
      <c r="A811" s="28"/>
      <c r="B811" s="13"/>
    </row>
    <row r="812" spans="1:2">
      <c r="A812" s="28"/>
      <c r="B812" s="13"/>
    </row>
    <row r="813" spans="1:2">
      <c r="A813" s="28"/>
      <c r="B813" s="13"/>
    </row>
    <row r="814" spans="1:2">
      <c r="A814" s="28"/>
      <c r="B814" s="13"/>
    </row>
    <row r="815" spans="1:2">
      <c r="A815" s="28"/>
      <c r="B815" s="13"/>
    </row>
    <row r="816" spans="1:2">
      <c r="A816" s="28"/>
      <c r="B816" s="13"/>
    </row>
    <row r="817" spans="1:2">
      <c r="A817" s="28"/>
      <c r="B817" s="13"/>
    </row>
    <row r="818" spans="1:2">
      <c r="A818" s="28"/>
      <c r="B818" s="13"/>
    </row>
    <row r="819" spans="1:2">
      <c r="A819" s="28"/>
      <c r="B819" s="13"/>
    </row>
    <row r="820" spans="1:2">
      <c r="A820" s="28"/>
      <c r="B820" s="13"/>
    </row>
    <row r="821" spans="1:2">
      <c r="A821" s="28"/>
      <c r="B821" s="13"/>
    </row>
    <row r="822" spans="1:2">
      <c r="A822" s="28"/>
      <c r="B822" s="13"/>
    </row>
    <row r="823" spans="1:2">
      <c r="A823" s="28"/>
      <c r="B823" s="13"/>
    </row>
    <row r="824" spans="1:2">
      <c r="A824" s="28"/>
      <c r="B824" s="13"/>
    </row>
    <row r="825" spans="1:2">
      <c r="A825" s="28"/>
      <c r="B825" s="13"/>
    </row>
    <row r="826" spans="1:2">
      <c r="A826" s="28"/>
      <c r="B826" s="13"/>
    </row>
    <row r="827" spans="1:2">
      <c r="A827" s="28"/>
      <c r="B827" s="13"/>
    </row>
    <row r="828" spans="1:2">
      <c r="A828" s="28"/>
      <c r="B828" s="13"/>
    </row>
    <row r="829" spans="1:2">
      <c r="A829" s="28"/>
      <c r="B829" s="13"/>
    </row>
    <row r="830" spans="1:2">
      <c r="A830" s="28"/>
      <c r="B830" s="13"/>
    </row>
    <row r="831" spans="1:2">
      <c r="A831" s="28"/>
      <c r="B831" s="13"/>
    </row>
    <row r="832" spans="1:2">
      <c r="A832" s="28"/>
      <c r="B832" s="13"/>
    </row>
    <row r="833" spans="1:2">
      <c r="A833" s="28"/>
      <c r="B833" s="13"/>
    </row>
    <row r="834" spans="1:2">
      <c r="A834" s="28"/>
      <c r="B834" s="13"/>
    </row>
    <row r="835" spans="1:2">
      <c r="A835" s="28"/>
      <c r="B835" s="13"/>
    </row>
    <row r="836" spans="1:2">
      <c r="A836" s="28"/>
      <c r="B836" s="13"/>
    </row>
    <row r="837" spans="1:2">
      <c r="A837" s="28"/>
      <c r="B837" s="13"/>
    </row>
    <row r="838" spans="1:2">
      <c r="A838" s="28"/>
      <c r="B838" s="13"/>
    </row>
    <row r="839" spans="1:2">
      <c r="A839" s="28"/>
      <c r="B839" s="13"/>
    </row>
    <row r="840" spans="1:2">
      <c r="A840" s="28"/>
      <c r="B840" s="13"/>
    </row>
    <row r="841" spans="1:2">
      <c r="A841" s="28"/>
      <c r="B841" s="13"/>
    </row>
    <row r="842" spans="1:2">
      <c r="A842" s="28"/>
      <c r="B842" s="13"/>
    </row>
    <row r="843" spans="1:2">
      <c r="A843" s="28"/>
      <c r="B843" s="13"/>
    </row>
    <row r="844" spans="1:2">
      <c r="A844" s="28"/>
      <c r="B844" s="13"/>
    </row>
    <row r="845" spans="1:2">
      <c r="A845" s="28"/>
      <c r="B845" s="13"/>
    </row>
    <row r="846" spans="1:2">
      <c r="A846" s="28"/>
      <c r="B846" s="13"/>
    </row>
    <row r="847" spans="1:2">
      <c r="A847" s="28"/>
      <c r="B847" s="13"/>
    </row>
    <row r="848" spans="1:2">
      <c r="A848" s="28"/>
      <c r="B848" s="13"/>
    </row>
    <row r="849" spans="1:2">
      <c r="A849" s="28"/>
      <c r="B849" s="13"/>
    </row>
    <row r="850" spans="1:2">
      <c r="A850" s="28"/>
      <c r="B850" s="13"/>
    </row>
    <row r="851" spans="1:2">
      <c r="A851" s="28"/>
      <c r="B851" s="13"/>
    </row>
    <row r="852" spans="1:2">
      <c r="A852" s="28"/>
      <c r="B852" s="13"/>
    </row>
    <row r="853" spans="1:2">
      <c r="A853" s="28"/>
      <c r="B853" s="13"/>
    </row>
    <row r="854" spans="1:2">
      <c r="A854" s="28"/>
      <c r="B854" s="13"/>
    </row>
    <row r="855" spans="1:2">
      <c r="A855" s="28"/>
      <c r="B855" s="13"/>
    </row>
    <row r="856" spans="1:2">
      <c r="A856" s="28"/>
      <c r="B856" s="13"/>
    </row>
    <row r="857" spans="1:2">
      <c r="A857" s="28"/>
      <c r="B857" s="13"/>
    </row>
    <row r="858" spans="1:2">
      <c r="A858" s="28"/>
      <c r="B858" s="13"/>
    </row>
    <row r="859" spans="1:2">
      <c r="A859" s="28"/>
      <c r="B859" s="13"/>
    </row>
    <row r="860" spans="1:2">
      <c r="A860" s="28"/>
      <c r="B860" s="13"/>
    </row>
    <row r="861" spans="1:2">
      <c r="A861" s="28"/>
      <c r="B861" s="13"/>
    </row>
    <row r="862" spans="1:2">
      <c r="A862" s="28"/>
      <c r="B862" s="13"/>
    </row>
    <row r="863" spans="1:2">
      <c r="A863" s="28"/>
      <c r="B863" s="13"/>
    </row>
    <row r="864" spans="1:2">
      <c r="A864" s="28"/>
      <c r="B864" s="13"/>
    </row>
    <row r="865" spans="1:2">
      <c r="A865" s="28"/>
      <c r="B865" s="13"/>
    </row>
    <row r="866" spans="1:2">
      <c r="A866" s="28"/>
      <c r="B866" s="13"/>
    </row>
    <row r="867" spans="1:2">
      <c r="A867" s="28"/>
      <c r="B867" s="13"/>
    </row>
    <row r="868" spans="1:2">
      <c r="A868" s="28"/>
      <c r="B868" s="13"/>
    </row>
    <row r="869" spans="1:2">
      <c r="A869" s="28"/>
      <c r="B869" s="13"/>
    </row>
    <row r="870" spans="1:2">
      <c r="A870" s="28"/>
      <c r="B870" s="13"/>
    </row>
    <row r="871" spans="1:2">
      <c r="A871" s="28"/>
      <c r="B871" s="13"/>
    </row>
    <row r="872" spans="1:2">
      <c r="A872" s="28"/>
      <c r="B872" s="13"/>
    </row>
    <row r="873" spans="1:2">
      <c r="A873" s="28"/>
      <c r="B873" s="13"/>
    </row>
    <row r="874" spans="1:2">
      <c r="A874" s="28"/>
      <c r="B874" s="13"/>
    </row>
    <row r="875" spans="1:2">
      <c r="A875" s="28"/>
      <c r="B875" s="13"/>
    </row>
    <row r="876" spans="1:2">
      <c r="A876" s="28"/>
      <c r="B876" s="13"/>
    </row>
    <row r="877" spans="1:2">
      <c r="A877" s="28"/>
      <c r="B877" s="13"/>
    </row>
    <row r="878" spans="1:2">
      <c r="A878" s="28"/>
      <c r="B878" s="13"/>
    </row>
    <row r="879" spans="1:2">
      <c r="A879" s="28"/>
      <c r="B879" s="13"/>
    </row>
    <row r="880" spans="1:2">
      <c r="A880" s="28"/>
      <c r="B880" s="13"/>
    </row>
    <row r="881" spans="1:2">
      <c r="A881" s="28"/>
      <c r="B881" s="13"/>
    </row>
    <row r="882" spans="1:2">
      <c r="A882" s="28"/>
      <c r="B882" s="13"/>
    </row>
    <row r="883" spans="1:2">
      <c r="A883" s="28"/>
      <c r="B883" s="13"/>
    </row>
    <row r="884" spans="1:2">
      <c r="A884" s="28"/>
      <c r="B884" s="13"/>
    </row>
    <row r="885" spans="1:2">
      <c r="A885" s="28"/>
      <c r="B885" s="13"/>
    </row>
    <row r="886" spans="1:2">
      <c r="A886" s="28"/>
      <c r="B886" s="13"/>
    </row>
    <row r="887" spans="1:2">
      <c r="A887" s="28"/>
      <c r="B887" s="13"/>
    </row>
    <row r="888" spans="1:2">
      <c r="A888" s="28"/>
      <c r="B888" s="13"/>
    </row>
    <row r="889" spans="1:2">
      <c r="A889" s="28"/>
      <c r="B889" s="13"/>
    </row>
    <row r="890" spans="1:2">
      <c r="A890" s="28"/>
      <c r="B890" s="13"/>
    </row>
    <row r="891" spans="1:2">
      <c r="A891" s="28"/>
      <c r="B891" s="13"/>
    </row>
    <row r="892" spans="1:2">
      <c r="A892" s="28"/>
      <c r="B892" s="13"/>
    </row>
    <row r="893" spans="1:2">
      <c r="A893" s="28"/>
      <c r="B893" s="13"/>
    </row>
    <row r="894" spans="1:2">
      <c r="A894" s="28"/>
      <c r="B894" s="13"/>
    </row>
    <row r="895" spans="1:2">
      <c r="A895" s="28"/>
      <c r="B895" s="13"/>
    </row>
    <row r="896" spans="1:2">
      <c r="A896" s="28"/>
      <c r="B896" s="13"/>
    </row>
    <row r="897" spans="1:2">
      <c r="A897" s="28"/>
      <c r="B897" s="13"/>
    </row>
    <row r="898" spans="1:2">
      <c r="A898" s="28"/>
      <c r="B898" s="13"/>
    </row>
    <row r="899" spans="1:2">
      <c r="A899" s="28"/>
      <c r="B899" s="13"/>
    </row>
    <row r="900" spans="1:2">
      <c r="A900" s="28"/>
      <c r="B900" s="13"/>
    </row>
    <row r="901" spans="1:2">
      <c r="A901" s="28"/>
      <c r="B901" s="13"/>
    </row>
    <row r="902" spans="1:2">
      <c r="A902" s="28"/>
      <c r="B902" s="13"/>
    </row>
    <row r="903" spans="1:2">
      <c r="A903" s="28"/>
      <c r="B903" s="13"/>
    </row>
    <row r="904" spans="1:2">
      <c r="A904" s="28"/>
      <c r="B904" s="13"/>
    </row>
    <row r="905" spans="1:2">
      <c r="A905" s="28"/>
      <c r="B905" s="13"/>
    </row>
    <row r="906" spans="1:2">
      <c r="A906" s="28"/>
      <c r="B906" s="13"/>
    </row>
    <row r="907" spans="1:2">
      <c r="A907" s="28"/>
      <c r="B907" s="13"/>
    </row>
    <row r="908" spans="1:2">
      <c r="A908" s="28"/>
      <c r="B908" s="13"/>
    </row>
    <row r="909" spans="1:2">
      <c r="A909" s="28"/>
      <c r="B909" s="13"/>
    </row>
    <row r="910" spans="1:2">
      <c r="A910" s="28"/>
      <c r="B910" s="13"/>
    </row>
    <row r="911" spans="1:2">
      <c r="A911" s="28"/>
      <c r="B911" s="13"/>
    </row>
    <row r="912" spans="1:2">
      <c r="A912" s="28"/>
      <c r="B912" s="13"/>
    </row>
    <row r="913" spans="1:2">
      <c r="A913" s="28"/>
      <c r="B913" s="13"/>
    </row>
    <row r="914" spans="1:2">
      <c r="A914" s="28"/>
      <c r="B914" s="13"/>
    </row>
    <row r="915" spans="1:2">
      <c r="A915" s="28"/>
      <c r="B915" s="13"/>
    </row>
    <row r="916" spans="1:2">
      <c r="A916" s="28"/>
      <c r="B916" s="13"/>
    </row>
    <row r="917" spans="1:2">
      <c r="A917" s="28"/>
      <c r="B917" s="13"/>
    </row>
    <row r="918" spans="1:2">
      <c r="A918" s="28"/>
      <c r="B918" s="13"/>
    </row>
    <row r="919" spans="1:2">
      <c r="A919" s="28"/>
      <c r="B919" s="13"/>
    </row>
    <row r="920" spans="1:2">
      <c r="A920" s="28"/>
      <c r="B920" s="13"/>
    </row>
    <row r="921" spans="1:2">
      <c r="A921" s="28"/>
      <c r="B921" s="13"/>
    </row>
    <row r="922" spans="1:2">
      <c r="A922" s="28"/>
      <c r="B922" s="13"/>
    </row>
    <row r="923" spans="1:2">
      <c r="A923" s="28"/>
      <c r="B923" s="13"/>
    </row>
    <row r="924" spans="1:2">
      <c r="A924" s="28"/>
      <c r="B924" s="13"/>
    </row>
    <row r="925" spans="1:2">
      <c r="A925" s="28"/>
      <c r="B925" s="13"/>
    </row>
    <row r="926" spans="1:2">
      <c r="A926" s="28"/>
      <c r="B926" s="13"/>
    </row>
    <row r="927" spans="1:2">
      <c r="A927" s="28"/>
      <c r="B927" s="13"/>
    </row>
    <row r="928" spans="1:2">
      <c r="A928" s="28"/>
      <c r="B928" s="13"/>
    </row>
    <row r="929" spans="1:2">
      <c r="A929" s="28"/>
      <c r="B929" s="13"/>
    </row>
    <row r="930" spans="1:2">
      <c r="A930" s="28"/>
      <c r="B930" s="13"/>
    </row>
    <row r="931" spans="1:2">
      <c r="A931" s="28"/>
      <c r="B931" s="13"/>
    </row>
    <row r="932" spans="1:2">
      <c r="A932" s="28"/>
      <c r="B932" s="13"/>
    </row>
    <row r="933" spans="1:2">
      <c r="A933" s="28"/>
      <c r="B933" s="13"/>
    </row>
    <row r="934" spans="1:2">
      <c r="A934" s="28"/>
      <c r="B934" s="13"/>
    </row>
    <row r="935" spans="1:2">
      <c r="A935" s="28"/>
      <c r="B935" s="13"/>
    </row>
    <row r="936" spans="1:2">
      <c r="A936" s="28"/>
      <c r="B936" s="13"/>
    </row>
    <row r="937" spans="1:2">
      <c r="A937" s="28"/>
      <c r="B937" s="13"/>
    </row>
    <row r="938" spans="1:2">
      <c r="A938" s="28"/>
      <c r="B938" s="13"/>
    </row>
    <row r="939" spans="1:2">
      <c r="A939" s="28"/>
      <c r="B939" s="13"/>
    </row>
    <row r="940" spans="1:2">
      <c r="A940" s="28"/>
      <c r="B940" s="13"/>
    </row>
    <row r="941" spans="1:2">
      <c r="A941" s="28"/>
      <c r="B941" s="13"/>
    </row>
    <row r="942" spans="1:2">
      <c r="A942" s="28"/>
      <c r="B942" s="13"/>
    </row>
    <row r="943" spans="1:2">
      <c r="A943" s="28"/>
      <c r="B943" s="13"/>
    </row>
    <row r="944" spans="1:2">
      <c r="A944" s="28"/>
      <c r="B944" s="13"/>
    </row>
    <row r="945" spans="1:2">
      <c r="A945" s="28"/>
      <c r="B945" s="13"/>
    </row>
    <row r="946" spans="1:2">
      <c r="A946" s="28"/>
      <c r="B946" s="13"/>
    </row>
    <row r="947" spans="1:2">
      <c r="A947" s="28"/>
      <c r="B947" s="13"/>
    </row>
    <row r="948" spans="1:2">
      <c r="A948" s="28"/>
      <c r="B948" s="13"/>
    </row>
    <row r="949" spans="1:2">
      <c r="A949" s="28"/>
      <c r="B949" s="13"/>
    </row>
    <row r="950" spans="1:2">
      <c r="A950" s="28"/>
      <c r="B950" s="13"/>
    </row>
    <row r="951" spans="1:2">
      <c r="A951" s="28"/>
      <c r="B951" s="13"/>
    </row>
    <row r="952" spans="1:2">
      <c r="A952" s="28"/>
      <c r="B952" s="13"/>
    </row>
    <row r="953" spans="1:2">
      <c r="A953" s="28"/>
      <c r="B953" s="13"/>
    </row>
    <row r="954" spans="1:2">
      <c r="A954" s="28"/>
      <c r="B954" s="13"/>
    </row>
    <row r="955" spans="1:2">
      <c r="A955" s="28"/>
      <c r="B955" s="13"/>
    </row>
    <row r="956" spans="1:2">
      <c r="A956" s="28"/>
      <c r="B956" s="13"/>
    </row>
    <row r="957" spans="1:2">
      <c r="A957" s="28"/>
      <c r="B957" s="13"/>
    </row>
    <row r="958" spans="1:2">
      <c r="A958" s="28"/>
      <c r="B958" s="13"/>
    </row>
    <row r="959" spans="1:2">
      <c r="A959" s="28"/>
      <c r="B959" s="13"/>
    </row>
    <row r="960" spans="1:2">
      <c r="A960" s="28"/>
      <c r="B960" s="13"/>
    </row>
    <row r="961" spans="1:2">
      <c r="A961" s="28"/>
      <c r="B961" s="13"/>
    </row>
    <row r="962" spans="1:2">
      <c r="A962" s="28"/>
      <c r="B962" s="13"/>
    </row>
    <row r="963" spans="1:2">
      <c r="A963" s="28"/>
      <c r="B963" s="13"/>
    </row>
    <row r="964" spans="1:2">
      <c r="A964" s="28"/>
      <c r="B964" s="13"/>
    </row>
    <row r="965" spans="1:2">
      <c r="A965" s="28"/>
      <c r="B965" s="13"/>
    </row>
    <row r="966" spans="1:2">
      <c r="A966" s="28"/>
      <c r="B966" s="13"/>
    </row>
    <row r="967" spans="1:2">
      <c r="A967" s="28"/>
      <c r="B967" s="13"/>
    </row>
    <row r="968" spans="1:2">
      <c r="A968" s="28"/>
      <c r="B968" s="13"/>
    </row>
    <row r="969" spans="1:2">
      <c r="A969" s="28"/>
      <c r="B969" s="13"/>
    </row>
    <row r="970" spans="1:2">
      <c r="A970" s="28"/>
      <c r="B970" s="13"/>
    </row>
    <row r="971" spans="1:2">
      <c r="A971" s="28"/>
      <c r="B971" s="13"/>
    </row>
    <row r="972" spans="1:2">
      <c r="A972" s="28"/>
      <c r="B972" s="13"/>
    </row>
    <row r="973" spans="1:2">
      <c r="A973" s="28"/>
      <c r="B973" s="13"/>
    </row>
    <row r="974" spans="1:2">
      <c r="A974" s="28"/>
      <c r="B974" s="13"/>
    </row>
    <row r="975" spans="1:2">
      <c r="A975" s="28"/>
      <c r="B975" s="13"/>
    </row>
    <row r="976" spans="1:2">
      <c r="A976" s="28"/>
      <c r="B976" s="13"/>
    </row>
    <row r="977" spans="1:2">
      <c r="A977" s="28"/>
      <c r="B977" s="13"/>
    </row>
    <row r="978" spans="1:2">
      <c r="A978" s="28"/>
      <c r="B978" s="13"/>
    </row>
    <row r="979" spans="1:2">
      <c r="A979" s="28"/>
      <c r="B979" s="13"/>
    </row>
    <row r="980" spans="1:2">
      <c r="A980" s="28"/>
      <c r="B980" s="13"/>
    </row>
    <row r="981" spans="1:2">
      <c r="A981" s="28"/>
      <c r="B981" s="13"/>
    </row>
    <row r="982" spans="1:2">
      <c r="A982" s="28"/>
      <c r="B982" s="13"/>
    </row>
    <row r="983" spans="1:2">
      <c r="A983" s="28"/>
      <c r="B983" s="13"/>
    </row>
    <row r="984" spans="1:2">
      <c r="A984" s="28"/>
      <c r="B984" s="13"/>
    </row>
    <row r="985" spans="1:2">
      <c r="A985" s="28"/>
      <c r="B985" s="13"/>
    </row>
    <row r="986" spans="1:2">
      <c r="A986" s="28"/>
      <c r="B986" s="13"/>
    </row>
    <row r="987" spans="1:2">
      <c r="A987" s="28"/>
      <c r="B987" s="13"/>
    </row>
    <row r="988" spans="1:2">
      <c r="A988" s="28"/>
      <c r="B988" s="13"/>
    </row>
    <row r="989" spans="1:2">
      <c r="A989" s="28"/>
      <c r="B989" s="13"/>
    </row>
    <row r="990" spans="1:2">
      <c r="A990" s="28"/>
      <c r="B990" s="13"/>
    </row>
    <row r="991" spans="1:2">
      <c r="A991" s="28"/>
      <c r="B991" s="13"/>
    </row>
    <row r="992" spans="1:2">
      <c r="A992" s="28"/>
      <c r="B992" s="13"/>
    </row>
    <row r="993" spans="1:2">
      <c r="A993" s="28"/>
      <c r="B993" s="13"/>
    </row>
    <row r="994" spans="1:2">
      <c r="A994" s="28"/>
      <c r="B994" s="13"/>
    </row>
    <row r="995" spans="1:2">
      <c r="A995" s="28"/>
      <c r="B995" s="13"/>
    </row>
    <row r="996" spans="1:2">
      <c r="A996" s="28"/>
      <c r="B996" s="13"/>
    </row>
    <row r="997" spans="1:2">
      <c r="A997" s="28"/>
      <c r="B997" s="13"/>
    </row>
    <row r="998" spans="1:2">
      <c r="A998" s="28"/>
      <c r="B998" s="13"/>
    </row>
    <row r="999" spans="1:2">
      <c r="A999" s="28"/>
      <c r="B999" s="13"/>
    </row>
    <row r="1000" spans="1:2">
      <c r="A1000" s="28"/>
      <c r="B1000" s="13"/>
    </row>
    <row r="1001" spans="1:2">
      <c r="A1001" s="28"/>
      <c r="B1001" s="13"/>
    </row>
    <row r="1002" spans="1:2">
      <c r="A1002" s="28"/>
      <c r="B1002" s="13"/>
    </row>
    <row r="1003" spans="1:2">
      <c r="A1003" s="28"/>
      <c r="B1003" s="13"/>
    </row>
    <row r="1004" spans="1:2">
      <c r="A1004" s="28"/>
      <c r="B1004" s="13"/>
    </row>
    <row r="1005" spans="1:2">
      <c r="A1005" s="28"/>
      <c r="B1005" s="13"/>
    </row>
    <row r="1006" spans="1:2">
      <c r="A1006" s="28"/>
      <c r="B1006" s="13"/>
    </row>
    <row r="1007" spans="1:2">
      <c r="A1007" s="28"/>
      <c r="B1007" s="13"/>
    </row>
    <row r="1008" spans="1:2">
      <c r="A1008" s="28"/>
      <c r="B1008" s="13"/>
    </row>
    <row r="1009" spans="1:2">
      <c r="A1009" s="28"/>
      <c r="B1009" s="13"/>
    </row>
    <row r="1010" spans="1:2">
      <c r="A1010" s="28"/>
      <c r="B1010" s="13"/>
    </row>
    <row r="1011" spans="1:2">
      <c r="A1011" s="28"/>
      <c r="B1011" s="13"/>
    </row>
    <row r="1012" spans="1:2">
      <c r="A1012" s="28"/>
      <c r="B1012" s="13"/>
    </row>
    <row r="1013" spans="1:2">
      <c r="A1013" s="28"/>
      <c r="B1013" s="13"/>
    </row>
    <row r="1014" spans="1:2">
      <c r="A1014" s="28"/>
      <c r="B1014" s="13"/>
    </row>
    <row r="1015" spans="1:2">
      <c r="A1015" s="28"/>
      <c r="B1015" s="13"/>
    </row>
    <row r="1016" spans="1:2">
      <c r="A1016" s="28"/>
      <c r="B1016" s="13"/>
    </row>
    <row r="1017" spans="1:2">
      <c r="A1017" s="28"/>
      <c r="B1017" s="13"/>
    </row>
    <row r="1018" spans="1:2">
      <c r="A1018" s="28"/>
      <c r="B1018" s="13"/>
    </row>
    <row r="1019" spans="1:2">
      <c r="A1019" s="28"/>
      <c r="B1019" s="13"/>
    </row>
    <row r="1020" spans="1:2">
      <c r="A1020" s="28"/>
      <c r="B1020" s="13"/>
    </row>
    <row r="1021" spans="1:2">
      <c r="A1021" s="28"/>
      <c r="B1021" s="13"/>
    </row>
    <row r="1022" spans="1:2">
      <c r="A1022" s="28"/>
      <c r="B1022" s="13"/>
    </row>
    <row r="1023" spans="1:2">
      <c r="A1023" s="28"/>
      <c r="B1023" s="13"/>
    </row>
    <row r="1024" spans="1:2">
      <c r="A1024" s="28"/>
      <c r="B1024" s="13"/>
    </row>
    <row r="1025" spans="1:2">
      <c r="A1025" s="28"/>
      <c r="B1025" s="13"/>
    </row>
    <row r="1026" spans="1:2">
      <c r="A1026" s="28"/>
      <c r="B1026" s="13"/>
    </row>
    <row r="1027" spans="1:2">
      <c r="A1027" s="28"/>
      <c r="B1027" s="13"/>
    </row>
    <row r="1028" spans="1:2">
      <c r="A1028" s="28"/>
      <c r="B1028" s="13"/>
    </row>
    <row r="1029" spans="1:2">
      <c r="A1029" s="28"/>
      <c r="B1029" s="13"/>
    </row>
    <row r="1030" spans="1:2">
      <c r="A1030" s="28"/>
      <c r="B1030" s="13"/>
    </row>
    <row r="1031" spans="1:2">
      <c r="A1031" s="28"/>
      <c r="B1031" s="13"/>
    </row>
    <row r="1032" spans="1:2">
      <c r="A1032" s="28"/>
      <c r="B1032" s="13"/>
    </row>
    <row r="1033" spans="1:2">
      <c r="A1033" s="28"/>
      <c r="B1033" s="13"/>
    </row>
    <row r="1034" spans="1:2">
      <c r="A1034" s="28"/>
      <c r="B1034" s="13"/>
    </row>
    <row r="1035" spans="1:2">
      <c r="A1035" s="28"/>
      <c r="B1035" s="13"/>
    </row>
    <row r="1036" spans="1:2">
      <c r="A1036" s="28"/>
      <c r="B1036" s="13"/>
    </row>
    <row r="1037" spans="1:2">
      <c r="A1037" s="28"/>
      <c r="B1037" s="13"/>
    </row>
    <row r="1038" spans="1:2">
      <c r="A1038" s="28"/>
      <c r="B1038" s="13"/>
    </row>
    <row r="1039" spans="1:2">
      <c r="A1039" s="28"/>
      <c r="B1039" s="13"/>
    </row>
    <row r="1040" spans="1:2">
      <c r="A1040" s="28"/>
      <c r="B1040" s="13"/>
    </row>
    <row r="1041" spans="1:2">
      <c r="A1041" s="28"/>
      <c r="B1041" s="13"/>
    </row>
    <row r="1042" spans="1:2">
      <c r="A1042" s="28"/>
      <c r="B1042" s="13"/>
    </row>
    <row r="1043" spans="1:2">
      <c r="A1043" s="28"/>
      <c r="B1043" s="13"/>
    </row>
    <row r="1044" spans="1:2">
      <c r="A1044" s="28"/>
      <c r="B1044" s="13"/>
    </row>
    <row r="1045" spans="1:2">
      <c r="A1045" s="28"/>
      <c r="B1045" s="13"/>
    </row>
    <row r="1046" spans="1:2">
      <c r="A1046" s="28"/>
      <c r="B1046" s="13"/>
    </row>
    <row r="1047" spans="1:2">
      <c r="A1047" s="28"/>
      <c r="B1047" s="13"/>
    </row>
    <row r="1048" spans="1:2">
      <c r="A1048" s="28"/>
      <c r="B1048" s="13"/>
    </row>
    <row r="1049" spans="1:2">
      <c r="A1049" s="28"/>
      <c r="B1049" s="13"/>
    </row>
    <row r="1050" spans="1:2">
      <c r="A1050" s="28"/>
      <c r="B1050" s="13"/>
    </row>
    <row r="1051" spans="1:2">
      <c r="A1051" s="28"/>
      <c r="B1051" s="13"/>
    </row>
    <row r="1052" spans="1:2">
      <c r="A1052" s="28"/>
      <c r="B1052" s="13"/>
    </row>
    <row r="1053" spans="1:2">
      <c r="A1053" s="28"/>
      <c r="B1053" s="13"/>
    </row>
    <row r="1054" spans="1:2">
      <c r="A1054" s="28"/>
      <c r="B1054" s="13"/>
    </row>
    <row r="1055" spans="1:2">
      <c r="A1055" s="28"/>
      <c r="B1055" s="13"/>
    </row>
    <row r="1056" spans="1:2">
      <c r="A1056" s="28"/>
      <c r="B1056" s="13"/>
    </row>
    <row r="1057" spans="1:2">
      <c r="A1057" s="28"/>
      <c r="B1057" s="13"/>
    </row>
    <row r="1058" spans="1:2">
      <c r="A1058" s="28"/>
      <c r="B1058" s="13"/>
    </row>
    <row r="1059" spans="1:2">
      <c r="A1059" s="28"/>
      <c r="B1059" s="13"/>
    </row>
    <row r="1060" spans="1:2">
      <c r="A1060" s="28"/>
      <c r="B1060" s="13"/>
    </row>
    <row r="1061" spans="1:2">
      <c r="A1061" s="28"/>
      <c r="B1061" s="13"/>
    </row>
    <row r="1062" spans="1:2">
      <c r="A1062" s="28"/>
      <c r="B1062" s="13"/>
    </row>
    <row r="1063" spans="1:2">
      <c r="A1063" s="28"/>
      <c r="B1063" s="13"/>
    </row>
    <row r="1064" spans="1:2">
      <c r="A1064" s="28"/>
      <c r="B1064" s="13"/>
    </row>
    <row r="1065" spans="1:2">
      <c r="A1065" s="28"/>
      <c r="B1065" s="13"/>
    </row>
    <row r="1066" spans="1:2">
      <c r="A1066" s="28"/>
      <c r="B1066" s="13"/>
    </row>
    <row r="1067" spans="1:2">
      <c r="A1067" s="28"/>
      <c r="B1067" s="13"/>
    </row>
    <row r="1068" spans="1:2">
      <c r="A1068" s="28"/>
      <c r="B1068" s="13"/>
    </row>
    <row r="1069" spans="1:2">
      <c r="A1069" s="28"/>
      <c r="B1069" s="13"/>
    </row>
    <row r="1070" spans="1:2">
      <c r="A1070" s="28"/>
      <c r="B1070" s="13"/>
    </row>
    <row r="1071" spans="1:2">
      <c r="A1071" s="28"/>
      <c r="B1071" s="13"/>
    </row>
    <row r="1072" spans="1:2">
      <c r="A1072" s="28"/>
      <c r="B1072" s="13"/>
    </row>
    <row r="1073" spans="1:2">
      <c r="A1073" s="28"/>
      <c r="B1073" s="13"/>
    </row>
    <row r="1074" spans="1:2">
      <c r="A1074" s="28"/>
      <c r="B1074" s="13"/>
    </row>
    <row r="1075" spans="1:2">
      <c r="A1075" s="28"/>
      <c r="B1075" s="13"/>
    </row>
    <row r="1076" spans="1:2">
      <c r="A1076" s="28"/>
      <c r="B1076" s="13"/>
    </row>
    <row r="1077" spans="1:2">
      <c r="A1077" s="28"/>
      <c r="B1077" s="13"/>
    </row>
    <row r="1078" spans="1:2">
      <c r="A1078" s="28"/>
      <c r="B1078" s="13"/>
    </row>
    <row r="1079" spans="1:2">
      <c r="A1079" s="28"/>
      <c r="B1079" s="13"/>
    </row>
    <row r="1080" spans="1:2">
      <c r="A1080" s="28"/>
      <c r="B1080" s="13"/>
    </row>
    <row r="1081" spans="1:2">
      <c r="A1081" s="28"/>
      <c r="B1081" s="13"/>
    </row>
    <row r="1082" spans="1:2">
      <c r="A1082" s="28"/>
      <c r="B1082" s="13"/>
    </row>
    <row r="1083" spans="1:2">
      <c r="A1083" s="28"/>
      <c r="B1083" s="13"/>
    </row>
    <row r="1084" spans="1:2">
      <c r="A1084" s="28"/>
      <c r="B1084" s="13"/>
    </row>
    <row r="1085" spans="1:2">
      <c r="A1085" s="28"/>
      <c r="B1085" s="13"/>
    </row>
    <row r="1086" spans="1:2">
      <c r="A1086" s="28"/>
      <c r="B1086" s="13"/>
    </row>
    <row r="1087" spans="1:2">
      <c r="A1087" s="28"/>
      <c r="B1087" s="13"/>
    </row>
    <row r="1088" spans="1:2">
      <c r="A1088" s="28"/>
      <c r="B1088" s="13"/>
    </row>
    <row r="1089" spans="1:2">
      <c r="A1089" s="28"/>
      <c r="B1089" s="13"/>
    </row>
    <row r="1090" spans="1:2">
      <c r="A1090" s="28"/>
      <c r="B1090" s="13"/>
    </row>
    <row r="1091" spans="1:2">
      <c r="A1091" s="28"/>
      <c r="B1091" s="13"/>
    </row>
    <row r="1092" spans="1:2">
      <c r="A1092" s="28"/>
      <c r="B1092" s="13"/>
    </row>
    <row r="1093" spans="1:2">
      <c r="A1093" s="28"/>
      <c r="B1093" s="13"/>
    </row>
    <row r="1094" spans="1:2">
      <c r="A1094" s="28"/>
      <c r="B1094" s="13"/>
    </row>
    <row r="1095" spans="1:2">
      <c r="A1095" s="28"/>
      <c r="B1095" s="13"/>
    </row>
    <row r="1096" spans="1:2">
      <c r="A1096" s="28"/>
      <c r="B1096" s="13"/>
    </row>
    <row r="1097" spans="1:2">
      <c r="A1097" s="28"/>
      <c r="B1097" s="13"/>
    </row>
    <row r="1098" spans="1:2">
      <c r="A1098" s="28"/>
      <c r="B1098" s="13"/>
    </row>
    <row r="1099" spans="1:2">
      <c r="A1099" s="28"/>
      <c r="B1099" s="13"/>
    </row>
    <row r="1100" spans="1:2">
      <c r="A1100" s="28"/>
      <c r="B1100" s="13"/>
    </row>
    <row r="1101" spans="1:2">
      <c r="A1101" s="28"/>
      <c r="B1101" s="13"/>
    </row>
    <row r="1102" spans="1:2">
      <c r="A1102" s="28"/>
      <c r="B1102" s="13"/>
    </row>
    <row r="1103" spans="1:2">
      <c r="A1103" s="28"/>
      <c r="B1103" s="13"/>
    </row>
    <row r="1104" spans="1:2">
      <c r="A1104" s="28"/>
      <c r="B1104" s="13"/>
    </row>
    <row r="1105" spans="1:2">
      <c r="A1105" s="28"/>
      <c r="B1105" s="13"/>
    </row>
    <row r="1106" spans="1:2">
      <c r="A1106" s="28"/>
      <c r="B1106" s="13"/>
    </row>
    <row r="1107" spans="1:2">
      <c r="A1107" s="28"/>
      <c r="B1107" s="13"/>
    </row>
    <row r="1108" spans="1:2">
      <c r="A1108" s="28"/>
      <c r="B1108" s="13"/>
    </row>
    <row r="1109" spans="1:2">
      <c r="A1109" s="28"/>
      <c r="B1109" s="13"/>
    </row>
    <row r="1110" spans="1:2">
      <c r="A1110" s="28"/>
      <c r="B1110" s="13"/>
    </row>
    <row r="1111" spans="1:2">
      <c r="A1111" s="28"/>
      <c r="B1111" s="13"/>
    </row>
    <row r="1112" spans="1:2">
      <c r="A1112" s="28"/>
      <c r="B1112" s="13"/>
    </row>
    <row r="1113" spans="1:2">
      <c r="A1113" s="28"/>
      <c r="B1113" s="13"/>
    </row>
    <row r="1114" spans="1:2">
      <c r="A1114" s="28"/>
      <c r="B1114" s="13"/>
    </row>
    <row r="1115" spans="1:2">
      <c r="A1115" s="28"/>
      <c r="B1115" s="13"/>
    </row>
    <row r="1116" spans="1:2">
      <c r="A1116" s="28"/>
      <c r="B1116" s="13"/>
    </row>
    <row r="1117" spans="1:2">
      <c r="A1117" s="28"/>
      <c r="B1117" s="13"/>
    </row>
    <row r="1118" spans="1:2">
      <c r="A1118" s="28"/>
      <c r="B1118" s="13"/>
    </row>
    <row r="1119" spans="1:2">
      <c r="A1119" s="28"/>
      <c r="B1119" s="13"/>
    </row>
    <row r="1120" spans="1:2">
      <c r="A1120" s="28"/>
      <c r="B1120" s="13"/>
    </row>
    <row r="1121" spans="1:2">
      <c r="A1121" s="28"/>
      <c r="B1121" s="13"/>
    </row>
    <row r="1122" spans="1:2">
      <c r="A1122" s="28"/>
      <c r="B1122" s="13"/>
    </row>
    <row r="1123" spans="1:2">
      <c r="A1123" s="28"/>
      <c r="B1123" s="13"/>
    </row>
    <row r="1124" spans="1:2">
      <c r="A1124" s="28"/>
      <c r="B1124" s="13"/>
    </row>
    <row r="1125" spans="1:2">
      <c r="A1125" s="28"/>
      <c r="B1125" s="13"/>
    </row>
    <row r="1126" spans="1:2">
      <c r="A1126" s="28"/>
      <c r="B1126" s="13"/>
    </row>
    <row r="1127" spans="1:2">
      <c r="A1127" s="28"/>
      <c r="B1127" s="13"/>
    </row>
    <row r="1128" spans="1:2">
      <c r="A1128" s="28"/>
      <c r="B1128" s="13"/>
    </row>
    <row r="1129" spans="1:2">
      <c r="A1129" s="28"/>
      <c r="B1129" s="13"/>
    </row>
    <row r="1130" spans="1:2">
      <c r="A1130" s="28"/>
      <c r="B1130" s="13"/>
    </row>
    <row r="1131" spans="1:2">
      <c r="A1131" s="28"/>
      <c r="B1131" s="13"/>
    </row>
    <row r="1132" spans="1:2">
      <c r="A1132" s="28"/>
      <c r="B1132" s="13"/>
    </row>
    <row r="1133" spans="1:2">
      <c r="A1133" s="28"/>
      <c r="B1133" s="13"/>
    </row>
    <row r="1134" spans="1:2">
      <c r="A1134" s="28"/>
      <c r="B1134" s="13"/>
    </row>
    <row r="1135" spans="1:2">
      <c r="A1135" s="28"/>
      <c r="B1135" s="13"/>
    </row>
    <row r="1136" spans="1:2">
      <c r="A1136" s="28"/>
      <c r="B1136" s="13"/>
    </row>
    <row r="1137" spans="1:2">
      <c r="A1137" s="28"/>
      <c r="B1137" s="13"/>
    </row>
    <row r="1138" spans="1:2">
      <c r="A1138" s="28"/>
      <c r="B1138" s="13"/>
    </row>
    <row r="1139" spans="1:2">
      <c r="A1139" s="28"/>
      <c r="B1139" s="13"/>
    </row>
    <row r="1140" spans="1:2">
      <c r="A1140" s="28"/>
      <c r="B1140" s="13"/>
    </row>
    <row r="1141" spans="1:2">
      <c r="A1141" s="28"/>
      <c r="B1141" s="13"/>
    </row>
    <row r="1142" spans="1:2">
      <c r="A1142" s="28"/>
      <c r="B1142" s="13"/>
    </row>
    <row r="1143" spans="1:2">
      <c r="A1143" s="28"/>
      <c r="B1143" s="13"/>
    </row>
    <row r="1144" spans="1:2">
      <c r="A1144" s="28"/>
      <c r="B1144" s="13"/>
    </row>
    <row r="1145" spans="1:2">
      <c r="A1145" s="28"/>
      <c r="B1145" s="13"/>
    </row>
    <row r="1146" spans="1:2">
      <c r="A1146" s="28"/>
      <c r="B1146" s="13"/>
    </row>
    <row r="1147" spans="1:2">
      <c r="A1147" s="28"/>
      <c r="B1147" s="13"/>
    </row>
    <row r="1148" spans="1:2">
      <c r="A1148" s="28"/>
      <c r="B1148" s="13"/>
    </row>
    <row r="1149" spans="1:2">
      <c r="A1149" s="28"/>
      <c r="B1149" s="13"/>
    </row>
    <row r="1150" spans="1:2">
      <c r="A1150" s="28"/>
      <c r="B1150" s="13"/>
    </row>
    <row r="1151" spans="1:2">
      <c r="A1151" s="28"/>
      <c r="B1151" s="13"/>
    </row>
    <row r="1152" spans="1:2">
      <c r="A1152" s="28"/>
      <c r="B1152" s="13"/>
    </row>
    <row r="1153" spans="1:2">
      <c r="A1153" s="28"/>
      <c r="B1153" s="13"/>
    </row>
    <row r="1154" spans="1:2">
      <c r="A1154" s="28"/>
      <c r="B1154" s="13"/>
    </row>
    <row r="1155" spans="1:2">
      <c r="A1155" s="28"/>
      <c r="B1155" s="13"/>
    </row>
    <row r="1156" spans="1:2">
      <c r="A1156" s="28"/>
      <c r="B1156" s="13"/>
    </row>
    <row r="1157" spans="1:2">
      <c r="A1157" s="28"/>
      <c r="B1157" s="13"/>
    </row>
    <row r="1158" spans="1:2">
      <c r="A1158" s="28"/>
      <c r="B1158" s="13"/>
    </row>
    <row r="1159" spans="1:2">
      <c r="A1159" s="28"/>
      <c r="B1159" s="13"/>
    </row>
    <row r="1160" spans="1:2">
      <c r="A1160" s="28"/>
      <c r="B1160" s="13"/>
    </row>
    <row r="1161" spans="1:2">
      <c r="A1161" s="28"/>
      <c r="B1161" s="13"/>
    </row>
    <row r="1162" spans="1:2">
      <c r="A1162" s="28"/>
      <c r="B1162" s="13"/>
    </row>
    <row r="1163" spans="1:2">
      <c r="A1163" s="28"/>
      <c r="B1163" s="13"/>
    </row>
    <row r="1164" spans="1:2">
      <c r="A1164" s="28"/>
      <c r="B1164" s="13"/>
    </row>
    <row r="1165" spans="1:2">
      <c r="A1165" s="28"/>
      <c r="B1165" s="13"/>
    </row>
    <row r="1166" spans="1:2">
      <c r="A1166" s="28"/>
      <c r="B1166" s="13"/>
    </row>
    <row r="1167" spans="1:2">
      <c r="A1167" s="28"/>
      <c r="B1167" s="13"/>
    </row>
    <row r="1168" spans="1:2">
      <c r="A1168" s="28"/>
      <c r="B1168" s="13"/>
    </row>
    <row r="1169" spans="1:2">
      <c r="A1169" s="28"/>
      <c r="B1169" s="13"/>
    </row>
    <row r="1170" spans="1:2">
      <c r="A1170" s="28"/>
      <c r="B1170" s="13"/>
    </row>
    <row r="1171" spans="1:2">
      <c r="A1171" s="28"/>
      <c r="B1171" s="13"/>
    </row>
    <row r="1172" spans="1:2">
      <c r="A1172" s="28"/>
      <c r="B1172" s="13"/>
    </row>
    <row r="1173" spans="1:2">
      <c r="A1173" s="28"/>
      <c r="B1173" s="13"/>
    </row>
    <row r="1174" spans="1:2">
      <c r="A1174" s="28"/>
      <c r="B1174" s="13"/>
    </row>
    <row r="1175" spans="1:2">
      <c r="A1175" s="28"/>
      <c r="B1175" s="13"/>
    </row>
    <row r="1176" spans="1:2">
      <c r="A1176" s="28"/>
      <c r="B1176" s="13"/>
    </row>
    <row r="1177" spans="1:2">
      <c r="A1177" s="28"/>
      <c r="B1177" s="13"/>
    </row>
    <row r="1178" spans="1:2">
      <c r="A1178" s="28"/>
      <c r="B1178" s="13"/>
    </row>
    <row r="1179" spans="1:2">
      <c r="A1179" s="28"/>
      <c r="B1179" s="13"/>
    </row>
    <row r="1180" spans="1:2">
      <c r="A1180" s="28"/>
      <c r="B1180" s="13"/>
    </row>
    <row r="1181" spans="1:2">
      <c r="A1181" s="28"/>
      <c r="B1181" s="13"/>
    </row>
    <row r="1182" spans="1:2">
      <c r="A1182" s="28"/>
      <c r="B1182" s="13"/>
    </row>
    <row r="1183" spans="1:2">
      <c r="A1183" s="28"/>
      <c r="B1183" s="13"/>
    </row>
    <row r="1184" spans="1:2">
      <c r="A1184" s="28"/>
      <c r="B1184" s="13"/>
    </row>
    <row r="1185" spans="1:2">
      <c r="A1185" s="28"/>
      <c r="B1185" s="13"/>
    </row>
    <row r="1186" spans="1:2">
      <c r="A1186" s="28"/>
      <c r="B1186" s="13"/>
    </row>
    <row r="1187" spans="1:2">
      <c r="A1187" s="28"/>
      <c r="B1187" s="13"/>
    </row>
    <row r="1188" spans="1:2">
      <c r="A1188" s="28"/>
      <c r="B1188" s="13"/>
    </row>
    <row r="1189" spans="1:2">
      <c r="A1189" s="28"/>
      <c r="B1189" s="13"/>
    </row>
    <row r="1190" spans="1:2">
      <c r="A1190" s="28"/>
      <c r="B1190" s="13"/>
    </row>
    <row r="1191" spans="1:2">
      <c r="A1191" s="28"/>
      <c r="B1191" s="13"/>
    </row>
    <row r="1192" spans="1:2">
      <c r="A1192" s="28"/>
      <c r="B1192" s="13"/>
    </row>
    <row r="1193" spans="1:2">
      <c r="A1193" s="28"/>
      <c r="B1193" s="13"/>
    </row>
    <row r="1194" spans="1:2">
      <c r="A1194" s="28"/>
      <c r="B1194" s="13"/>
    </row>
    <row r="1195" spans="1:2">
      <c r="A1195" s="28"/>
      <c r="B1195" s="13"/>
    </row>
    <row r="1196" spans="1:2">
      <c r="A1196" s="28"/>
      <c r="B1196" s="13"/>
    </row>
    <row r="1197" spans="1:2">
      <c r="A1197" s="28"/>
      <c r="B1197" s="13"/>
    </row>
    <row r="1198" spans="1:2">
      <c r="A1198" s="28"/>
      <c r="B1198" s="13"/>
    </row>
    <row r="1199" spans="1:2">
      <c r="A1199" s="28"/>
      <c r="B1199" s="13"/>
    </row>
    <row r="1200" spans="1:2">
      <c r="A1200" s="28"/>
      <c r="B1200" s="13"/>
    </row>
    <row r="1201" spans="1:2">
      <c r="A1201" s="28"/>
      <c r="B1201" s="13"/>
    </row>
    <row r="1202" spans="1:2">
      <c r="A1202" s="28"/>
      <c r="B1202" s="13"/>
    </row>
    <row r="1203" spans="1:2">
      <c r="A1203" s="28"/>
      <c r="B1203" s="13"/>
    </row>
    <row r="1204" spans="1:2">
      <c r="A1204" s="28"/>
      <c r="B1204" s="13"/>
    </row>
    <row r="1205" spans="1:2">
      <c r="A1205" s="28"/>
      <c r="B1205" s="13"/>
    </row>
    <row r="1206" spans="1:2">
      <c r="A1206" s="28"/>
      <c r="B1206" s="13"/>
    </row>
    <row r="1207" spans="1:2">
      <c r="A1207" s="28"/>
      <c r="B1207" s="13"/>
    </row>
    <row r="1208" spans="1:2">
      <c r="A1208" s="28"/>
      <c r="B1208" s="13"/>
    </row>
    <row r="1209" spans="1:2">
      <c r="A1209" s="28"/>
      <c r="B1209" s="13"/>
    </row>
    <row r="1210" spans="1:2">
      <c r="A1210" s="28"/>
      <c r="B1210" s="13"/>
    </row>
    <row r="1211" spans="1:2">
      <c r="A1211" s="28"/>
      <c r="B1211" s="13"/>
    </row>
    <row r="1212" spans="1:2">
      <c r="A1212" s="28"/>
      <c r="B1212" s="13"/>
    </row>
    <row r="1213" spans="1:2">
      <c r="A1213" s="28"/>
      <c r="B1213" s="13"/>
    </row>
    <row r="1214" spans="1:2">
      <c r="A1214" s="28"/>
      <c r="B1214" s="13"/>
    </row>
    <row r="1215" spans="1:2">
      <c r="A1215" s="28"/>
      <c r="B1215" s="13"/>
    </row>
    <row r="1216" spans="1:2">
      <c r="A1216" s="28"/>
      <c r="B1216" s="13"/>
    </row>
    <row r="1217" spans="1:2">
      <c r="A1217" s="28"/>
      <c r="B1217" s="13"/>
    </row>
    <row r="1218" spans="1:2">
      <c r="A1218" s="28"/>
      <c r="B1218" s="13"/>
    </row>
    <row r="1219" spans="1:2">
      <c r="A1219" s="28"/>
      <c r="B1219" s="13"/>
    </row>
    <row r="1220" spans="1:2">
      <c r="A1220" s="28"/>
      <c r="B1220" s="13"/>
    </row>
    <row r="1221" spans="1:2">
      <c r="A1221" s="28"/>
      <c r="B1221" s="13"/>
    </row>
    <row r="1222" spans="1:2">
      <c r="A1222" s="28"/>
      <c r="B1222" s="13"/>
    </row>
    <row r="1223" spans="1:2">
      <c r="A1223" s="28"/>
      <c r="B1223" s="13"/>
    </row>
    <row r="1224" spans="1:2">
      <c r="A1224" s="28"/>
      <c r="B1224" s="13"/>
    </row>
    <row r="1225" spans="1:2">
      <c r="A1225" s="28"/>
      <c r="B1225" s="13"/>
    </row>
    <row r="1226" spans="1:2">
      <c r="A1226" s="28"/>
      <c r="B1226" s="13"/>
    </row>
    <row r="1227" spans="1:2">
      <c r="A1227" s="28"/>
      <c r="B1227" s="13"/>
    </row>
    <row r="1228" spans="1:2">
      <c r="A1228" s="28"/>
      <c r="B1228" s="13"/>
    </row>
    <row r="1229" spans="1:2">
      <c r="A1229" s="28"/>
      <c r="B1229" s="13"/>
    </row>
    <row r="1230" spans="1:2">
      <c r="A1230" s="28"/>
      <c r="B1230" s="13"/>
    </row>
    <row r="1231" spans="1:2">
      <c r="A1231" s="28"/>
      <c r="B1231" s="13"/>
    </row>
    <row r="1232" spans="1:2">
      <c r="A1232" s="28"/>
      <c r="B1232" s="13"/>
    </row>
    <row r="1233" spans="1:2">
      <c r="A1233" s="28"/>
      <c r="B1233" s="13"/>
    </row>
    <row r="1234" spans="1:2">
      <c r="A1234" s="28"/>
      <c r="B1234" s="13"/>
    </row>
    <row r="1235" spans="1:2">
      <c r="A1235" s="28"/>
      <c r="B1235" s="13"/>
    </row>
    <row r="1236" spans="1:2">
      <c r="A1236" s="28"/>
      <c r="B1236" s="13"/>
    </row>
    <row r="1237" spans="1:2">
      <c r="A1237" s="28"/>
      <c r="B1237" s="13"/>
    </row>
    <row r="1238" spans="1:2">
      <c r="A1238" s="28"/>
      <c r="B1238" s="13"/>
    </row>
    <row r="1239" spans="1:2">
      <c r="A1239" s="28"/>
      <c r="B1239" s="13"/>
    </row>
    <row r="1240" spans="1:2">
      <c r="A1240" s="28"/>
      <c r="B1240" s="13"/>
    </row>
    <row r="1241" spans="1:2">
      <c r="A1241" s="28"/>
      <c r="B1241" s="13"/>
    </row>
    <row r="1242" spans="1:2">
      <c r="A1242" s="28"/>
      <c r="B1242" s="13"/>
    </row>
    <row r="1243" spans="1:2">
      <c r="A1243" s="28"/>
      <c r="B1243" s="13"/>
    </row>
    <row r="1244" spans="1:2">
      <c r="A1244" s="28"/>
      <c r="B1244" s="13"/>
    </row>
    <row r="1245" spans="1:2">
      <c r="A1245" s="28"/>
      <c r="B1245" s="13"/>
    </row>
    <row r="1246" spans="1:2">
      <c r="A1246" s="28"/>
      <c r="B1246" s="13"/>
    </row>
    <row r="1247" spans="1:2">
      <c r="A1247" s="28"/>
      <c r="B1247" s="13"/>
    </row>
    <row r="1248" spans="1:2">
      <c r="A1248" s="28"/>
      <c r="B1248" s="13"/>
    </row>
    <row r="1249" spans="1:2">
      <c r="A1249" s="28"/>
      <c r="B1249" s="13"/>
    </row>
    <row r="1250" spans="1:2">
      <c r="A1250" s="28"/>
      <c r="B1250" s="13"/>
    </row>
    <row r="1251" spans="1:2">
      <c r="A1251" s="28"/>
      <c r="B1251" s="13"/>
    </row>
    <row r="1252" spans="1:2">
      <c r="A1252" s="28"/>
      <c r="B1252" s="13"/>
    </row>
    <row r="1253" spans="1:2">
      <c r="A1253" s="28"/>
      <c r="B1253" s="13"/>
    </row>
    <row r="1254" spans="1:2">
      <c r="A1254" s="28"/>
      <c r="B1254" s="13"/>
    </row>
    <row r="1255" spans="1:2">
      <c r="A1255" s="28"/>
      <c r="B1255" s="13"/>
    </row>
    <row r="1256" spans="1:2">
      <c r="A1256" s="28"/>
      <c r="B1256" s="13"/>
    </row>
    <row r="1257" spans="1:2">
      <c r="A1257" s="28"/>
      <c r="B1257" s="13"/>
    </row>
    <row r="1258" spans="1:2">
      <c r="A1258" s="28"/>
      <c r="B1258" s="13"/>
    </row>
    <row r="1259" spans="1:2">
      <c r="A1259" s="28"/>
      <c r="B1259" s="13"/>
    </row>
    <row r="1260" spans="1:2">
      <c r="A1260" s="28"/>
      <c r="B1260" s="13"/>
    </row>
    <row r="1261" spans="1:2">
      <c r="A1261" s="28"/>
      <c r="B1261" s="13"/>
    </row>
    <row r="1262" spans="1:2">
      <c r="A1262" s="28"/>
      <c r="B1262" s="13"/>
    </row>
    <row r="1263" spans="1:2">
      <c r="A1263" s="28"/>
      <c r="B1263" s="13"/>
    </row>
    <row r="1264" spans="1:2">
      <c r="A1264" s="28"/>
      <c r="B1264" s="13"/>
    </row>
    <row r="1265" spans="1:2">
      <c r="A1265" s="28"/>
      <c r="B1265" s="13"/>
    </row>
    <row r="1266" spans="1:2">
      <c r="A1266" s="28"/>
      <c r="B1266" s="13"/>
    </row>
    <row r="1267" spans="1:2">
      <c r="A1267" s="28"/>
      <c r="B1267" s="13"/>
    </row>
    <row r="1268" spans="1:2">
      <c r="A1268" s="28"/>
      <c r="B1268" s="13"/>
    </row>
    <row r="1269" spans="1:2">
      <c r="A1269" s="28"/>
      <c r="B1269" s="13"/>
    </row>
    <row r="1270" spans="1:2">
      <c r="A1270" s="28"/>
      <c r="B1270" s="13"/>
    </row>
    <row r="1271" spans="1:2">
      <c r="A1271" s="28"/>
      <c r="B1271" s="13"/>
    </row>
    <row r="1272" spans="1:2">
      <c r="A1272" s="28"/>
      <c r="B1272" s="13"/>
    </row>
    <row r="1273" spans="1:2">
      <c r="A1273" s="28"/>
      <c r="B1273" s="13"/>
    </row>
    <row r="1274" spans="1:2">
      <c r="A1274" s="28"/>
      <c r="B1274" s="13"/>
    </row>
    <row r="1275" spans="1:2">
      <c r="A1275" s="28"/>
      <c r="B1275" s="13"/>
    </row>
    <row r="1276" spans="1:2">
      <c r="A1276" s="28"/>
      <c r="B1276" s="13"/>
    </row>
    <row r="1277" spans="1:2">
      <c r="A1277" s="28"/>
      <c r="B1277" s="13"/>
    </row>
    <row r="1278" spans="1:2">
      <c r="A1278" s="28"/>
      <c r="B1278" s="13"/>
    </row>
    <row r="1279" spans="1:2">
      <c r="A1279" s="28"/>
      <c r="B1279" s="13"/>
    </row>
    <row r="1280" spans="1:2">
      <c r="A1280" s="28"/>
      <c r="B1280" s="13"/>
    </row>
    <row r="1281" spans="1:2">
      <c r="A1281" s="28"/>
      <c r="B1281" s="13"/>
    </row>
    <row r="1282" spans="1:2">
      <c r="A1282" s="28"/>
      <c r="B1282" s="13"/>
    </row>
    <row r="1283" spans="1:2">
      <c r="A1283" s="28"/>
      <c r="B1283" s="13"/>
    </row>
    <row r="1284" spans="1:2">
      <c r="A1284" s="28"/>
      <c r="B1284" s="13"/>
    </row>
    <row r="1285" spans="1:2">
      <c r="A1285" s="28"/>
      <c r="B1285" s="13"/>
    </row>
    <row r="1286" spans="1:2">
      <c r="A1286" s="28"/>
      <c r="B1286" s="13"/>
    </row>
    <row r="1287" spans="1:2">
      <c r="A1287" s="28"/>
      <c r="B1287" s="13"/>
    </row>
    <row r="1288" spans="1:2">
      <c r="A1288" s="28"/>
      <c r="B1288" s="13"/>
    </row>
    <row r="1289" spans="1:2">
      <c r="A1289" s="28"/>
      <c r="B1289" s="13"/>
    </row>
    <row r="1290" spans="1:2">
      <c r="A1290" s="28"/>
      <c r="B1290" s="13"/>
    </row>
    <row r="1291" spans="1:2">
      <c r="A1291" s="28"/>
      <c r="B1291" s="13"/>
    </row>
    <row r="1292" spans="1:2">
      <c r="A1292" s="28"/>
      <c r="B1292" s="13"/>
    </row>
    <row r="1293" spans="1:2">
      <c r="A1293" s="28"/>
      <c r="B1293" s="13"/>
    </row>
    <row r="1294" spans="1:2">
      <c r="A1294" s="28"/>
      <c r="B1294" s="13"/>
    </row>
    <row r="1295" spans="1:2">
      <c r="A1295" s="28"/>
      <c r="B1295" s="13"/>
    </row>
    <row r="1296" spans="1:2">
      <c r="A1296" s="28"/>
      <c r="B1296" s="13"/>
    </row>
    <row r="1297" spans="1:2">
      <c r="A1297" s="28"/>
      <c r="B1297" s="13"/>
    </row>
    <row r="1298" spans="1:2">
      <c r="A1298" s="28"/>
      <c r="B1298" s="13"/>
    </row>
    <row r="1299" spans="1:2">
      <c r="A1299" s="28"/>
      <c r="B1299" s="13"/>
    </row>
    <row r="1300" spans="1:2">
      <c r="A1300" s="28"/>
      <c r="B1300" s="13"/>
    </row>
    <row r="1301" spans="1:2">
      <c r="A1301" s="28"/>
      <c r="B1301" s="13"/>
    </row>
    <row r="1302" spans="1:2">
      <c r="A1302" s="28"/>
      <c r="B1302" s="13"/>
    </row>
    <row r="1303" spans="1:2">
      <c r="A1303" s="28"/>
      <c r="B1303" s="13"/>
    </row>
    <row r="1304" spans="1:2">
      <c r="A1304" s="28"/>
      <c r="B1304" s="13"/>
    </row>
    <row r="1305" spans="1:2">
      <c r="A1305" s="28"/>
      <c r="B1305" s="13"/>
    </row>
    <row r="1306" spans="1:2">
      <c r="A1306" s="28"/>
      <c r="B1306" s="13"/>
    </row>
    <row r="1307" spans="1:2">
      <c r="A1307" s="28"/>
      <c r="B1307" s="13"/>
    </row>
    <row r="1308" spans="1:2">
      <c r="A1308" s="28"/>
      <c r="B1308" s="13"/>
    </row>
    <row r="1309" spans="1:2">
      <c r="A1309" s="28"/>
      <c r="B1309" s="13"/>
    </row>
    <row r="1310" spans="1:2">
      <c r="A1310" s="28"/>
      <c r="B1310" s="13"/>
    </row>
    <row r="1311" spans="1:2">
      <c r="A1311" s="28"/>
      <c r="B1311" s="13"/>
    </row>
    <row r="1312" spans="1:2">
      <c r="A1312" s="28"/>
      <c r="B1312" s="13"/>
    </row>
    <row r="1313" spans="1:2">
      <c r="A1313" s="28"/>
      <c r="B1313" s="13"/>
    </row>
    <row r="1314" spans="1:2">
      <c r="A1314" s="28"/>
      <c r="B1314" s="13"/>
    </row>
    <row r="1315" spans="1:2">
      <c r="A1315" s="28"/>
      <c r="B1315" s="13"/>
    </row>
    <row r="1316" spans="1:2">
      <c r="A1316" s="28"/>
      <c r="B1316" s="13"/>
    </row>
    <row r="1317" spans="1:2">
      <c r="A1317" s="28"/>
      <c r="B1317" s="13"/>
    </row>
    <row r="1318" spans="1:2">
      <c r="A1318" s="28"/>
      <c r="B1318" s="13"/>
    </row>
    <row r="1319" spans="1:2">
      <c r="A1319" s="28"/>
      <c r="B1319" s="13"/>
    </row>
    <row r="1320" spans="1:2">
      <c r="A1320" s="28"/>
      <c r="B1320" s="13"/>
    </row>
    <row r="1321" spans="1:2">
      <c r="A1321" s="28"/>
      <c r="B1321" s="13"/>
    </row>
    <row r="1322" spans="1:2">
      <c r="A1322" s="28"/>
      <c r="B1322" s="13"/>
    </row>
    <row r="1323" spans="1:2">
      <c r="A1323" s="28"/>
      <c r="B1323" s="13"/>
    </row>
    <row r="1324" spans="1:2">
      <c r="A1324" s="28"/>
      <c r="B1324" s="13"/>
    </row>
    <row r="1325" spans="1:2">
      <c r="A1325" s="28"/>
      <c r="B1325" s="13"/>
    </row>
    <row r="1326" spans="1:2">
      <c r="A1326" s="28"/>
      <c r="B1326" s="13"/>
    </row>
    <row r="1327" spans="1:2">
      <c r="A1327" s="28"/>
      <c r="B1327" s="13"/>
    </row>
    <row r="1328" spans="1:2">
      <c r="A1328" s="28"/>
      <c r="B1328" s="13"/>
    </row>
    <row r="1329" spans="1:2">
      <c r="A1329" s="28"/>
      <c r="B1329" s="13"/>
    </row>
    <row r="1330" spans="1:2">
      <c r="A1330" s="28"/>
      <c r="B1330" s="13"/>
    </row>
    <row r="1331" spans="1:2">
      <c r="A1331" s="28"/>
      <c r="B1331" s="13"/>
    </row>
    <row r="1332" spans="1:2">
      <c r="A1332" s="28"/>
      <c r="B1332" s="13"/>
    </row>
    <row r="1333" spans="1:2">
      <c r="A1333" s="28"/>
      <c r="B1333" s="13"/>
    </row>
    <row r="1334" spans="1:2">
      <c r="A1334" s="28"/>
      <c r="B1334" s="13"/>
    </row>
    <row r="1335" spans="1:2">
      <c r="A1335" s="28"/>
      <c r="B1335" s="13"/>
    </row>
    <row r="1336" spans="1:2">
      <c r="A1336" s="28"/>
      <c r="B1336" s="13"/>
    </row>
    <row r="1337" spans="1:2">
      <c r="A1337" s="28"/>
      <c r="B1337" s="13"/>
    </row>
    <row r="1338" spans="1:2">
      <c r="A1338" s="28"/>
      <c r="B1338" s="13"/>
    </row>
    <row r="1339" spans="1:2">
      <c r="A1339" s="28"/>
      <c r="B1339" s="13"/>
    </row>
    <row r="1340" spans="1:2">
      <c r="A1340" s="28"/>
      <c r="B1340" s="13"/>
    </row>
    <row r="1341" spans="1:2">
      <c r="A1341" s="28"/>
      <c r="B1341" s="13"/>
    </row>
    <row r="1342" spans="1:2">
      <c r="A1342" s="28"/>
      <c r="B1342" s="13"/>
    </row>
    <row r="1343" spans="1:2">
      <c r="A1343" s="28"/>
      <c r="B1343" s="13"/>
    </row>
    <row r="1344" spans="1:2">
      <c r="A1344" s="28"/>
      <c r="B1344" s="13"/>
    </row>
    <row r="1345" spans="1:2">
      <c r="A1345" s="28"/>
      <c r="B1345" s="13"/>
    </row>
    <row r="1346" spans="1:2">
      <c r="A1346" s="28"/>
      <c r="B1346" s="13"/>
    </row>
    <row r="1347" spans="1:2">
      <c r="A1347" s="28"/>
      <c r="B1347" s="13"/>
    </row>
    <row r="1348" spans="1:2">
      <c r="A1348" s="28"/>
      <c r="B1348" s="13"/>
    </row>
    <row r="1349" spans="1:2">
      <c r="A1349" s="28"/>
      <c r="B1349" s="13"/>
    </row>
    <row r="1350" spans="1:2">
      <c r="A1350" s="28"/>
      <c r="B1350" s="13"/>
    </row>
    <row r="1351" spans="1:2">
      <c r="A1351" s="28"/>
      <c r="B1351" s="13"/>
    </row>
    <row r="1352" spans="1:2">
      <c r="A1352" s="28"/>
      <c r="B1352" s="13"/>
    </row>
    <row r="1353" spans="1:2">
      <c r="A1353" s="28"/>
      <c r="B1353" s="13"/>
    </row>
    <row r="1354" spans="1:2">
      <c r="A1354" s="28"/>
      <c r="B1354" s="13"/>
    </row>
    <row r="1355" spans="1:2">
      <c r="A1355" s="28"/>
      <c r="B1355" s="13"/>
    </row>
    <row r="1356" spans="1:2">
      <c r="A1356" s="28"/>
      <c r="B1356" s="13"/>
    </row>
    <row r="1357" spans="1:2">
      <c r="A1357" s="28"/>
      <c r="B1357" s="13"/>
    </row>
    <row r="1358" spans="1:2">
      <c r="A1358" s="28"/>
      <c r="B1358" s="13"/>
    </row>
    <row r="1359" spans="1:2">
      <c r="A1359" s="28"/>
      <c r="B1359" s="13"/>
    </row>
    <row r="1360" spans="1:2">
      <c r="A1360" s="28"/>
      <c r="B1360" s="13"/>
    </row>
    <row r="1361" spans="1:2">
      <c r="A1361" s="28"/>
      <c r="B1361" s="13"/>
    </row>
    <row r="1362" spans="1:2">
      <c r="A1362" s="28"/>
      <c r="B1362" s="13"/>
    </row>
    <row r="1363" spans="1:2">
      <c r="A1363" s="28"/>
      <c r="B1363" s="13"/>
    </row>
    <row r="1364" spans="1:2">
      <c r="A1364" s="28"/>
      <c r="B1364" s="13"/>
    </row>
    <row r="1365" spans="1:2">
      <c r="A1365" s="28"/>
      <c r="B1365" s="13"/>
    </row>
    <row r="1366" spans="1:2">
      <c r="A1366" s="28"/>
      <c r="B1366" s="13"/>
    </row>
    <row r="1367" spans="1:2">
      <c r="A1367" s="28"/>
      <c r="B1367" s="13"/>
    </row>
    <row r="1368" spans="1:2">
      <c r="A1368" s="28"/>
      <c r="B1368" s="13"/>
    </row>
    <row r="1369" spans="1:2">
      <c r="A1369" s="28"/>
      <c r="B1369" s="13"/>
    </row>
    <row r="1370" spans="1:2">
      <c r="A1370" s="28"/>
      <c r="B1370" s="13"/>
    </row>
    <row r="1371" spans="1:2">
      <c r="A1371" s="28"/>
      <c r="B1371" s="13"/>
    </row>
    <row r="1372" spans="1:2">
      <c r="A1372" s="28"/>
      <c r="B1372" s="13"/>
    </row>
    <row r="1373" spans="1:2">
      <c r="A1373" s="28"/>
      <c r="B1373" s="13"/>
    </row>
    <row r="1374" spans="1:2">
      <c r="A1374" s="28"/>
      <c r="B1374" s="13"/>
    </row>
    <row r="1375" spans="1:2">
      <c r="A1375" s="28"/>
      <c r="B1375" s="13"/>
    </row>
    <row r="1376" spans="1:2">
      <c r="A1376" s="28"/>
      <c r="B1376" s="13"/>
    </row>
    <row r="1377" spans="1:2">
      <c r="A1377" s="28"/>
      <c r="B1377" s="13"/>
    </row>
    <row r="1378" spans="1:2">
      <c r="A1378" s="28"/>
      <c r="B1378" s="13"/>
    </row>
    <row r="1379" spans="1:2">
      <c r="A1379" s="28"/>
      <c r="B1379" s="13"/>
    </row>
    <row r="1380" spans="1:2">
      <c r="A1380" s="28"/>
      <c r="B1380" s="13"/>
    </row>
    <row r="1381" spans="1:2">
      <c r="A1381" s="28"/>
      <c r="B1381" s="13"/>
    </row>
    <row r="1382" spans="1:2">
      <c r="A1382" s="28"/>
      <c r="B1382" s="13"/>
    </row>
    <row r="1383" spans="1:2">
      <c r="A1383" s="28"/>
      <c r="B1383" s="13"/>
    </row>
    <row r="1384" spans="1:2">
      <c r="A1384" s="28"/>
      <c r="B1384" s="13"/>
    </row>
    <row r="1385" spans="1:2">
      <c r="A1385" s="28"/>
      <c r="B1385" s="13"/>
    </row>
    <row r="1386" spans="1:2">
      <c r="A1386" s="28"/>
      <c r="B1386" s="13"/>
    </row>
    <row r="1387" spans="1:2">
      <c r="A1387" s="28"/>
      <c r="B1387" s="13"/>
    </row>
    <row r="1388" spans="1:2">
      <c r="A1388" s="28"/>
      <c r="B1388" s="13"/>
    </row>
    <row r="1389" spans="1:2">
      <c r="A1389" s="28"/>
      <c r="B1389" s="13"/>
    </row>
    <row r="1390" spans="1:2">
      <c r="A1390" s="28"/>
      <c r="B1390" s="13"/>
    </row>
    <row r="1391" spans="1:2">
      <c r="A1391" s="28"/>
      <c r="B1391" s="13"/>
    </row>
    <row r="1392" spans="1:2">
      <c r="A1392" s="28"/>
      <c r="B1392" s="13"/>
    </row>
    <row r="1393" spans="1:2">
      <c r="A1393" s="28"/>
      <c r="B1393" s="13"/>
    </row>
    <row r="1394" spans="1:2">
      <c r="A1394" s="28"/>
      <c r="B1394" s="13"/>
    </row>
    <row r="1395" spans="1:2">
      <c r="A1395" s="28"/>
      <c r="B1395" s="13"/>
    </row>
    <row r="1396" spans="1:2">
      <c r="A1396" s="28"/>
      <c r="B1396" s="13"/>
    </row>
    <row r="1397" spans="1:2">
      <c r="A1397" s="28"/>
      <c r="B1397" s="13"/>
    </row>
    <row r="1398" spans="1:2">
      <c r="A1398" s="28"/>
      <c r="B1398" s="13"/>
    </row>
    <row r="1399" spans="1:2">
      <c r="A1399" s="28"/>
      <c r="B1399" s="13"/>
    </row>
    <row r="1400" spans="1:2">
      <c r="A1400" s="28"/>
      <c r="B1400" s="13"/>
    </row>
    <row r="1401" spans="1:2">
      <c r="A1401" s="28"/>
      <c r="B1401" s="13"/>
    </row>
    <row r="1402" spans="1:2">
      <c r="A1402" s="28"/>
      <c r="B1402" s="13"/>
    </row>
    <row r="1403" spans="1:2">
      <c r="A1403" s="28"/>
      <c r="B1403" s="13"/>
    </row>
    <row r="1404" spans="1:2">
      <c r="A1404" s="28"/>
      <c r="B1404" s="13"/>
    </row>
    <row r="1405" spans="1:2">
      <c r="A1405" s="28"/>
      <c r="B1405" s="13"/>
    </row>
    <row r="1406" spans="1:2">
      <c r="A1406" s="28"/>
      <c r="B1406" s="13"/>
    </row>
    <row r="1407" spans="1:2">
      <c r="A1407" s="28"/>
      <c r="B1407" s="13"/>
    </row>
    <row r="1408" spans="1:2">
      <c r="A1408" s="28"/>
      <c r="B1408" s="13"/>
    </row>
    <row r="1409" spans="1:2">
      <c r="A1409" s="28"/>
      <c r="B1409" s="13"/>
    </row>
    <row r="1410" spans="1:2">
      <c r="A1410" s="28"/>
      <c r="B1410" s="13"/>
    </row>
    <row r="1411" spans="1:2">
      <c r="A1411" s="28"/>
      <c r="B1411" s="13"/>
    </row>
    <row r="1412" spans="1:2">
      <c r="A1412" s="28"/>
      <c r="B1412" s="13"/>
    </row>
    <row r="1413" spans="1:2">
      <c r="A1413" s="28"/>
      <c r="B1413" s="13"/>
    </row>
    <row r="1414" spans="1:2">
      <c r="A1414" s="28"/>
      <c r="B1414" s="13"/>
    </row>
    <row r="1415" spans="1:2">
      <c r="A1415" s="28"/>
      <c r="B1415" s="13"/>
    </row>
    <row r="1416" spans="1:2">
      <c r="A1416" s="28"/>
      <c r="B1416" s="13"/>
    </row>
    <row r="1417" spans="1:2">
      <c r="A1417" s="28"/>
      <c r="B1417" s="13"/>
    </row>
    <row r="1418" spans="1:2">
      <c r="A1418" s="28"/>
      <c r="B1418" s="13"/>
    </row>
    <row r="1419" spans="1:2">
      <c r="A1419" s="28"/>
      <c r="B1419" s="13"/>
    </row>
    <row r="1420" spans="1:2">
      <c r="A1420" s="28"/>
      <c r="B1420" s="13"/>
    </row>
    <row r="1421" spans="1:2">
      <c r="A1421" s="28"/>
      <c r="B1421" s="13"/>
    </row>
    <row r="1422" spans="1:2">
      <c r="A1422" s="28"/>
      <c r="B1422" s="13"/>
    </row>
    <row r="1423" spans="1:2">
      <c r="A1423" s="28"/>
      <c r="B1423" s="13"/>
    </row>
    <row r="1424" spans="1:2">
      <c r="A1424" s="28"/>
      <c r="B1424" s="13"/>
    </row>
    <row r="1425" spans="1:2">
      <c r="A1425" s="28"/>
      <c r="B1425" s="13"/>
    </row>
    <row r="1426" spans="1:2">
      <c r="A1426" s="28"/>
      <c r="B1426" s="13"/>
    </row>
    <row r="1427" spans="1:2">
      <c r="A1427" s="28"/>
      <c r="B1427" s="13"/>
    </row>
    <row r="1428" spans="1:2">
      <c r="A1428" s="28"/>
      <c r="B1428" s="13"/>
    </row>
    <row r="1429" spans="1:2">
      <c r="A1429" s="28"/>
      <c r="B1429" s="13"/>
    </row>
    <row r="1430" spans="1:2">
      <c r="A1430" s="28"/>
      <c r="B1430" s="13"/>
    </row>
    <row r="1431" spans="1:2">
      <c r="A1431" s="28"/>
      <c r="B1431" s="13"/>
    </row>
    <row r="1432" spans="1:2">
      <c r="A1432" s="28"/>
      <c r="B1432" s="13"/>
    </row>
    <row r="1433" spans="1:2">
      <c r="A1433" s="28"/>
      <c r="B1433" s="13"/>
    </row>
    <row r="1434" spans="1:2">
      <c r="A1434" s="28"/>
      <c r="B1434" s="13"/>
    </row>
    <row r="1435" spans="1:2">
      <c r="A1435" s="28"/>
      <c r="B1435" s="13"/>
    </row>
    <row r="1436" spans="1:2">
      <c r="A1436" s="28"/>
      <c r="B1436" s="13"/>
    </row>
    <row r="1437" spans="1:2">
      <c r="A1437" s="28"/>
      <c r="B1437" s="13"/>
    </row>
    <row r="1438" spans="1:2">
      <c r="A1438" s="28"/>
      <c r="B1438" s="13"/>
    </row>
    <row r="1439" spans="1:2">
      <c r="A1439" s="28"/>
      <c r="B1439" s="13"/>
    </row>
    <row r="1440" spans="1:2">
      <c r="A1440" s="28"/>
      <c r="B1440" s="13"/>
    </row>
    <row r="1441" spans="1:2">
      <c r="A1441" s="28"/>
      <c r="B1441" s="13"/>
    </row>
    <row r="1442" spans="1:2">
      <c r="A1442" s="28"/>
      <c r="B1442" s="13"/>
    </row>
    <row r="1443" spans="1:2">
      <c r="A1443" s="28"/>
      <c r="B1443" s="13"/>
    </row>
    <row r="1444" spans="1:2">
      <c r="A1444" s="28"/>
      <c r="B1444" s="13"/>
    </row>
    <row r="1445" spans="1:2">
      <c r="A1445" s="28"/>
      <c r="B1445" s="13"/>
    </row>
    <row r="1446" spans="1:2">
      <c r="A1446" s="28"/>
      <c r="B1446" s="13"/>
    </row>
    <row r="1447" spans="1:2">
      <c r="A1447" s="28"/>
      <c r="B1447" s="13"/>
    </row>
    <row r="1448" spans="1:2">
      <c r="A1448" s="28"/>
      <c r="B1448" s="13"/>
    </row>
    <row r="1449" spans="1:2">
      <c r="A1449" s="28"/>
      <c r="B1449" s="13"/>
    </row>
    <row r="1450" spans="1:2">
      <c r="A1450" s="28"/>
      <c r="B1450" s="13"/>
    </row>
    <row r="1451" spans="1:2">
      <c r="A1451" s="28"/>
      <c r="B1451" s="13"/>
    </row>
    <row r="1452" spans="1:2">
      <c r="A1452" s="28"/>
      <c r="B1452" s="13"/>
    </row>
    <row r="1453" spans="1:2">
      <c r="A1453" s="28"/>
      <c r="B1453" s="13"/>
    </row>
    <row r="1454" spans="1:2">
      <c r="A1454" s="28"/>
      <c r="B1454" s="13"/>
    </row>
    <row r="1455" spans="1:2">
      <c r="A1455" s="28"/>
      <c r="B1455" s="13"/>
    </row>
    <row r="1456" spans="1:2">
      <c r="A1456" s="28"/>
      <c r="B1456" s="13"/>
    </row>
    <row r="1457" spans="1:2">
      <c r="A1457" s="28"/>
      <c r="B1457" s="13"/>
    </row>
    <row r="1458" spans="1:2">
      <c r="A1458" s="28"/>
      <c r="B1458" s="13"/>
    </row>
    <row r="1459" spans="1:2">
      <c r="A1459" s="28"/>
      <c r="B1459" s="13"/>
    </row>
    <row r="1460" spans="1:2">
      <c r="A1460" s="28"/>
      <c r="B1460" s="13"/>
    </row>
    <row r="1461" spans="1:2">
      <c r="A1461" s="28"/>
      <c r="B1461" s="13"/>
    </row>
    <row r="1462" spans="1:2">
      <c r="A1462" s="28"/>
      <c r="B1462" s="13"/>
    </row>
    <row r="1463" spans="1:2">
      <c r="A1463" s="28"/>
      <c r="B1463" s="13"/>
    </row>
    <row r="1464" spans="1:2">
      <c r="A1464" s="28"/>
      <c r="B1464" s="13"/>
    </row>
    <row r="1465" spans="1:2">
      <c r="A1465" s="28"/>
      <c r="B1465" s="13"/>
    </row>
    <row r="1466" spans="1:2">
      <c r="A1466" s="28"/>
      <c r="B1466" s="13"/>
    </row>
    <row r="1467" spans="1:2">
      <c r="A1467" s="28"/>
      <c r="B1467" s="13"/>
    </row>
    <row r="1468" spans="1:2">
      <c r="A1468" s="28"/>
      <c r="B1468" s="13"/>
    </row>
    <row r="1469" spans="1:2">
      <c r="A1469" s="28"/>
      <c r="B1469" s="13"/>
    </row>
    <row r="1470" spans="1:2">
      <c r="A1470" s="28"/>
      <c r="B1470" s="13"/>
    </row>
    <row r="1471" spans="1:2">
      <c r="A1471" s="28"/>
      <c r="B1471" s="13"/>
    </row>
    <row r="1472" spans="1:2">
      <c r="A1472" s="28"/>
      <c r="B1472" s="13"/>
    </row>
    <row r="1473" spans="1:2">
      <c r="A1473" s="28"/>
      <c r="B1473" s="13"/>
    </row>
    <row r="1474" spans="1:2">
      <c r="A1474" s="28"/>
      <c r="B1474" s="13"/>
    </row>
    <row r="1475" spans="1:2">
      <c r="A1475" s="28"/>
      <c r="B1475" s="13"/>
    </row>
    <row r="1476" spans="1:2">
      <c r="A1476" s="28"/>
      <c r="B1476" s="13"/>
    </row>
    <row r="1477" spans="1:2">
      <c r="A1477" s="28"/>
      <c r="B1477" s="13"/>
    </row>
    <row r="1478" spans="1:2">
      <c r="A1478" s="28"/>
      <c r="B1478" s="13"/>
    </row>
    <row r="1479" spans="1:2">
      <c r="A1479" s="28"/>
      <c r="B1479" s="13"/>
    </row>
    <row r="1480" spans="1:2">
      <c r="A1480" s="28"/>
      <c r="B1480" s="13"/>
    </row>
    <row r="1481" spans="1:2">
      <c r="A1481" s="28"/>
      <c r="B1481" s="13"/>
    </row>
    <row r="1482" spans="1:2">
      <c r="A1482" s="28"/>
      <c r="B1482" s="13"/>
    </row>
    <row r="1483" spans="1:2">
      <c r="A1483" s="28"/>
      <c r="B1483" s="13"/>
    </row>
    <row r="1484" spans="1:2">
      <c r="A1484" s="28"/>
      <c r="B1484" s="13"/>
    </row>
    <row r="1485" spans="1:2">
      <c r="A1485" s="28"/>
      <c r="B1485" s="13"/>
    </row>
    <row r="1486" spans="1:2">
      <c r="A1486" s="28"/>
      <c r="B1486" s="13"/>
    </row>
    <row r="1487" spans="1:2">
      <c r="A1487" s="28"/>
      <c r="B1487" s="13"/>
    </row>
    <row r="1488" spans="1:2">
      <c r="A1488" s="28"/>
      <c r="B1488" s="13"/>
    </row>
    <row r="1489" spans="1:2">
      <c r="A1489" s="28"/>
      <c r="B1489" s="13"/>
    </row>
    <row r="1490" spans="1:2">
      <c r="A1490" s="28"/>
      <c r="B1490" s="13"/>
    </row>
    <row r="1491" spans="1:2">
      <c r="A1491" s="28"/>
      <c r="B1491" s="13"/>
    </row>
    <row r="1492" spans="1:2">
      <c r="A1492" s="28"/>
      <c r="B1492" s="13"/>
    </row>
    <row r="1493" spans="1:2">
      <c r="A1493" s="28"/>
      <c r="B1493" s="13"/>
    </row>
    <row r="1494" spans="1:2">
      <c r="A1494" s="28"/>
      <c r="B1494" s="13"/>
    </row>
    <row r="1495" spans="1:2">
      <c r="A1495" s="28"/>
      <c r="B1495" s="13"/>
    </row>
    <row r="1496" spans="1:2">
      <c r="A1496" s="28"/>
      <c r="B1496" s="13"/>
    </row>
    <row r="1497" spans="1:2">
      <c r="A1497" s="28"/>
      <c r="B1497" s="13"/>
    </row>
    <row r="1498" spans="1:2">
      <c r="A1498" s="28"/>
      <c r="B1498" s="13"/>
    </row>
    <row r="1499" spans="1:2">
      <c r="A1499" s="28"/>
      <c r="B1499" s="13"/>
    </row>
    <row r="1500" spans="1:2">
      <c r="A1500" s="28"/>
      <c r="B1500" s="13"/>
    </row>
    <row r="1501" spans="1:2">
      <c r="A1501" s="28"/>
      <c r="B1501" s="13"/>
    </row>
    <row r="1502" spans="1:2">
      <c r="A1502" s="28"/>
      <c r="B1502" s="13"/>
    </row>
    <row r="1503" spans="1:2">
      <c r="A1503" s="28"/>
      <c r="B1503" s="13"/>
    </row>
    <row r="1504" spans="1:2">
      <c r="A1504" s="28"/>
      <c r="B1504" s="13"/>
    </row>
    <row r="1505" spans="1:2">
      <c r="A1505" s="28"/>
      <c r="B1505" s="13"/>
    </row>
    <row r="1506" spans="1:2">
      <c r="A1506" s="28"/>
      <c r="B1506" s="13"/>
    </row>
    <row r="1507" spans="1:2">
      <c r="A1507" s="28"/>
      <c r="B1507" s="13"/>
    </row>
    <row r="1508" spans="1:2">
      <c r="A1508" s="28"/>
      <c r="B1508" s="13"/>
    </row>
    <row r="1509" spans="1:2">
      <c r="A1509" s="28"/>
      <c r="B1509" s="13"/>
    </row>
    <row r="1510" spans="1:2">
      <c r="A1510" s="28"/>
      <c r="B1510" s="13"/>
    </row>
    <row r="1511" spans="1:2">
      <c r="A1511" s="28"/>
      <c r="B1511" s="13"/>
    </row>
    <row r="1512" spans="1:2">
      <c r="A1512" s="28"/>
      <c r="B1512" s="13"/>
    </row>
    <row r="1513" spans="1:2">
      <c r="A1513" s="28"/>
      <c r="B1513" s="13"/>
    </row>
    <row r="1514" spans="1:2">
      <c r="A1514" s="28"/>
      <c r="B1514" s="13"/>
    </row>
    <row r="1515" spans="1:2">
      <c r="A1515" s="28"/>
      <c r="B1515" s="13"/>
    </row>
    <row r="1516" spans="1:2">
      <c r="A1516" s="28"/>
      <c r="B1516" s="13"/>
    </row>
    <row r="1517" spans="1:2">
      <c r="A1517" s="28"/>
      <c r="B1517" s="13"/>
    </row>
    <row r="1518" spans="1:2">
      <c r="A1518" s="28"/>
      <c r="B1518" s="13"/>
    </row>
    <row r="1519" spans="1:2">
      <c r="A1519" s="28"/>
      <c r="B1519" s="13"/>
    </row>
    <row r="1520" spans="1:2">
      <c r="A1520" s="28"/>
      <c r="B1520" s="13"/>
    </row>
    <row r="1521" spans="1:2">
      <c r="A1521" s="28"/>
      <c r="B1521" s="13"/>
    </row>
    <row r="1522" spans="1:2">
      <c r="A1522" s="28"/>
      <c r="B1522" s="13"/>
    </row>
    <row r="1523" spans="1:2">
      <c r="A1523" s="28"/>
      <c r="B1523" s="13"/>
    </row>
    <row r="1524" spans="1:2">
      <c r="A1524" s="28"/>
      <c r="B1524" s="13"/>
    </row>
    <row r="1525" spans="1:2">
      <c r="A1525" s="28"/>
      <c r="B1525" s="13"/>
    </row>
    <row r="1526" spans="1:2">
      <c r="A1526" s="28"/>
      <c r="B1526" s="13"/>
    </row>
    <row r="1527" spans="1:2">
      <c r="A1527" s="28"/>
      <c r="B1527" s="13"/>
    </row>
    <row r="1528" spans="1:2">
      <c r="A1528" s="28"/>
      <c r="B1528" s="13"/>
    </row>
    <row r="1529" spans="1:2">
      <c r="A1529" s="28"/>
      <c r="B1529" s="13"/>
    </row>
    <row r="1530" spans="1:2">
      <c r="A1530" s="28"/>
      <c r="B1530" s="13"/>
    </row>
    <row r="1531" spans="1:2">
      <c r="A1531" s="28"/>
      <c r="B1531" s="13"/>
    </row>
    <row r="1532" spans="1:2">
      <c r="A1532" s="28"/>
      <c r="B1532" s="13"/>
    </row>
    <row r="1533" spans="1:2">
      <c r="A1533" s="28"/>
      <c r="B1533" s="13"/>
    </row>
    <row r="1534" spans="1:2">
      <c r="A1534" s="28"/>
      <c r="B1534" s="13"/>
    </row>
    <row r="1535" spans="1:2">
      <c r="A1535" s="28"/>
      <c r="B1535" s="13"/>
    </row>
    <row r="1536" spans="1:2">
      <c r="A1536" s="28"/>
      <c r="B1536" s="13"/>
    </row>
    <row r="1537" spans="1:2">
      <c r="A1537" s="28"/>
      <c r="B1537" s="13"/>
    </row>
    <row r="1538" spans="1:2">
      <c r="A1538" s="28"/>
      <c r="B1538" s="13"/>
    </row>
    <row r="1539" spans="1:2">
      <c r="A1539" s="28"/>
      <c r="B1539" s="13"/>
    </row>
    <row r="1540" spans="1:2">
      <c r="A1540" s="28"/>
      <c r="B1540" s="13"/>
    </row>
    <row r="1541" spans="1:2">
      <c r="A1541" s="28"/>
      <c r="B1541" s="13"/>
    </row>
    <row r="1542" spans="1:2">
      <c r="A1542" s="28"/>
      <c r="B1542" s="13"/>
    </row>
    <row r="1543" spans="1:2">
      <c r="A1543" s="28"/>
      <c r="B1543" s="13"/>
    </row>
    <row r="1544" spans="1:2">
      <c r="A1544" s="28"/>
      <c r="B1544" s="13"/>
    </row>
    <row r="1545" spans="1:2">
      <c r="A1545" s="28"/>
      <c r="B1545" s="13"/>
    </row>
    <row r="1546" spans="1:2">
      <c r="A1546" s="28"/>
      <c r="B1546" s="13"/>
    </row>
    <row r="1547" spans="1:2">
      <c r="A1547" s="28"/>
      <c r="B1547" s="13"/>
    </row>
    <row r="1548" spans="1:2">
      <c r="A1548" s="28"/>
      <c r="B1548" s="13"/>
    </row>
    <row r="1549" spans="1:2">
      <c r="A1549" s="28"/>
      <c r="B1549" s="13"/>
    </row>
    <row r="1550" spans="1:2">
      <c r="A1550" s="28"/>
      <c r="B1550" s="13"/>
    </row>
    <row r="1551" spans="1:2">
      <c r="A1551" s="28"/>
      <c r="B1551" s="13"/>
    </row>
    <row r="1552" spans="1:2">
      <c r="A1552" s="28"/>
      <c r="B1552" s="13"/>
    </row>
    <row r="1553" spans="1:2">
      <c r="A1553" s="28"/>
      <c r="B1553" s="13"/>
    </row>
    <row r="1554" spans="1:2">
      <c r="A1554" s="28"/>
      <c r="B1554" s="13"/>
    </row>
    <row r="1555" spans="1:2">
      <c r="A1555" s="28"/>
      <c r="B1555" s="13"/>
    </row>
    <row r="1556" spans="1:2">
      <c r="A1556" s="28"/>
      <c r="B1556" s="13"/>
    </row>
    <row r="1557" spans="1:2">
      <c r="A1557" s="28"/>
      <c r="B1557" s="13"/>
    </row>
    <row r="1558" spans="1:2">
      <c r="A1558" s="28"/>
      <c r="B1558" s="13"/>
    </row>
    <row r="1559" spans="1:2">
      <c r="A1559" s="28"/>
      <c r="B1559" s="13"/>
    </row>
    <row r="1560" spans="1:2">
      <c r="A1560" s="28"/>
      <c r="B1560" s="13"/>
    </row>
    <row r="1561" spans="1:2">
      <c r="A1561" s="28"/>
      <c r="B1561" s="13"/>
    </row>
    <row r="1562" spans="1:2">
      <c r="A1562" s="28"/>
      <c r="B1562" s="13"/>
    </row>
    <row r="1563" spans="1:2">
      <c r="A1563" s="28"/>
      <c r="B1563" s="13"/>
    </row>
    <row r="1564" spans="1:2">
      <c r="A1564" s="28"/>
      <c r="B1564" s="13"/>
    </row>
    <row r="1565" spans="1:2">
      <c r="A1565" s="28"/>
      <c r="B1565" s="13"/>
    </row>
    <row r="1566" spans="1:2">
      <c r="A1566" s="28"/>
      <c r="B1566" s="13"/>
    </row>
    <row r="1567" spans="1:2">
      <c r="A1567" s="28"/>
      <c r="B1567" s="13"/>
    </row>
    <row r="1568" spans="1:2">
      <c r="A1568" s="28"/>
      <c r="B1568" s="13"/>
    </row>
    <row r="1569" spans="1:2">
      <c r="A1569" s="28"/>
      <c r="B1569" s="13"/>
    </row>
    <row r="1570" spans="1:2">
      <c r="A1570" s="28"/>
      <c r="B1570" s="13"/>
    </row>
    <row r="1571" spans="1:2">
      <c r="A1571" s="28"/>
      <c r="B1571" s="13"/>
    </row>
    <row r="1572" spans="1:2">
      <c r="A1572" s="28"/>
      <c r="B1572" s="13"/>
    </row>
    <row r="1573" spans="1:2">
      <c r="A1573" s="28"/>
      <c r="B1573" s="13"/>
    </row>
    <row r="1574" spans="1:2">
      <c r="A1574" s="28"/>
      <c r="B1574" s="13"/>
    </row>
    <row r="1575" spans="1:2">
      <c r="A1575" s="28"/>
      <c r="B1575" s="13"/>
    </row>
    <row r="1576" spans="1:2">
      <c r="A1576" s="28"/>
      <c r="B1576" s="13"/>
    </row>
    <row r="1577" spans="1:2">
      <c r="A1577" s="28"/>
      <c r="B1577" s="13"/>
    </row>
    <row r="1578" spans="1:2">
      <c r="A1578" s="28"/>
      <c r="B1578" s="13"/>
    </row>
    <row r="1579" spans="1:2">
      <c r="A1579" s="28"/>
      <c r="B1579" s="13"/>
    </row>
    <row r="1580" spans="1:2">
      <c r="A1580" s="28"/>
      <c r="B1580" s="13"/>
    </row>
    <row r="1581" spans="1:2">
      <c r="A1581" s="28"/>
      <c r="B1581" s="13"/>
    </row>
    <row r="1582" spans="1:2">
      <c r="A1582" s="28"/>
      <c r="B1582" s="13"/>
    </row>
    <row r="1583" spans="1:2">
      <c r="A1583" s="28"/>
      <c r="B1583" s="13"/>
    </row>
    <row r="1584" spans="1:2">
      <c r="A1584" s="28"/>
      <c r="B1584" s="13"/>
    </row>
    <row r="1585" spans="1:2">
      <c r="A1585" s="28"/>
      <c r="B1585" s="13"/>
    </row>
    <row r="1586" spans="1:2">
      <c r="A1586" s="28"/>
      <c r="B1586" s="13"/>
    </row>
    <row r="1587" spans="1:2">
      <c r="A1587" s="28"/>
      <c r="B1587" s="13"/>
    </row>
    <row r="1588" spans="1:2">
      <c r="A1588" s="28"/>
      <c r="B1588" s="13"/>
    </row>
    <row r="1589" spans="1:2">
      <c r="A1589" s="28"/>
      <c r="B1589" s="13"/>
    </row>
    <row r="1590" spans="1:2">
      <c r="A1590" s="28"/>
      <c r="B1590" s="13"/>
    </row>
    <row r="1591" spans="1:2">
      <c r="A1591" s="28"/>
      <c r="B1591" s="13"/>
    </row>
    <row r="1592" spans="1:2">
      <c r="A1592" s="28"/>
      <c r="B1592" s="13"/>
    </row>
    <row r="1593" spans="1:2">
      <c r="A1593" s="28"/>
      <c r="B1593" s="13"/>
    </row>
    <row r="1594" spans="1:2">
      <c r="A1594" s="28"/>
      <c r="B1594" s="13"/>
    </row>
    <row r="1595" spans="1:2">
      <c r="A1595" s="28"/>
      <c r="B1595" s="13"/>
    </row>
    <row r="1596" spans="1:2">
      <c r="A1596" s="28"/>
      <c r="B1596" s="13"/>
    </row>
    <row r="1597" spans="1:2">
      <c r="A1597" s="28"/>
      <c r="B1597" s="13"/>
    </row>
    <row r="1598" spans="1:2">
      <c r="A1598" s="28"/>
      <c r="B1598" s="13"/>
    </row>
    <row r="1599" spans="1:2">
      <c r="A1599" s="28"/>
      <c r="B1599" s="13"/>
    </row>
    <row r="1600" spans="1:2">
      <c r="A1600" s="28"/>
      <c r="B1600" s="13"/>
    </row>
    <row r="1601" spans="1:2">
      <c r="A1601" s="28"/>
      <c r="B1601" s="13"/>
    </row>
    <row r="1602" spans="1:2">
      <c r="A1602" s="28"/>
      <c r="B1602" s="13"/>
    </row>
    <row r="1603" spans="1:2">
      <c r="A1603" s="28"/>
      <c r="B1603" s="13"/>
    </row>
    <row r="1604" spans="1:2">
      <c r="A1604" s="28"/>
      <c r="B1604" s="13"/>
    </row>
    <row r="1605" spans="1:2">
      <c r="A1605" s="28"/>
      <c r="B1605" s="13"/>
    </row>
    <row r="1606" spans="1:2">
      <c r="A1606" s="28"/>
      <c r="B1606" s="13"/>
    </row>
    <row r="1607" spans="1:2">
      <c r="A1607" s="28"/>
      <c r="B1607" s="13"/>
    </row>
    <row r="1608" spans="1:2">
      <c r="A1608" s="28"/>
      <c r="B1608" s="13"/>
    </row>
    <row r="1609" spans="1:2">
      <c r="A1609" s="28"/>
      <c r="B1609" s="13"/>
    </row>
    <row r="1610" spans="1:2">
      <c r="A1610" s="28"/>
      <c r="B1610" s="13"/>
    </row>
    <row r="1611" spans="1:2">
      <c r="A1611" s="28"/>
      <c r="B1611" s="13"/>
    </row>
    <row r="1612" spans="1:2">
      <c r="A1612" s="28"/>
      <c r="B1612" s="13"/>
    </row>
    <row r="1613" spans="1:2">
      <c r="A1613" s="28"/>
      <c r="B1613" s="13"/>
    </row>
    <row r="1614" spans="1:2">
      <c r="A1614" s="28"/>
      <c r="B1614" s="13"/>
    </row>
    <row r="1615" spans="1:2">
      <c r="A1615" s="28"/>
      <c r="B1615" s="13"/>
    </row>
    <row r="1616" spans="1:2">
      <c r="A1616" s="28"/>
      <c r="B1616" s="13"/>
    </row>
    <row r="1617" spans="1:2">
      <c r="A1617" s="28"/>
      <c r="B1617" s="13"/>
    </row>
    <row r="1618" spans="1:2">
      <c r="A1618" s="28"/>
      <c r="B1618" s="13"/>
    </row>
    <row r="1619" spans="1:2">
      <c r="A1619" s="28"/>
      <c r="B1619" s="13"/>
    </row>
    <row r="1620" spans="1:2">
      <c r="A1620" s="28"/>
      <c r="B1620" s="13"/>
    </row>
    <row r="1621" spans="1:2">
      <c r="A1621" s="28"/>
      <c r="B1621" s="13"/>
    </row>
    <row r="1622" spans="1:2">
      <c r="A1622" s="28"/>
      <c r="B1622" s="13"/>
    </row>
    <row r="1623" spans="1:2">
      <c r="A1623" s="28"/>
      <c r="B1623" s="13"/>
    </row>
    <row r="1624" spans="1:2">
      <c r="A1624" s="28"/>
      <c r="B1624" s="13"/>
    </row>
    <row r="1625" spans="1:2">
      <c r="A1625" s="28"/>
      <c r="B1625" s="13"/>
    </row>
    <row r="1626" spans="1:2">
      <c r="A1626" s="28"/>
      <c r="B1626" s="13"/>
    </row>
    <row r="1627" spans="1:2">
      <c r="A1627" s="28"/>
      <c r="B1627" s="13"/>
    </row>
    <row r="1628" spans="1:2">
      <c r="A1628" s="28"/>
      <c r="B1628" s="13"/>
    </row>
    <row r="1629" spans="1:2">
      <c r="A1629" s="28"/>
      <c r="B1629" s="13"/>
    </row>
    <row r="1630" spans="1:2">
      <c r="A1630" s="28"/>
      <c r="B1630" s="13"/>
    </row>
    <row r="1631" spans="1:2">
      <c r="A1631" s="28"/>
      <c r="B1631" s="13"/>
    </row>
    <row r="1632" spans="1:2">
      <c r="A1632" s="28"/>
      <c r="B1632" s="13"/>
    </row>
    <row r="1633" spans="1:2">
      <c r="A1633" s="28"/>
      <c r="B1633" s="13"/>
    </row>
    <row r="1634" spans="1:2">
      <c r="A1634" s="28"/>
      <c r="B1634" s="13"/>
    </row>
    <row r="1635" spans="1:2">
      <c r="A1635" s="28"/>
      <c r="B1635" s="13"/>
    </row>
    <row r="1636" spans="1:2">
      <c r="A1636" s="28"/>
      <c r="B1636" s="13"/>
    </row>
    <row r="1637" spans="1:2">
      <c r="A1637" s="28"/>
      <c r="B1637" s="13"/>
    </row>
    <row r="1638" spans="1:2">
      <c r="A1638" s="28"/>
      <c r="B1638" s="13"/>
    </row>
    <row r="1639" spans="1:2">
      <c r="A1639" s="28"/>
      <c r="B1639" s="13"/>
    </row>
    <row r="1640" spans="1:2">
      <c r="A1640" s="28"/>
      <c r="B1640" s="13"/>
    </row>
    <row r="1641" spans="1:2">
      <c r="A1641" s="28"/>
      <c r="B1641" s="13"/>
    </row>
    <row r="1642" spans="1:2">
      <c r="A1642" s="28"/>
      <c r="B1642" s="13"/>
    </row>
    <row r="1643" spans="1:2">
      <c r="A1643" s="28"/>
      <c r="B1643" s="13"/>
    </row>
    <row r="1644" spans="1:2">
      <c r="A1644" s="28"/>
      <c r="B1644" s="13"/>
    </row>
    <row r="1645" spans="1:2">
      <c r="A1645" s="28"/>
      <c r="B1645" s="13"/>
    </row>
    <row r="1646" spans="1:2">
      <c r="A1646" s="28"/>
      <c r="B1646" s="13"/>
    </row>
    <row r="1647" spans="1:2">
      <c r="A1647" s="28"/>
      <c r="B1647" s="13"/>
    </row>
    <row r="1648" spans="1:2">
      <c r="A1648" s="28"/>
      <c r="B1648" s="13"/>
    </row>
    <row r="1649" spans="1:2">
      <c r="A1649" s="28"/>
      <c r="B1649" s="13"/>
    </row>
    <row r="1650" spans="1:2">
      <c r="A1650" s="28"/>
      <c r="B1650" s="13"/>
    </row>
    <row r="1651" spans="1:2">
      <c r="A1651" s="28"/>
      <c r="B1651" s="13"/>
    </row>
    <row r="1652" spans="1:2">
      <c r="A1652" s="28"/>
      <c r="B1652" s="13"/>
    </row>
    <row r="1653" spans="1:2">
      <c r="A1653" s="28"/>
      <c r="B1653" s="13"/>
    </row>
    <row r="1654" spans="1:2">
      <c r="A1654" s="28"/>
      <c r="B1654" s="13"/>
    </row>
    <row r="1655" spans="1:2">
      <c r="A1655" s="28"/>
      <c r="B1655" s="13"/>
    </row>
    <row r="1656" spans="1:2">
      <c r="A1656" s="28"/>
      <c r="B1656" s="13"/>
    </row>
    <row r="1657" spans="1:2">
      <c r="A1657" s="28"/>
      <c r="B1657" s="13"/>
    </row>
    <row r="1658" spans="1:2">
      <c r="A1658" s="28"/>
      <c r="B1658" s="13"/>
    </row>
    <row r="1659" spans="1:2">
      <c r="A1659" s="28"/>
      <c r="B1659" s="13"/>
    </row>
    <row r="1660" spans="1:2">
      <c r="A1660" s="28"/>
      <c r="B1660" s="13"/>
    </row>
    <row r="1661" spans="1:2">
      <c r="A1661" s="28"/>
      <c r="B1661" s="13"/>
    </row>
    <row r="1662" spans="1:2">
      <c r="A1662" s="28"/>
      <c r="B1662" s="13"/>
    </row>
    <row r="1663" spans="1:2">
      <c r="A1663" s="28"/>
      <c r="B1663" s="13"/>
    </row>
    <row r="1664" spans="1:2">
      <c r="A1664" s="28"/>
      <c r="B1664" s="13"/>
    </row>
    <row r="1665" spans="1:2">
      <c r="A1665" s="28"/>
      <c r="B1665" s="13"/>
    </row>
    <row r="1666" spans="1:2">
      <c r="A1666" s="28"/>
      <c r="B1666" s="13"/>
    </row>
    <row r="1667" spans="1:2">
      <c r="A1667" s="28"/>
      <c r="B1667" s="13"/>
    </row>
    <row r="1668" spans="1:2">
      <c r="A1668" s="28"/>
      <c r="B1668" s="13"/>
    </row>
    <row r="1669" spans="1:2">
      <c r="A1669" s="28"/>
      <c r="B1669" s="13"/>
    </row>
    <row r="1670" spans="1:2">
      <c r="A1670" s="28"/>
      <c r="B1670" s="13"/>
    </row>
    <row r="1671" spans="1:2">
      <c r="A1671" s="28"/>
      <c r="B1671" s="13"/>
    </row>
    <row r="1672" spans="1:2">
      <c r="A1672" s="28"/>
      <c r="B1672" s="13"/>
    </row>
    <row r="1673" spans="1:2">
      <c r="A1673" s="28"/>
      <c r="B1673" s="13"/>
    </row>
    <row r="1674" spans="1:2">
      <c r="A1674" s="28"/>
      <c r="B1674" s="13"/>
    </row>
    <row r="1675" spans="1:2">
      <c r="A1675" s="28"/>
      <c r="B1675" s="13"/>
    </row>
    <row r="1676" spans="1:2">
      <c r="A1676" s="28"/>
      <c r="B1676" s="13"/>
    </row>
    <row r="1677" spans="1:2">
      <c r="A1677" s="28"/>
      <c r="B1677" s="13"/>
    </row>
    <row r="1678" spans="1:2">
      <c r="A1678" s="28"/>
      <c r="B1678" s="13"/>
    </row>
    <row r="1679" spans="1:2">
      <c r="A1679" s="28"/>
      <c r="B1679" s="13"/>
    </row>
    <row r="1680" spans="1:2">
      <c r="A1680" s="28"/>
      <c r="B1680" s="13"/>
    </row>
    <row r="1681" spans="1:2">
      <c r="A1681" s="28"/>
      <c r="B1681" s="13"/>
    </row>
    <row r="1682" spans="1:2">
      <c r="A1682" s="28"/>
      <c r="B1682" s="13"/>
    </row>
    <row r="1683" spans="1:2">
      <c r="A1683" s="28"/>
      <c r="B1683" s="13"/>
    </row>
    <row r="1684" spans="1:2">
      <c r="A1684" s="28"/>
      <c r="B1684" s="13"/>
    </row>
    <row r="1685" spans="1:2">
      <c r="A1685" s="28"/>
      <c r="B1685" s="13"/>
    </row>
    <row r="1686" spans="1:2">
      <c r="A1686" s="28"/>
      <c r="B1686" s="13"/>
    </row>
    <row r="1687" spans="1:2">
      <c r="A1687" s="28"/>
      <c r="B1687" s="13"/>
    </row>
    <row r="1688" spans="1:2">
      <c r="A1688" s="28"/>
      <c r="B1688" s="13"/>
    </row>
    <row r="1689" spans="1:2">
      <c r="A1689" s="28"/>
      <c r="B1689" s="13"/>
    </row>
    <row r="1690" spans="1:2">
      <c r="A1690" s="28"/>
      <c r="B1690" s="13"/>
    </row>
    <row r="1691" spans="1:2">
      <c r="A1691" s="28"/>
      <c r="B1691" s="13"/>
    </row>
    <row r="1692" spans="1:2">
      <c r="A1692" s="28"/>
      <c r="B1692" s="13"/>
    </row>
    <row r="1693" spans="1:2">
      <c r="A1693" s="28"/>
      <c r="B1693" s="13"/>
    </row>
    <row r="1694" spans="1:2">
      <c r="A1694" s="28"/>
      <c r="B1694" s="13"/>
    </row>
    <row r="1695" spans="1:2">
      <c r="A1695" s="28"/>
      <c r="B1695" s="13"/>
    </row>
    <row r="1696" spans="1:2">
      <c r="A1696" s="28"/>
      <c r="B1696" s="13"/>
    </row>
    <row r="1697" spans="1:2">
      <c r="A1697" s="28"/>
      <c r="B1697" s="13"/>
    </row>
    <row r="1698" spans="1:2">
      <c r="A1698" s="28"/>
      <c r="B1698" s="13"/>
    </row>
    <row r="1699" spans="1:2">
      <c r="A1699" s="28"/>
      <c r="B1699" s="13"/>
    </row>
    <row r="1700" spans="1:2">
      <c r="A1700" s="28"/>
      <c r="B1700" s="13"/>
    </row>
    <row r="1701" spans="1:2">
      <c r="A1701" s="28"/>
      <c r="B1701" s="13"/>
    </row>
    <row r="1702" spans="1:2">
      <c r="A1702" s="28"/>
      <c r="B1702" s="13"/>
    </row>
    <row r="1703" spans="1:2">
      <c r="A1703" s="28"/>
      <c r="B1703" s="13"/>
    </row>
    <row r="1704" spans="1:2">
      <c r="A1704" s="28"/>
      <c r="B1704" s="13"/>
    </row>
    <row r="1705" spans="1:2">
      <c r="A1705" s="28"/>
      <c r="B1705" s="13"/>
    </row>
    <row r="1706" spans="1:2">
      <c r="A1706" s="28"/>
      <c r="B1706" s="13"/>
    </row>
    <row r="1707" spans="1:2">
      <c r="A1707" s="28"/>
      <c r="B1707" s="13"/>
    </row>
    <row r="1708" spans="1:2">
      <c r="A1708" s="28"/>
      <c r="B1708" s="13"/>
    </row>
    <row r="1709" spans="1:2">
      <c r="A1709" s="28"/>
      <c r="B1709" s="13"/>
    </row>
    <row r="1710" spans="1:2">
      <c r="A1710" s="28"/>
      <c r="B1710" s="13"/>
    </row>
    <row r="1711" spans="1:2">
      <c r="A1711" s="28"/>
      <c r="B1711" s="13"/>
    </row>
    <row r="1712" spans="1:2">
      <c r="A1712" s="28"/>
      <c r="B1712" s="13"/>
    </row>
    <row r="1713" spans="1:2">
      <c r="A1713" s="28"/>
      <c r="B1713" s="13"/>
    </row>
    <row r="1714" spans="1:2">
      <c r="A1714" s="28"/>
      <c r="B1714" s="13"/>
    </row>
    <row r="1715" spans="1:2">
      <c r="A1715" s="28"/>
      <c r="B1715" s="13"/>
    </row>
    <row r="1716" spans="1:2">
      <c r="A1716" s="28"/>
      <c r="B1716" s="13"/>
    </row>
    <row r="1717" spans="1:2">
      <c r="A1717" s="28"/>
      <c r="B1717" s="13"/>
    </row>
    <row r="1718" spans="1:2">
      <c r="A1718" s="28"/>
      <c r="B1718" s="13"/>
    </row>
    <row r="1719" spans="1:2">
      <c r="A1719" s="28"/>
      <c r="B1719" s="13"/>
    </row>
    <row r="1720" spans="1:2">
      <c r="A1720" s="28"/>
      <c r="B1720" s="13"/>
    </row>
    <row r="1721" spans="1:2">
      <c r="A1721" s="28"/>
      <c r="B1721" s="13"/>
    </row>
    <row r="1722" spans="1:2">
      <c r="A1722" s="28"/>
      <c r="B1722" s="13"/>
    </row>
    <row r="1723" spans="1:2">
      <c r="A1723" s="28"/>
      <c r="B1723" s="13"/>
    </row>
    <row r="1724" spans="1:2">
      <c r="A1724" s="28"/>
      <c r="B1724" s="13"/>
    </row>
    <row r="1725" spans="1:2">
      <c r="A1725" s="28"/>
      <c r="B1725" s="13"/>
    </row>
    <row r="1726" spans="1:2">
      <c r="A1726" s="28"/>
      <c r="B1726" s="13"/>
    </row>
    <row r="1727" spans="1:2">
      <c r="A1727" s="28"/>
      <c r="B1727" s="13"/>
    </row>
    <row r="1728" spans="1:2">
      <c r="A1728" s="28"/>
      <c r="B1728" s="13"/>
    </row>
    <row r="1729" spans="1:2">
      <c r="A1729" s="28"/>
      <c r="B1729" s="13"/>
    </row>
    <row r="1730" spans="1:2">
      <c r="A1730" s="28"/>
      <c r="B1730" s="13"/>
    </row>
    <row r="1731" spans="1:2">
      <c r="A1731" s="28"/>
      <c r="B1731" s="13"/>
    </row>
    <row r="1732" spans="1:2">
      <c r="A1732" s="28"/>
      <c r="B1732" s="13"/>
    </row>
    <row r="1733" spans="1:2">
      <c r="A1733" s="28"/>
      <c r="B1733" s="13"/>
    </row>
    <row r="1734" spans="1:2">
      <c r="A1734" s="28"/>
      <c r="B1734" s="13"/>
    </row>
    <row r="1735" spans="1:2">
      <c r="A1735" s="28"/>
      <c r="B1735" s="13"/>
    </row>
    <row r="1736" spans="1:2">
      <c r="A1736" s="28"/>
      <c r="B1736" s="13"/>
    </row>
    <row r="1737" spans="1:2">
      <c r="A1737" s="28"/>
      <c r="B1737" s="13"/>
    </row>
    <row r="1738" spans="1:2">
      <c r="A1738" s="28"/>
      <c r="B1738" s="13"/>
    </row>
    <row r="1739" spans="1:2">
      <c r="A1739" s="28"/>
      <c r="B1739" s="13"/>
    </row>
    <row r="1740" spans="1:2">
      <c r="A1740" s="28"/>
      <c r="B1740" s="13"/>
    </row>
    <row r="1741" spans="1:2">
      <c r="A1741" s="28"/>
      <c r="B1741" s="13"/>
    </row>
    <row r="1742" spans="1:2">
      <c r="A1742" s="28"/>
      <c r="B1742" s="13"/>
    </row>
    <row r="1743" spans="1:2">
      <c r="A1743" s="28"/>
      <c r="B1743" s="13"/>
    </row>
    <row r="1744" spans="1:2">
      <c r="A1744" s="28"/>
      <c r="B1744" s="13"/>
    </row>
    <row r="1745" spans="1:2">
      <c r="A1745" s="28"/>
      <c r="B1745" s="13"/>
    </row>
    <row r="1746" spans="1:2">
      <c r="A1746" s="28"/>
      <c r="B1746" s="13"/>
    </row>
    <row r="1747" spans="1:2">
      <c r="A1747" s="28"/>
      <c r="B1747" s="13"/>
    </row>
    <row r="1748" spans="1:2">
      <c r="A1748" s="28"/>
      <c r="B1748" s="13"/>
    </row>
    <row r="1749" spans="1:2">
      <c r="A1749" s="28"/>
      <c r="B1749" s="13"/>
    </row>
    <row r="1750" spans="1:2">
      <c r="A1750" s="28"/>
      <c r="B1750" s="13"/>
    </row>
    <row r="1751" spans="1:2">
      <c r="A1751" s="28"/>
      <c r="B1751" s="13"/>
    </row>
    <row r="1752" spans="1:2">
      <c r="A1752" s="28"/>
      <c r="B1752" s="13"/>
    </row>
    <row r="1753" spans="1:2">
      <c r="A1753" s="28"/>
      <c r="B1753" s="13"/>
    </row>
    <row r="1754" spans="1:2">
      <c r="A1754" s="28"/>
      <c r="B1754" s="13"/>
    </row>
    <row r="1755" spans="1:2">
      <c r="A1755" s="28"/>
      <c r="B1755" s="13"/>
    </row>
    <row r="1756" spans="1:2">
      <c r="A1756" s="28"/>
      <c r="B1756" s="13"/>
    </row>
    <row r="1757" spans="1:2">
      <c r="A1757" s="28"/>
      <c r="B1757" s="13"/>
    </row>
    <row r="1758" spans="1:2">
      <c r="A1758" s="28"/>
      <c r="B1758" s="13"/>
    </row>
    <row r="1759" spans="1:2">
      <c r="A1759" s="28"/>
      <c r="B1759" s="13"/>
    </row>
    <row r="1760" spans="1:2">
      <c r="A1760" s="28"/>
      <c r="B1760" s="13"/>
    </row>
    <row r="1761" spans="1:2">
      <c r="A1761" s="28"/>
      <c r="B1761" s="13"/>
    </row>
    <row r="1762" spans="1:2">
      <c r="A1762" s="28"/>
      <c r="B1762" s="13"/>
    </row>
    <row r="1763" spans="1:2">
      <c r="A1763" s="28"/>
      <c r="B1763" s="13"/>
    </row>
    <row r="1764" spans="1:2">
      <c r="A1764" s="28"/>
      <c r="B1764" s="13"/>
    </row>
    <row r="1765" spans="1:2">
      <c r="A1765" s="28"/>
      <c r="B1765" s="13"/>
    </row>
    <row r="1766" spans="1:2">
      <c r="A1766" s="28"/>
      <c r="B1766" s="13"/>
    </row>
    <row r="1767" spans="1:2">
      <c r="A1767" s="28"/>
      <c r="B1767" s="13"/>
    </row>
    <row r="1768" spans="1:2">
      <c r="A1768" s="28"/>
      <c r="B1768" s="13"/>
    </row>
    <row r="1769" spans="1:2">
      <c r="A1769" s="28"/>
      <c r="B1769" s="13"/>
    </row>
    <row r="1770" spans="1:2">
      <c r="A1770" s="28"/>
      <c r="B1770" s="13"/>
    </row>
    <row r="1771" spans="1:2">
      <c r="A1771" s="28"/>
      <c r="B1771" s="13"/>
    </row>
    <row r="1772" spans="1:2">
      <c r="A1772" s="28"/>
      <c r="B1772" s="13"/>
    </row>
    <row r="1773" spans="1:2">
      <c r="A1773" s="28"/>
      <c r="B1773" s="13"/>
    </row>
    <row r="1774" spans="1:2">
      <c r="A1774" s="28"/>
      <c r="B1774" s="13"/>
    </row>
    <row r="1775" spans="1:2">
      <c r="A1775" s="28"/>
      <c r="B1775" s="13"/>
    </row>
    <row r="1776" spans="1:2">
      <c r="A1776" s="28"/>
      <c r="B1776" s="13"/>
    </row>
    <row r="1777" spans="1:2">
      <c r="A1777" s="28"/>
      <c r="B1777" s="13"/>
    </row>
    <row r="1778" spans="1:2">
      <c r="A1778" s="28"/>
      <c r="B1778" s="13"/>
    </row>
    <row r="1779" spans="1:2">
      <c r="A1779" s="28"/>
      <c r="B1779" s="13"/>
    </row>
    <row r="1780" spans="1:2">
      <c r="A1780" s="28"/>
      <c r="B1780" s="13"/>
    </row>
    <row r="1781" spans="1:2">
      <c r="A1781" s="28"/>
      <c r="B1781" s="13"/>
    </row>
    <row r="1782" spans="1:2">
      <c r="A1782" s="28"/>
      <c r="B1782" s="13"/>
    </row>
    <row r="1783" spans="1:2">
      <c r="A1783" s="28"/>
      <c r="B1783" s="13"/>
    </row>
    <row r="1784" spans="1:2">
      <c r="A1784" s="28"/>
      <c r="B1784" s="13"/>
    </row>
    <row r="1785" spans="1:2">
      <c r="A1785" s="28"/>
      <c r="B1785" s="13"/>
    </row>
    <row r="1786" spans="1:2">
      <c r="A1786" s="28"/>
      <c r="B1786" s="13"/>
    </row>
    <row r="1787" spans="1:2">
      <c r="A1787" s="28"/>
      <c r="B1787" s="13"/>
    </row>
    <row r="1788" spans="1:2">
      <c r="A1788" s="28"/>
      <c r="B1788" s="13"/>
    </row>
    <row r="1789" spans="1:2">
      <c r="A1789" s="28"/>
      <c r="B1789" s="13"/>
    </row>
    <row r="1790" spans="1:2">
      <c r="A1790" s="28"/>
      <c r="B1790" s="13"/>
    </row>
    <row r="1791" spans="1:2">
      <c r="A1791" s="28"/>
      <c r="B1791" s="13"/>
    </row>
    <row r="1792" spans="1:2">
      <c r="A1792" s="28"/>
      <c r="B1792" s="13"/>
    </row>
    <row r="1793" spans="1:2">
      <c r="A1793" s="28"/>
      <c r="B1793" s="13"/>
    </row>
    <row r="1794" spans="1:2">
      <c r="A1794" s="28"/>
      <c r="B1794" s="13"/>
    </row>
    <row r="1795" spans="1:2">
      <c r="A1795" s="28"/>
      <c r="B1795" s="13"/>
    </row>
    <row r="1796" spans="1:2">
      <c r="A1796" s="28"/>
      <c r="B1796" s="13"/>
    </row>
    <row r="1797" spans="1:2">
      <c r="A1797" s="28"/>
      <c r="B1797" s="13"/>
    </row>
    <row r="1798" spans="1:2">
      <c r="A1798" s="28"/>
      <c r="B1798" s="13"/>
    </row>
    <row r="1799" spans="1:2">
      <c r="A1799" s="28"/>
      <c r="B1799" s="13"/>
    </row>
    <row r="1800" spans="1:2">
      <c r="A1800" s="28"/>
      <c r="B1800" s="13"/>
    </row>
    <row r="1801" spans="1:2">
      <c r="A1801" s="28"/>
      <c r="B1801" s="13"/>
    </row>
    <row r="1802" spans="1:2">
      <c r="A1802" s="28"/>
      <c r="B1802" s="13"/>
    </row>
    <row r="1803" spans="1:2">
      <c r="A1803" s="28"/>
      <c r="B1803" s="13"/>
    </row>
    <row r="1804" spans="1:2">
      <c r="A1804" s="28"/>
      <c r="B1804" s="13"/>
    </row>
    <row r="1805" spans="1:2">
      <c r="A1805" s="28"/>
      <c r="B1805" s="13"/>
    </row>
    <row r="1806" spans="1:2">
      <c r="A1806" s="28"/>
      <c r="B1806" s="13"/>
    </row>
    <row r="1807" spans="1:2">
      <c r="A1807" s="28"/>
      <c r="B1807" s="13"/>
    </row>
    <row r="1808" spans="1:2">
      <c r="A1808" s="28"/>
      <c r="B1808" s="13"/>
    </row>
    <row r="1809" spans="1:2">
      <c r="A1809" s="28"/>
      <c r="B1809" s="13"/>
    </row>
    <row r="1810" spans="1:2">
      <c r="A1810" s="28"/>
      <c r="B1810" s="13"/>
    </row>
    <row r="1811" spans="1:2">
      <c r="A1811" s="28"/>
      <c r="B1811" s="13"/>
    </row>
    <row r="1812" spans="1:2">
      <c r="A1812" s="28"/>
      <c r="B1812" s="13"/>
    </row>
    <row r="1813" spans="1:2">
      <c r="A1813" s="28"/>
      <c r="B1813" s="13"/>
    </row>
    <row r="1814" spans="1:2">
      <c r="A1814" s="28"/>
      <c r="B1814" s="13"/>
    </row>
    <row r="1815" spans="1:2">
      <c r="A1815" s="28"/>
      <c r="B1815" s="13"/>
    </row>
    <row r="1816" spans="1:2">
      <c r="A1816" s="28"/>
      <c r="B1816" s="13"/>
    </row>
    <row r="1817" spans="1:2">
      <c r="A1817" s="28"/>
      <c r="B1817" s="13"/>
    </row>
    <row r="1818" spans="1:2">
      <c r="A1818" s="28"/>
      <c r="B1818" s="13"/>
    </row>
    <row r="1819" spans="1:2">
      <c r="A1819" s="28"/>
      <c r="B1819" s="13"/>
    </row>
    <row r="1820" spans="1:2">
      <c r="A1820" s="28"/>
      <c r="B1820" s="13"/>
    </row>
    <row r="1821" spans="1:2">
      <c r="A1821" s="28"/>
      <c r="B1821" s="13"/>
    </row>
    <row r="1822" spans="1:2">
      <c r="A1822" s="28"/>
      <c r="B1822" s="13"/>
    </row>
    <row r="1823" spans="1:2">
      <c r="A1823" s="28"/>
      <c r="B1823" s="13"/>
    </row>
    <row r="1824" spans="1:2">
      <c r="A1824" s="28"/>
      <c r="B1824" s="13"/>
    </row>
    <row r="1825" spans="1:2">
      <c r="A1825" s="28"/>
      <c r="B1825" s="13"/>
    </row>
    <row r="1826" spans="1:2">
      <c r="A1826" s="28"/>
      <c r="B1826" s="13"/>
    </row>
    <row r="1827" spans="1:2">
      <c r="A1827" s="28"/>
      <c r="B1827" s="13"/>
    </row>
    <row r="1828" spans="1:2">
      <c r="A1828" s="28"/>
      <c r="B1828" s="13"/>
    </row>
    <row r="1829" spans="1:2">
      <c r="A1829" s="28"/>
      <c r="B1829" s="13"/>
    </row>
    <row r="1830" spans="1:2">
      <c r="A1830" s="28"/>
      <c r="B1830" s="13"/>
    </row>
    <row r="1831" spans="1:2">
      <c r="A1831" s="28"/>
      <c r="B1831" s="13"/>
    </row>
    <row r="1832" spans="1:2">
      <c r="A1832" s="28"/>
      <c r="B1832" s="13"/>
    </row>
    <row r="1833" spans="1:2">
      <c r="A1833" s="28"/>
      <c r="B1833" s="13"/>
    </row>
    <row r="1834" spans="1:2">
      <c r="A1834" s="28"/>
      <c r="B1834" s="13"/>
    </row>
    <row r="1835" spans="1:2">
      <c r="A1835" s="28"/>
      <c r="B1835" s="13"/>
    </row>
    <row r="1836" spans="1:2">
      <c r="A1836" s="28"/>
      <c r="B1836" s="13"/>
    </row>
    <row r="1837" spans="1:2">
      <c r="A1837" s="28"/>
      <c r="B1837" s="13"/>
    </row>
    <row r="1838" spans="1:2">
      <c r="A1838" s="28"/>
      <c r="B1838" s="13"/>
    </row>
    <row r="1839" spans="1:2">
      <c r="A1839" s="28"/>
      <c r="B1839" s="13"/>
    </row>
    <row r="1840" spans="1:2">
      <c r="A1840" s="28"/>
      <c r="B1840" s="13"/>
    </row>
    <row r="1841" spans="1:2">
      <c r="A1841" s="28"/>
      <c r="B1841" s="13"/>
    </row>
    <row r="1842" spans="1:2">
      <c r="A1842" s="28"/>
      <c r="B1842" s="13"/>
    </row>
    <row r="1843" spans="1:2">
      <c r="A1843" s="28"/>
      <c r="B1843" s="13"/>
    </row>
    <row r="1844" spans="1:2">
      <c r="A1844" s="28"/>
      <c r="B1844" s="13"/>
    </row>
    <row r="1845" spans="1:2">
      <c r="A1845" s="28"/>
      <c r="B1845" s="13"/>
    </row>
    <row r="1846" spans="1:2">
      <c r="A1846" s="28"/>
      <c r="B1846" s="13"/>
    </row>
    <row r="1847" spans="1:2">
      <c r="A1847" s="28"/>
      <c r="B1847" s="13"/>
    </row>
    <row r="1848" spans="1:2">
      <c r="A1848" s="28"/>
      <c r="B1848" s="13"/>
    </row>
    <row r="1849" spans="1:2">
      <c r="A1849" s="28"/>
      <c r="B1849" s="13"/>
    </row>
    <row r="1850" spans="1:2">
      <c r="A1850" s="28"/>
      <c r="B1850" s="13"/>
    </row>
    <row r="1851" spans="1:2">
      <c r="A1851" s="28"/>
      <c r="B1851" s="13"/>
    </row>
    <row r="1852" spans="1:2">
      <c r="A1852" s="28"/>
      <c r="B1852" s="13"/>
    </row>
    <row r="1853" spans="1:2">
      <c r="A1853" s="28"/>
      <c r="B1853" s="13"/>
    </row>
    <row r="1854" spans="1:2">
      <c r="A1854" s="28"/>
      <c r="B1854" s="13"/>
    </row>
    <row r="1855" spans="1:2">
      <c r="A1855" s="28"/>
      <c r="B1855" s="13"/>
    </row>
    <row r="1856" spans="1:2">
      <c r="A1856" s="28"/>
      <c r="B1856" s="13"/>
    </row>
    <row r="1857" spans="1:2">
      <c r="A1857" s="28"/>
      <c r="B1857" s="13"/>
    </row>
    <row r="1858" spans="1:2">
      <c r="A1858" s="28"/>
      <c r="B1858" s="13"/>
    </row>
    <row r="1859" spans="1:2">
      <c r="A1859" s="28"/>
      <c r="B1859" s="13"/>
    </row>
    <row r="1860" spans="1:2">
      <c r="A1860" s="28"/>
      <c r="B1860" s="13"/>
    </row>
    <row r="1861" spans="1:2">
      <c r="A1861" s="28"/>
      <c r="B1861" s="13"/>
    </row>
    <row r="1862" spans="1:2">
      <c r="A1862" s="28"/>
      <c r="B1862" s="13"/>
    </row>
    <row r="1863" spans="1:2">
      <c r="A1863" s="28"/>
      <c r="B1863" s="13"/>
    </row>
    <row r="1864" spans="1:2">
      <c r="A1864" s="28"/>
      <c r="B1864" s="13"/>
    </row>
    <row r="1865" spans="1:2">
      <c r="A1865" s="28"/>
      <c r="B1865" s="13"/>
    </row>
    <row r="1866" spans="1:2">
      <c r="A1866" s="28"/>
      <c r="B1866" s="13"/>
    </row>
    <row r="1867" spans="1:2">
      <c r="A1867" s="28"/>
      <c r="B1867" s="13"/>
    </row>
    <row r="1868" spans="1:2">
      <c r="A1868" s="28"/>
      <c r="B1868" s="13"/>
    </row>
    <row r="1869" spans="1:2">
      <c r="A1869" s="28"/>
      <c r="B1869" s="13"/>
    </row>
    <row r="1870" spans="1:2">
      <c r="A1870" s="28"/>
      <c r="B1870" s="13"/>
    </row>
    <row r="1871" spans="1:2">
      <c r="A1871" s="28"/>
      <c r="B1871" s="13"/>
    </row>
    <row r="1872" spans="1:2">
      <c r="A1872" s="28"/>
      <c r="B1872" s="13"/>
    </row>
    <row r="1873" spans="1:2">
      <c r="A1873" s="28"/>
      <c r="B1873" s="13"/>
    </row>
    <row r="1874" spans="1:2">
      <c r="A1874" s="28"/>
      <c r="B1874" s="13"/>
    </row>
    <row r="1875" spans="1:2">
      <c r="A1875" s="28"/>
      <c r="B1875" s="13"/>
    </row>
    <row r="1876" spans="1:2">
      <c r="A1876" s="28"/>
      <c r="B1876" s="13"/>
    </row>
    <row r="1877" spans="1:2">
      <c r="A1877" s="28"/>
      <c r="B1877" s="13"/>
    </row>
    <row r="1878" spans="1:2">
      <c r="A1878" s="28"/>
      <c r="B1878" s="13"/>
    </row>
    <row r="1879" spans="1:2">
      <c r="A1879" s="28"/>
      <c r="B1879" s="13"/>
    </row>
    <row r="1880" spans="1:2">
      <c r="A1880" s="28"/>
      <c r="B1880" s="13"/>
    </row>
    <row r="1881" spans="1:2">
      <c r="A1881" s="28"/>
      <c r="B1881" s="13"/>
    </row>
    <row r="1882" spans="1:2">
      <c r="A1882" s="28"/>
      <c r="B1882" s="13"/>
    </row>
    <row r="1883" spans="1:2">
      <c r="A1883" s="28"/>
      <c r="B1883" s="13"/>
    </row>
    <row r="1884" spans="1:2">
      <c r="A1884" s="28"/>
      <c r="B1884" s="13"/>
    </row>
    <row r="1885" spans="1:2">
      <c r="A1885" s="28"/>
      <c r="B1885" s="13"/>
    </row>
    <row r="1886" spans="1:2">
      <c r="A1886" s="28"/>
      <c r="B1886" s="13"/>
    </row>
    <row r="1887" spans="1:2">
      <c r="A1887" s="28"/>
      <c r="B1887" s="13"/>
    </row>
    <row r="1888" spans="1:2">
      <c r="A1888" s="28"/>
      <c r="B1888" s="13"/>
    </row>
    <row r="1889" spans="1:2">
      <c r="A1889" s="28"/>
      <c r="B1889" s="13"/>
    </row>
    <row r="1890" spans="1:2">
      <c r="A1890" s="28"/>
      <c r="B1890" s="13"/>
    </row>
    <row r="1891" spans="1:2">
      <c r="A1891" s="28"/>
      <c r="B1891" s="13"/>
    </row>
    <row r="1892" spans="1:2">
      <c r="A1892" s="28"/>
      <c r="B1892" s="13"/>
    </row>
    <row r="1893" spans="1:2">
      <c r="A1893" s="28"/>
      <c r="B1893" s="13"/>
    </row>
    <row r="1894" spans="1:2">
      <c r="A1894" s="28"/>
      <c r="B1894" s="13"/>
    </row>
    <row r="1895" spans="1:2">
      <c r="A1895" s="28"/>
      <c r="B1895" s="13"/>
    </row>
    <row r="1896" spans="1:2">
      <c r="A1896" s="28"/>
      <c r="B1896" s="13"/>
    </row>
    <row r="1897" spans="1:2">
      <c r="A1897" s="28"/>
      <c r="B1897" s="13"/>
    </row>
    <row r="1898" spans="1:2">
      <c r="A1898" s="28"/>
      <c r="B1898" s="13"/>
    </row>
    <row r="1899" spans="1:2">
      <c r="A1899" s="28"/>
      <c r="B1899" s="13"/>
    </row>
    <row r="1900" spans="1:2">
      <c r="A1900" s="28"/>
      <c r="B1900" s="13"/>
    </row>
    <row r="1901" spans="1:2">
      <c r="A1901" s="28"/>
      <c r="B1901" s="13"/>
    </row>
    <row r="1902" spans="1:2">
      <c r="A1902" s="28"/>
      <c r="B1902" s="13"/>
    </row>
    <row r="1903" spans="1:2">
      <c r="A1903" s="28"/>
      <c r="B1903" s="13"/>
    </row>
    <row r="1904" spans="1:2">
      <c r="A1904" s="28"/>
      <c r="B1904" s="13"/>
    </row>
    <row r="1905" spans="1:2">
      <c r="A1905" s="28"/>
      <c r="B1905" s="13"/>
    </row>
    <row r="1906" spans="1:2">
      <c r="A1906" s="28"/>
      <c r="B1906" s="13"/>
    </row>
    <row r="1907" spans="1:2">
      <c r="A1907" s="28"/>
      <c r="B1907" s="13"/>
    </row>
    <row r="1908" spans="1:2">
      <c r="A1908" s="28"/>
      <c r="B1908" s="13"/>
    </row>
    <row r="1909" spans="1:2">
      <c r="A1909" s="28"/>
      <c r="B1909" s="13"/>
    </row>
    <row r="1910" spans="1:2">
      <c r="A1910" s="28"/>
      <c r="B1910" s="13"/>
    </row>
    <row r="1911" spans="1:2">
      <c r="A1911" s="28"/>
      <c r="B1911" s="13"/>
    </row>
    <row r="1912" spans="1:2">
      <c r="A1912" s="28"/>
      <c r="B1912" s="13"/>
    </row>
    <row r="1913" spans="1:2">
      <c r="A1913" s="28"/>
      <c r="B1913" s="13"/>
    </row>
    <row r="1914" spans="1:2">
      <c r="A1914" s="28"/>
      <c r="B1914" s="13"/>
    </row>
    <row r="1915" spans="1:2">
      <c r="A1915" s="28"/>
      <c r="B1915" s="13"/>
    </row>
    <row r="1916" spans="1:2">
      <c r="A1916" s="28"/>
      <c r="B1916" s="13"/>
    </row>
    <row r="1917" spans="1:2">
      <c r="A1917" s="28"/>
      <c r="B1917" s="13"/>
    </row>
    <row r="1918" spans="1:2">
      <c r="A1918" s="28"/>
      <c r="B1918" s="13"/>
    </row>
    <row r="1919" spans="1:2">
      <c r="A1919" s="28"/>
      <c r="B1919" s="13"/>
    </row>
    <row r="1920" spans="1:2">
      <c r="A1920" s="28"/>
      <c r="B1920" s="13"/>
    </row>
    <row r="1921" spans="1:2">
      <c r="A1921" s="28"/>
      <c r="B1921" s="13"/>
    </row>
    <row r="1922" spans="1:2">
      <c r="A1922" s="28"/>
      <c r="B1922" s="13"/>
    </row>
    <row r="1923" spans="1:2">
      <c r="A1923" s="28"/>
      <c r="B1923" s="13"/>
    </row>
    <row r="1924" spans="1:2">
      <c r="A1924" s="28"/>
      <c r="B1924" s="13"/>
    </row>
    <row r="1925" spans="1:2">
      <c r="A1925" s="28"/>
      <c r="B1925" s="13"/>
    </row>
    <row r="1926" spans="1:2">
      <c r="A1926" s="28"/>
      <c r="B1926" s="13"/>
    </row>
    <row r="1927" spans="1:2">
      <c r="A1927" s="28"/>
      <c r="B1927" s="13"/>
    </row>
    <row r="1928" spans="1:2">
      <c r="A1928" s="28"/>
      <c r="B1928" s="13"/>
    </row>
    <row r="1929" spans="1:2">
      <c r="A1929" s="28"/>
      <c r="B1929" s="13"/>
    </row>
    <row r="1930" spans="1:2">
      <c r="A1930" s="28"/>
      <c r="B1930" s="13"/>
    </row>
    <row r="1931" spans="1:2">
      <c r="A1931" s="28"/>
      <c r="B1931" s="13"/>
    </row>
    <row r="1932" spans="1:2">
      <c r="A1932" s="28"/>
      <c r="B1932" s="13"/>
    </row>
    <row r="1933" spans="1:2">
      <c r="A1933" s="28"/>
      <c r="B1933" s="13"/>
    </row>
    <row r="1934" spans="1:2">
      <c r="A1934" s="28"/>
      <c r="B1934" s="13"/>
    </row>
    <row r="1935" spans="1:2">
      <c r="A1935" s="28"/>
      <c r="B1935" s="13"/>
    </row>
    <row r="1936" spans="1:2">
      <c r="A1936" s="28"/>
      <c r="B1936" s="13"/>
    </row>
    <row r="1937" spans="1:2">
      <c r="A1937" s="28"/>
      <c r="B1937" s="13"/>
    </row>
    <row r="1938" spans="1:2">
      <c r="A1938" s="28"/>
      <c r="B1938" s="13"/>
    </row>
    <row r="1939" spans="1:2">
      <c r="A1939" s="28"/>
      <c r="B1939" s="13"/>
    </row>
    <row r="1940" spans="1:2">
      <c r="A1940" s="28"/>
      <c r="B1940" s="13"/>
    </row>
    <row r="1941" spans="1:2">
      <c r="A1941" s="28"/>
      <c r="B1941" s="13"/>
    </row>
    <row r="1942" spans="1:2">
      <c r="A1942" s="28"/>
      <c r="B1942" s="13"/>
    </row>
    <row r="1943" spans="1:2">
      <c r="A1943" s="28"/>
      <c r="B1943" s="13"/>
    </row>
    <row r="1944" spans="1:2">
      <c r="A1944" s="28"/>
      <c r="B1944" s="13"/>
    </row>
    <row r="1945" spans="1:2">
      <c r="A1945" s="28"/>
      <c r="B1945" s="13"/>
    </row>
    <row r="1946" spans="1:2">
      <c r="A1946" s="28"/>
      <c r="B1946" s="13"/>
    </row>
    <row r="1947" spans="1:2">
      <c r="A1947" s="28"/>
      <c r="B1947" s="13"/>
    </row>
    <row r="1948" spans="1:2">
      <c r="A1948" s="28"/>
      <c r="B1948" s="13"/>
    </row>
    <row r="1949" spans="1:2">
      <c r="A1949" s="28"/>
      <c r="B1949" s="13"/>
    </row>
    <row r="1950" spans="1:2">
      <c r="A1950" s="28"/>
      <c r="B1950" s="13"/>
    </row>
    <row r="1951" spans="1:2">
      <c r="A1951" s="28"/>
      <c r="B1951" s="13"/>
    </row>
    <row r="1952" spans="1:2">
      <c r="A1952" s="28"/>
      <c r="B1952" s="13"/>
    </row>
    <row r="1953" spans="1:2">
      <c r="A1953" s="28"/>
      <c r="B1953" s="13"/>
    </row>
    <row r="1954" spans="1:2">
      <c r="A1954" s="28"/>
      <c r="B1954" s="13"/>
    </row>
    <row r="1955" spans="1:2">
      <c r="A1955" s="28"/>
      <c r="B1955" s="13"/>
    </row>
    <row r="1956" spans="1:2">
      <c r="A1956" s="28"/>
      <c r="B1956" s="13"/>
    </row>
    <row r="1957" spans="1:2">
      <c r="A1957" s="28"/>
      <c r="B1957" s="13"/>
    </row>
    <row r="1958" spans="1:2">
      <c r="A1958" s="28"/>
      <c r="B1958" s="13"/>
    </row>
    <row r="1959" spans="1:2">
      <c r="A1959" s="28"/>
      <c r="B1959" s="13"/>
    </row>
    <row r="1960" spans="1:2">
      <c r="A1960" s="28"/>
      <c r="B1960" s="13"/>
    </row>
    <row r="1961" spans="1:2">
      <c r="A1961" s="28"/>
      <c r="B1961" s="13"/>
    </row>
    <row r="1962" spans="1:2">
      <c r="A1962" s="28"/>
      <c r="B1962" s="13"/>
    </row>
    <row r="1963" spans="1:2">
      <c r="A1963" s="28"/>
      <c r="B1963" s="13"/>
    </row>
    <row r="1964" spans="1:2">
      <c r="A1964" s="28"/>
      <c r="B1964" s="13"/>
    </row>
    <row r="1965" spans="1:2">
      <c r="A1965" s="28"/>
      <c r="B1965" s="13"/>
    </row>
    <row r="1966" spans="1:2">
      <c r="A1966" s="28"/>
      <c r="B1966" s="13"/>
    </row>
    <row r="1967" spans="1:2">
      <c r="A1967" s="28"/>
      <c r="B1967" s="13"/>
    </row>
    <row r="1968" spans="1:2">
      <c r="A1968" s="28"/>
      <c r="B1968" s="13"/>
    </row>
    <row r="1969" spans="1:2">
      <c r="A1969" s="28"/>
      <c r="B1969" s="13"/>
    </row>
    <row r="1970" spans="1:2">
      <c r="A1970" s="28"/>
      <c r="B1970" s="13"/>
    </row>
    <row r="1971" spans="1:2">
      <c r="A1971" s="28"/>
      <c r="B1971" s="13"/>
    </row>
    <row r="1972" spans="1:2">
      <c r="A1972" s="28"/>
      <c r="B1972" s="13"/>
    </row>
    <row r="1973" spans="1:2">
      <c r="A1973" s="28"/>
      <c r="B1973" s="13"/>
    </row>
    <row r="1974" spans="1:2">
      <c r="A1974" s="28"/>
      <c r="B1974" s="13"/>
    </row>
    <row r="1975" spans="1:2">
      <c r="A1975" s="28"/>
      <c r="B1975" s="13"/>
    </row>
    <row r="1976" spans="1:2">
      <c r="A1976" s="28"/>
      <c r="B1976" s="13"/>
    </row>
    <row r="1977" spans="1:2">
      <c r="A1977" s="28"/>
      <c r="B1977" s="13"/>
    </row>
    <row r="1978" spans="1:2">
      <c r="A1978" s="28"/>
      <c r="B1978" s="13"/>
    </row>
    <row r="1979" spans="1:2">
      <c r="A1979" s="28"/>
      <c r="B1979" s="13"/>
    </row>
    <row r="1980" spans="1:2">
      <c r="A1980" s="28"/>
      <c r="B1980" s="13"/>
    </row>
    <row r="1981" spans="1:2">
      <c r="A1981" s="28"/>
      <c r="B1981" s="13"/>
    </row>
    <row r="1982" spans="1:2">
      <c r="A1982" s="28"/>
      <c r="B1982" s="13"/>
    </row>
    <row r="1983" spans="1:2">
      <c r="A1983" s="28"/>
      <c r="B1983" s="13"/>
    </row>
    <row r="1984" spans="1:2">
      <c r="A1984" s="28"/>
      <c r="B1984" s="13"/>
    </row>
    <row r="1985" spans="1:2">
      <c r="A1985" s="28"/>
      <c r="B1985" s="13"/>
    </row>
    <row r="1986" spans="1:2">
      <c r="A1986" s="28"/>
      <c r="B1986" s="13"/>
    </row>
    <row r="1987" spans="1:2">
      <c r="A1987" s="28"/>
      <c r="B1987" s="13"/>
    </row>
    <row r="1988" spans="1:2">
      <c r="A1988" s="28"/>
      <c r="B1988" s="13"/>
    </row>
    <row r="1989" spans="1:2">
      <c r="A1989" s="28"/>
      <c r="B1989" s="13"/>
    </row>
    <row r="1990" spans="1:2">
      <c r="A1990" s="28"/>
      <c r="B1990" s="13"/>
    </row>
    <row r="1991" spans="1:2">
      <c r="A1991" s="28"/>
      <c r="B1991" s="13"/>
    </row>
    <row r="1992" spans="1:2">
      <c r="A1992" s="28"/>
      <c r="B1992" s="13"/>
    </row>
    <row r="1993" spans="1:2">
      <c r="A1993" s="28"/>
      <c r="B1993" s="13"/>
    </row>
    <row r="1994" spans="1:2">
      <c r="A1994" s="28"/>
      <c r="B1994" s="13"/>
    </row>
    <row r="1995" spans="1:2">
      <c r="A1995" s="28"/>
      <c r="B1995" s="13"/>
    </row>
    <row r="1996" spans="1:2">
      <c r="A1996" s="28"/>
      <c r="B1996" s="13"/>
    </row>
    <row r="1997" spans="1:2">
      <c r="A1997" s="28"/>
      <c r="B1997" s="13"/>
    </row>
    <row r="1998" spans="1:2">
      <c r="A1998" s="28"/>
      <c r="B1998" s="13"/>
    </row>
    <row r="1999" spans="1:2">
      <c r="A1999" s="28"/>
      <c r="B1999" s="13"/>
    </row>
    <row r="2000" spans="1:2">
      <c r="A2000" s="28"/>
      <c r="B2000" s="13"/>
    </row>
    <row r="2001" spans="1:2">
      <c r="A2001" s="28"/>
      <c r="B2001" s="13"/>
    </row>
    <row r="2002" spans="1:2">
      <c r="A2002" s="28"/>
      <c r="B2002" s="13"/>
    </row>
    <row r="2003" spans="1:2">
      <c r="A2003" s="28"/>
      <c r="B2003" s="13"/>
    </row>
    <row r="2004" spans="1:2">
      <c r="A2004" s="28"/>
      <c r="B2004" s="13"/>
    </row>
    <row r="2005" spans="1:2">
      <c r="A2005" s="28"/>
      <c r="B2005" s="13"/>
    </row>
    <row r="2006" spans="1:2">
      <c r="A2006" s="28"/>
      <c r="B2006" s="13"/>
    </row>
    <row r="2007" spans="1:2">
      <c r="A2007" s="28"/>
      <c r="B2007" s="13"/>
    </row>
    <row r="2008" spans="1:2">
      <c r="A2008" s="28"/>
      <c r="B2008" s="13"/>
    </row>
    <row r="2009" spans="1:2">
      <c r="A2009" s="28"/>
      <c r="B2009" s="13"/>
    </row>
    <row r="2010" spans="1:2">
      <c r="A2010" s="28"/>
      <c r="B2010" s="13"/>
    </row>
    <row r="2011" spans="1:2">
      <c r="A2011" s="28"/>
      <c r="B2011" s="13"/>
    </row>
    <row r="2012" spans="1:2">
      <c r="A2012" s="28"/>
      <c r="B2012" s="13"/>
    </row>
    <row r="2013" spans="1:2">
      <c r="A2013" s="28"/>
      <c r="B2013" s="13"/>
    </row>
    <row r="2014" spans="1:2">
      <c r="A2014" s="28"/>
      <c r="B2014" s="13"/>
    </row>
    <row r="2015" spans="1:2">
      <c r="A2015" s="28"/>
      <c r="B2015" s="13"/>
    </row>
    <row r="2016" spans="1:2">
      <c r="A2016" s="28"/>
      <c r="B2016" s="13"/>
    </row>
    <row r="2017" spans="1:2">
      <c r="A2017" s="28"/>
      <c r="B2017" s="13"/>
    </row>
    <row r="2018" spans="1:2">
      <c r="A2018" s="28"/>
      <c r="B2018" s="13"/>
    </row>
    <row r="2019" spans="1:2">
      <c r="A2019" s="28"/>
      <c r="B2019" s="13"/>
    </row>
    <row r="2020" spans="1:2">
      <c r="A2020" s="28"/>
      <c r="B2020" s="13"/>
    </row>
    <row r="2021" spans="1:2">
      <c r="A2021" s="28"/>
      <c r="B2021" s="13"/>
    </row>
    <row r="2022" spans="1:2">
      <c r="A2022" s="28"/>
      <c r="B2022" s="13"/>
    </row>
    <row r="2023" spans="1:2">
      <c r="A2023" s="28"/>
      <c r="B2023" s="13"/>
    </row>
    <row r="2024" spans="1:2">
      <c r="A2024" s="28"/>
      <c r="B2024" s="13"/>
    </row>
    <row r="2025" spans="1:2">
      <c r="A2025" s="28"/>
      <c r="B2025" s="13"/>
    </row>
    <row r="2026" spans="1:2">
      <c r="A2026" s="28"/>
      <c r="B2026" s="13"/>
    </row>
    <row r="2027" spans="1:2">
      <c r="A2027" s="28"/>
      <c r="B2027" s="13"/>
    </row>
    <row r="2028" spans="1:2">
      <c r="A2028" s="28"/>
      <c r="B2028" s="13"/>
    </row>
    <row r="2029" spans="1:2">
      <c r="A2029" s="28"/>
      <c r="B2029" s="13"/>
    </row>
    <row r="2030" spans="1:2">
      <c r="A2030" s="28"/>
      <c r="B2030" s="13"/>
    </row>
    <row r="2031" spans="1:2">
      <c r="A2031" s="28"/>
      <c r="B2031" s="13"/>
    </row>
    <row r="2032" spans="1:2">
      <c r="A2032" s="28"/>
      <c r="B2032" s="13"/>
    </row>
    <row r="2033" spans="1:2">
      <c r="A2033" s="28"/>
      <c r="B2033" s="13"/>
    </row>
    <row r="2034" spans="1:2">
      <c r="A2034" s="28"/>
      <c r="B2034" s="13"/>
    </row>
    <row r="2035" spans="1:2">
      <c r="A2035" s="28"/>
      <c r="B2035" s="13"/>
    </row>
    <row r="2036" spans="1:2">
      <c r="A2036" s="28"/>
      <c r="B2036" s="13"/>
    </row>
    <row r="2037" spans="1:2">
      <c r="A2037" s="28"/>
      <c r="B2037" s="13"/>
    </row>
    <row r="2038" spans="1:2">
      <c r="A2038" s="28"/>
      <c r="B2038" s="13"/>
    </row>
    <row r="2039" spans="1:2">
      <c r="A2039" s="28"/>
      <c r="B2039" s="13"/>
    </row>
    <row r="2040" spans="1:2">
      <c r="A2040" s="28"/>
      <c r="B2040" s="13"/>
    </row>
    <row r="2041" spans="1:2">
      <c r="A2041" s="28"/>
      <c r="B2041" s="13"/>
    </row>
    <row r="2042" spans="1:2">
      <c r="A2042" s="28"/>
      <c r="B2042" s="13"/>
    </row>
    <row r="2043" spans="1:2">
      <c r="A2043" s="28"/>
      <c r="B2043" s="13"/>
    </row>
    <row r="2044" spans="1:2">
      <c r="A2044" s="28"/>
      <c r="B2044" s="13"/>
    </row>
    <row r="2045" spans="1:2">
      <c r="A2045" s="28"/>
      <c r="B2045" s="13"/>
    </row>
    <row r="2046" spans="1:2">
      <c r="A2046" s="28"/>
      <c r="B2046" s="13"/>
    </row>
    <row r="2047" spans="1:2">
      <c r="A2047" s="28"/>
      <c r="B2047" s="13"/>
    </row>
    <row r="2048" spans="1:2">
      <c r="A2048" s="28"/>
      <c r="B2048" s="13"/>
    </row>
    <row r="2049" spans="1:2">
      <c r="A2049" s="28"/>
      <c r="B2049" s="13"/>
    </row>
    <row r="2050" spans="1:2">
      <c r="A2050" s="28"/>
      <c r="B2050" s="13"/>
    </row>
    <row r="2051" spans="1:2">
      <c r="A2051" s="28"/>
      <c r="B2051" s="13"/>
    </row>
    <row r="2052" spans="1:2">
      <c r="A2052" s="28"/>
      <c r="B2052" s="13"/>
    </row>
    <row r="2053" spans="1:2">
      <c r="A2053" s="28"/>
      <c r="B2053" s="13"/>
    </row>
    <row r="2054" spans="1:2">
      <c r="A2054" s="28"/>
      <c r="B2054" s="13"/>
    </row>
    <row r="2055" spans="1:2">
      <c r="A2055" s="28"/>
      <c r="B2055" s="13"/>
    </row>
    <row r="2056" spans="1:2">
      <c r="A2056" s="28"/>
      <c r="B2056" s="13"/>
    </row>
    <row r="2057" spans="1:2">
      <c r="A2057" s="28"/>
      <c r="B2057" s="13"/>
    </row>
    <row r="2058" spans="1:2">
      <c r="A2058" s="28"/>
      <c r="B2058" s="13"/>
    </row>
    <row r="2059" spans="1:2">
      <c r="A2059" s="28"/>
      <c r="B2059" s="13"/>
    </row>
    <row r="2060" spans="1:2">
      <c r="A2060" s="28"/>
      <c r="B2060" s="13"/>
    </row>
    <row r="2061" spans="1:2">
      <c r="A2061" s="28"/>
      <c r="B2061" s="13"/>
    </row>
    <row r="2062" spans="1:2">
      <c r="A2062" s="28"/>
      <c r="B2062" s="13"/>
    </row>
    <row r="2063" spans="1:2">
      <c r="A2063" s="28"/>
      <c r="B2063" s="13"/>
    </row>
    <row r="2064" spans="1:2">
      <c r="A2064" s="28"/>
      <c r="B2064" s="13"/>
    </row>
    <row r="2065" spans="1:2">
      <c r="A2065" s="28"/>
      <c r="B2065" s="13"/>
    </row>
    <row r="2066" spans="1:2">
      <c r="A2066" s="28"/>
      <c r="B2066" s="13"/>
    </row>
    <row r="2067" spans="1:2">
      <c r="A2067" s="28"/>
      <c r="B2067" s="13"/>
    </row>
    <row r="2068" spans="1:2">
      <c r="A2068" s="28"/>
      <c r="B2068" s="13"/>
    </row>
    <row r="2069" spans="1:2">
      <c r="A2069" s="28"/>
      <c r="B2069" s="13"/>
    </row>
    <row r="2070" spans="1:2">
      <c r="A2070" s="28"/>
      <c r="B2070" s="13"/>
    </row>
    <row r="2071" spans="1:2">
      <c r="A2071" s="28"/>
      <c r="B2071" s="13"/>
    </row>
    <row r="2072" spans="1:2">
      <c r="A2072" s="28"/>
      <c r="B2072" s="13"/>
    </row>
    <row r="2073" spans="1:2">
      <c r="A2073" s="28"/>
      <c r="B2073" s="13"/>
    </row>
    <row r="2074" spans="1:2">
      <c r="A2074" s="28"/>
      <c r="B2074" s="13"/>
    </row>
    <row r="2075" spans="1:2">
      <c r="A2075" s="28"/>
      <c r="B2075" s="13"/>
    </row>
    <row r="2076" spans="1:2">
      <c r="A2076" s="28"/>
      <c r="B2076" s="13"/>
    </row>
    <row r="2077" spans="1:2">
      <c r="A2077" s="28"/>
      <c r="B2077" s="13"/>
    </row>
    <row r="2078" spans="1:2">
      <c r="A2078" s="28"/>
      <c r="B2078" s="13"/>
    </row>
    <row r="2079" spans="1:2">
      <c r="A2079" s="28"/>
      <c r="B2079" s="13"/>
    </row>
    <row r="2080" spans="1:2">
      <c r="A2080" s="28"/>
      <c r="B2080" s="13"/>
    </row>
    <row r="2081" spans="1:2">
      <c r="A2081" s="28"/>
      <c r="B2081" s="13"/>
    </row>
    <row r="2082" spans="1:2">
      <c r="A2082" s="28"/>
      <c r="B2082" s="13"/>
    </row>
    <row r="2083" spans="1:2">
      <c r="A2083" s="28"/>
      <c r="B2083" s="13"/>
    </row>
    <row r="2084" spans="1:2">
      <c r="A2084" s="28"/>
      <c r="B2084" s="13"/>
    </row>
    <row r="2085" spans="1:2">
      <c r="A2085" s="28"/>
      <c r="B2085" s="13"/>
    </row>
    <row r="2086" spans="1:2">
      <c r="A2086" s="28"/>
      <c r="B2086" s="13"/>
    </row>
    <row r="2087" spans="1:2">
      <c r="A2087" s="28"/>
      <c r="B2087" s="13"/>
    </row>
    <row r="2088" spans="1:2">
      <c r="A2088" s="28"/>
      <c r="B2088" s="13"/>
    </row>
    <row r="2089" spans="1:2">
      <c r="A2089" s="28"/>
      <c r="B2089" s="13"/>
    </row>
    <row r="2090" spans="1:2">
      <c r="A2090" s="28"/>
      <c r="B2090" s="13"/>
    </row>
    <row r="2091" spans="1:2">
      <c r="A2091" s="28"/>
      <c r="B2091" s="13"/>
    </row>
    <row r="2092" spans="1:2">
      <c r="A2092" s="28"/>
      <c r="B2092" s="13"/>
    </row>
    <row r="2093" spans="1:2">
      <c r="A2093" s="28"/>
      <c r="B2093" s="13"/>
    </row>
    <row r="2094" spans="1:2">
      <c r="A2094" s="28"/>
      <c r="B2094" s="13"/>
    </row>
    <row r="2095" spans="1:2">
      <c r="A2095" s="28"/>
      <c r="B2095" s="13"/>
    </row>
    <row r="2096" spans="1:2">
      <c r="A2096" s="28"/>
      <c r="B2096" s="13"/>
    </row>
    <row r="2097" spans="1:2">
      <c r="A2097" s="28"/>
      <c r="B2097" s="13"/>
    </row>
    <row r="2098" spans="1:2">
      <c r="A2098" s="28"/>
      <c r="B2098" s="13"/>
    </row>
    <row r="2099" spans="1:2">
      <c r="A2099" s="28"/>
      <c r="B2099" s="13"/>
    </row>
    <row r="2100" spans="1:2">
      <c r="A2100" s="28"/>
      <c r="B2100" s="13"/>
    </row>
    <row r="2101" spans="1:2">
      <c r="A2101" s="28"/>
      <c r="B2101" s="13"/>
    </row>
    <row r="2102" spans="1:2">
      <c r="A2102" s="28"/>
      <c r="B2102" s="13"/>
    </row>
    <row r="2103" spans="1:2">
      <c r="A2103" s="28"/>
      <c r="B2103" s="13"/>
    </row>
    <row r="2104" spans="1:2">
      <c r="A2104" s="28"/>
      <c r="B2104" s="13"/>
    </row>
    <row r="2105" spans="1:2">
      <c r="A2105" s="28"/>
      <c r="B2105" s="13"/>
    </row>
    <row r="2106" spans="1:2">
      <c r="A2106" s="28"/>
      <c r="B2106" s="13"/>
    </row>
    <row r="2107" spans="1:2">
      <c r="A2107" s="28"/>
      <c r="B2107" s="13"/>
    </row>
    <row r="2108" spans="1:2">
      <c r="A2108" s="28"/>
      <c r="B2108" s="13"/>
    </row>
    <row r="2109" spans="1:2">
      <c r="A2109" s="28"/>
      <c r="B2109" s="13"/>
    </row>
    <row r="2110" spans="1:2">
      <c r="A2110" s="28"/>
      <c r="B2110" s="13"/>
    </row>
    <row r="2111" spans="1:2">
      <c r="A2111" s="28"/>
      <c r="B2111" s="13"/>
    </row>
    <row r="2112" spans="1:2">
      <c r="A2112" s="28"/>
      <c r="B2112" s="13"/>
    </row>
    <row r="2113" spans="1:2">
      <c r="A2113" s="28"/>
      <c r="B2113" s="13"/>
    </row>
    <row r="2114" spans="1:2">
      <c r="A2114" s="28"/>
      <c r="B2114" s="13"/>
    </row>
    <row r="2115" spans="1:2">
      <c r="A2115" s="28"/>
      <c r="B2115" s="13"/>
    </row>
    <row r="2116" spans="1:2">
      <c r="A2116" s="28"/>
      <c r="B2116" s="13"/>
    </row>
    <row r="2117" spans="1:2">
      <c r="A2117" s="28"/>
      <c r="B2117" s="13"/>
    </row>
    <row r="2118" spans="1:2">
      <c r="A2118" s="28"/>
      <c r="B2118" s="13"/>
    </row>
    <row r="2119" spans="1:2">
      <c r="A2119" s="28"/>
      <c r="B2119" s="13"/>
    </row>
    <row r="2120" spans="1:2">
      <c r="A2120" s="28"/>
      <c r="B2120" s="13"/>
    </row>
    <row r="2121" spans="1:2">
      <c r="A2121" s="28"/>
      <c r="B2121" s="13"/>
    </row>
    <row r="2122" spans="1:2">
      <c r="A2122" s="28"/>
      <c r="B2122" s="13"/>
    </row>
    <row r="2123" spans="1:2">
      <c r="A2123" s="28"/>
      <c r="B2123" s="13"/>
    </row>
    <row r="2124" spans="1:2">
      <c r="A2124" s="28"/>
      <c r="B2124" s="13"/>
    </row>
    <row r="2125" spans="1:2">
      <c r="A2125" s="28"/>
      <c r="B2125" s="13"/>
    </row>
    <row r="2126" spans="1:2">
      <c r="A2126" s="28"/>
      <c r="B2126" s="13"/>
    </row>
    <row r="2127" spans="1:2">
      <c r="A2127" s="28"/>
      <c r="B2127" s="13"/>
    </row>
    <row r="2128" spans="1:2">
      <c r="A2128" s="28"/>
      <c r="B2128" s="13"/>
    </row>
    <row r="2129" spans="1:2">
      <c r="A2129" s="28"/>
      <c r="B2129" s="13"/>
    </row>
    <row r="2130" spans="1:2">
      <c r="A2130" s="28"/>
      <c r="B2130" s="13"/>
    </row>
    <row r="2131" spans="1:2">
      <c r="A2131" s="28"/>
      <c r="B2131" s="13"/>
    </row>
    <row r="2132" spans="1:2">
      <c r="A2132" s="28"/>
      <c r="B2132" s="13"/>
    </row>
    <row r="2133" spans="1:2">
      <c r="A2133" s="28"/>
      <c r="B2133" s="13"/>
    </row>
    <row r="2134" spans="1:2">
      <c r="A2134" s="28"/>
      <c r="B2134" s="13"/>
    </row>
    <row r="2135" spans="1:2">
      <c r="A2135" s="28"/>
      <c r="B2135" s="13"/>
    </row>
    <row r="2136" spans="1:2">
      <c r="A2136" s="28"/>
      <c r="B2136" s="13"/>
    </row>
    <row r="2137" spans="1:2">
      <c r="A2137" s="28"/>
      <c r="B2137" s="13"/>
    </row>
    <row r="2138" spans="1:2">
      <c r="A2138" s="28"/>
      <c r="B2138" s="13"/>
    </row>
    <row r="2139" spans="1:2">
      <c r="A2139" s="28"/>
      <c r="B2139" s="13"/>
    </row>
    <row r="2140" spans="1:2">
      <c r="A2140" s="28"/>
      <c r="B2140" s="13"/>
    </row>
    <row r="2141" spans="1:2">
      <c r="A2141" s="28"/>
      <c r="B2141" s="13"/>
    </row>
    <row r="2142" spans="1:2">
      <c r="A2142" s="28"/>
      <c r="B2142" s="13"/>
    </row>
    <row r="2143" spans="1:2">
      <c r="A2143" s="28"/>
      <c r="B2143" s="13"/>
    </row>
    <row r="2144" spans="1:2">
      <c r="A2144" s="28"/>
      <c r="B2144" s="13"/>
    </row>
    <row r="2145" spans="1:2">
      <c r="A2145" s="28"/>
      <c r="B2145" s="13"/>
    </row>
    <row r="2146" spans="1:2">
      <c r="A2146" s="28"/>
      <c r="B2146" s="13"/>
    </row>
    <row r="2147" spans="1:2">
      <c r="A2147" s="28"/>
      <c r="B2147" s="13"/>
    </row>
    <row r="2148" spans="1:2">
      <c r="A2148" s="28"/>
      <c r="B2148" s="13"/>
    </row>
    <row r="2149" spans="1:2">
      <c r="A2149" s="28"/>
      <c r="B2149" s="13"/>
    </row>
    <row r="2150" spans="1:2">
      <c r="A2150" s="28"/>
      <c r="B2150" s="13"/>
    </row>
    <row r="2151" spans="1:2">
      <c r="A2151" s="28"/>
      <c r="B2151" s="13"/>
    </row>
    <row r="2152" spans="1:2">
      <c r="A2152" s="28"/>
      <c r="B2152" s="13"/>
    </row>
    <row r="2153" spans="1:2">
      <c r="A2153" s="28"/>
      <c r="B2153" s="13"/>
    </row>
    <row r="2154" spans="1:2">
      <c r="A2154" s="28"/>
      <c r="B2154" s="13"/>
    </row>
    <row r="2155" spans="1:2">
      <c r="A2155" s="28"/>
      <c r="B2155" s="13"/>
    </row>
    <row r="2156" spans="1:2">
      <c r="A2156" s="28"/>
      <c r="B2156" s="13"/>
    </row>
    <row r="2157" spans="1:2">
      <c r="A2157" s="28"/>
      <c r="B2157" s="13"/>
    </row>
    <row r="2158" spans="1:2">
      <c r="A2158" s="28"/>
      <c r="B2158" s="13"/>
    </row>
    <row r="2159" spans="1:2">
      <c r="A2159" s="28"/>
      <c r="B2159" s="13"/>
    </row>
    <row r="2160" spans="1:2">
      <c r="A2160" s="28"/>
      <c r="B2160" s="13"/>
    </row>
    <row r="2161" spans="1:2">
      <c r="A2161" s="28"/>
      <c r="B2161" s="13"/>
    </row>
    <row r="2162" spans="1:2">
      <c r="A2162" s="28"/>
      <c r="B2162" s="13"/>
    </row>
    <row r="2163" spans="1:2">
      <c r="A2163" s="28"/>
      <c r="B2163" s="13"/>
    </row>
    <row r="2164" spans="1:2">
      <c r="A2164" s="28"/>
      <c r="B2164" s="13"/>
    </row>
    <row r="2165" spans="1:2">
      <c r="A2165" s="28"/>
      <c r="B2165" s="13"/>
    </row>
    <row r="2166" spans="1:2">
      <c r="A2166" s="28"/>
      <c r="B2166" s="13"/>
    </row>
    <row r="2167" spans="1:2">
      <c r="A2167" s="28"/>
      <c r="B2167" s="13"/>
    </row>
    <row r="2168" spans="1:2">
      <c r="A2168" s="28"/>
      <c r="B2168" s="13"/>
    </row>
    <row r="2169" spans="1:2">
      <c r="A2169" s="28"/>
      <c r="B2169" s="13"/>
    </row>
    <row r="2170" spans="1:2">
      <c r="A2170" s="28"/>
      <c r="B2170" s="13"/>
    </row>
    <row r="2171" spans="1:2">
      <c r="A2171" s="28"/>
      <c r="B2171" s="13"/>
    </row>
    <row r="2172" spans="1:2">
      <c r="A2172" s="28"/>
      <c r="B2172" s="13"/>
    </row>
    <row r="2173" spans="1:2">
      <c r="A2173" s="28"/>
      <c r="B2173" s="13"/>
    </row>
    <row r="2174" spans="1:2">
      <c r="A2174" s="28"/>
      <c r="B2174" s="13"/>
    </row>
    <row r="2175" spans="1:2">
      <c r="A2175" s="28"/>
      <c r="B2175" s="13"/>
    </row>
    <row r="2176" spans="1:2">
      <c r="A2176" s="28"/>
      <c r="B2176" s="13"/>
    </row>
    <row r="2177" spans="1:2">
      <c r="A2177" s="28"/>
      <c r="B2177" s="13"/>
    </row>
    <row r="2178" spans="1:2">
      <c r="A2178" s="28"/>
      <c r="B2178" s="13"/>
    </row>
    <row r="2179" spans="1:2">
      <c r="A2179" s="28"/>
      <c r="B2179" s="13"/>
    </row>
    <row r="2180" spans="1:2">
      <c r="A2180" s="28"/>
      <c r="B2180" s="13"/>
    </row>
    <row r="2181" spans="1:2">
      <c r="A2181" s="28"/>
      <c r="B2181" s="13"/>
    </row>
    <row r="2182" spans="1:2">
      <c r="A2182" s="28"/>
      <c r="B2182" s="13"/>
    </row>
    <row r="2183" spans="1:2">
      <c r="A2183" s="28"/>
      <c r="B2183" s="13"/>
    </row>
    <row r="2184" spans="1:2">
      <c r="A2184" s="28"/>
      <c r="B2184" s="13"/>
    </row>
    <row r="2185" spans="1:2">
      <c r="A2185" s="28"/>
      <c r="B2185" s="13"/>
    </row>
    <row r="2186" spans="1:2">
      <c r="A2186" s="28"/>
      <c r="B2186" s="13"/>
    </row>
    <row r="2187" spans="1:2">
      <c r="A2187" s="28"/>
      <c r="B2187" s="13"/>
    </row>
    <row r="2188" spans="1:2">
      <c r="A2188" s="28"/>
      <c r="B2188" s="13"/>
    </row>
    <row r="2189" spans="1:2">
      <c r="A2189" s="28"/>
      <c r="B2189" s="13"/>
    </row>
    <row r="2190" spans="1:2">
      <c r="A2190" s="28"/>
      <c r="B2190" s="13"/>
    </row>
    <row r="2191" spans="1:2">
      <c r="A2191" s="28"/>
      <c r="B2191" s="13"/>
    </row>
    <row r="2192" spans="1:2">
      <c r="A2192" s="28"/>
      <c r="B2192" s="13"/>
    </row>
    <row r="2193" spans="1:2">
      <c r="A2193" s="28"/>
      <c r="B2193" s="13"/>
    </row>
    <row r="2194" spans="1:2">
      <c r="A2194" s="28"/>
      <c r="B2194" s="13"/>
    </row>
    <row r="2195" spans="1:2">
      <c r="A2195" s="28"/>
      <c r="B2195" s="13"/>
    </row>
    <row r="2196" spans="1:2">
      <c r="A2196" s="28"/>
      <c r="B2196" s="13"/>
    </row>
    <row r="2197" spans="1:2">
      <c r="A2197" s="28"/>
      <c r="B2197" s="13"/>
    </row>
    <row r="2198" spans="1:2">
      <c r="A2198" s="28"/>
      <c r="B2198" s="13"/>
    </row>
    <row r="2199" spans="1:2">
      <c r="A2199" s="28"/>
      <c r="B2199" s="13"/>
    </row>
    <row r="2200" spans="1:2">
      <c r="A2200" s="28"/>
      <c r="B2200" s="13"/>
    </row>
    <row r="2201" spans="1:2">
      <c r="A2201" s="28"/>
      <c r="B2201" s="13"/>
    </row>
    <row r="2202" spans="1:2">
      <c r="A2202" s="28"/>
      <c r="B2202" s="13"/>
    </row>
    <row r="2203" spans="1:2">
      <c r="A2203" s="28"/>
      <c r="B2203" s="13"/>
    </row>
    <row r="2204" spans="1:2">
      <c r="A2204" s="28"/>
      <c r="B2204" s="13"/>
    </row>
    <row r="2205" spans="1:2">
      <c r="A2205" s="28"/>
      <c r="B2205" s="13"/>
    </row>
    <row r="2206" spans="1:2">
      <c r="A2206" s="28"/>
      <c r="B2206" s="13"/>
    </row>
    <row r="2207" spans="1:2">
      <c r="A2207" s="28"/>
      <c r="B2207" s="13"/>
    </row>
    <row r="2208" spans="1:2">
      <c r="A2208" s="28"/>
      <c r="B2208" s="13"/>
    </row>
    <row r="2209" spans="1:2">
      <c r="A2209" s="28"/>
      <c r="B2209" s="13"/>
    </row>
    <row r="2210" spans="1:2">
      <c r="A2210" s="28"/>
      <c r="B2210" s="13"/>
    </row>
    <row r="2211" spans="1:2">
      <c r="A2211" s="28"/>
      <c r="B2211" s="13"/>
    </row>
    <row r="2212" spans="1:2">
      <c r="A2212" s="28"/>
      <c r="B2212" s="13"/>
    </row>
    <row r="2213" spans="1:2">
      <c r="A2213" s="28"/>
      <c r="B2213" s="13"/>
    </row>
    <row r="2214" spans="1:2">
      <c r="A2214" s="28"/>
      <c r="B2214" s="13"/>
    </row>
    <row r="2215" spans="1:2">
      <c r="A2215" s="28"/>
      <c r="B2215" s="13"/>
    </row>
    <row r="2216" spans="1:2">
      <c r="A2216" s="28"/>
      <c r="B2216" s="13"/>
    </row>
    <row r="2217" spans="1:2">
      <c r="A2217" s="28"/>
      <c r="B2217" s="13"/>
    </row>
    <row r="2218" spans="1:2">
      <c r="A2218" s="28"/>
      <c r="B2218" s="13"/>
    </row>
    <row r="2219" spans="1:2">
      <c r="A2219" s="28"/>
      <c r="B2219" s="13"/>
    </row>
    <row r="2220" spans="1:2">
      <c r="A2220" s="28"/>
      <c r="B2220" s="13"/>
    </row>
    <row r="2221" spans="1:2">
      <c r="A2221" s="28"/>
      <c r="B2221" s="13"/>
    </row>
    <row r="2222" spans="1:2">
      <c r="A2222" s="28"/>
      <c r="B2222" s="13"/>
    </row>
    <row r="2223" spans="1:2">
      <c r="A2223" s="28"/>
      <c r="B2223" s="13"/>
    </row>
    <row r="2224" spans="1:2">
      <c r="A2224" s="28"/>
      <c r="B2224" s="13"/>
    </row>
    <row r="2225" spans="1:2">
      <c r="A2225" s="28"/>
      <c r="B2225" s="13"/>
    </row>
    <row r="2226" spans="1:2">
      <c r="A2226" s="28"/>
      <c r="B2226" s="13"/>
    </row>
    <row r="2227" spans="1:2">
      <c r="A2227" s="28"/>
      <c r="B2227" s="13"/>
    </row>
    <row r="2228" spans="1:2">
      <c r="A2228" s="28"/>
      <c r="B2228" s="13"/>
    </row>
    <row r="2229" spans="1:2">
      <c r="A2229" s="28"/>
      <c r="B2229" s="13"/>
    </row>
    <row r="2230" spans="1:2">
      <c r="A2230" s="28"/>
      <c r="B2230" s="13"/>
    </row>
    <row r="2231" spans="1:2">
      <c r="A2231" s="28"/>
      <c r="B2231" s="13"/>
    </row>
    <row r="2232" spans="1:2">
      <c r="A2232" s="28"/>
      <c r="B2232" s="13"/>
    </row>
    <row r="2233" spans="1:2">
      <c r="A2233" s="28"/>
      <c r="B2233" s="13"/>
    </row>
    <row r="2234" spans="1:2">
      <c r="A2234" s="28"/>
      <c r="B2234" s="13"/>
    </row>
    <row r="2235" spans="1:2">
      <c r="A2235" s="28"/>
      <c r="B2235" s="13"/>
    </row>
    <row r="2236" spans="1:2">
      <c r="A2236" s="28"/>
      <c r="B2236" s="13"/>
    </row>
    <row r="2237" spans="1:2">
      <c r="A2237" s="28"/>
      <c r="B2237" s="13"/>
    </row>
    <row r="2238" spans="1:2">
      <c r="A2238" s="28"/>
      <c r="B2238" s="13"/>
    </row>
    <row r="2239" spans="1:2">
      <c r="A2239" s="28"/>
      <c r="B2239" s="13"/>
    </row>
    <row r="2240" spans="1:2">
      <c r="A2240" s="28"/>
      <c r="B2240" s="13"/>
    </row>
    <row r="2241" spans="1:2">
      <c r="A2241" s="28"/>
      <c r="B2241" s="13"/>
    </row>
    <row r="2242" spans="1:2">
      <c r="A2242" s="28"/>
      <c r="B2242" s="13"/>
    </row>
    <row r="2243" spans="1:2">
      <c r="A2243" s="28"/>
      <c r="B2243" s="13"/>
    </row>
    <row r="2244" spans="1:2">
      <c r="A2244" s="28"/>
      <c r="B2244" s="13"/>
    </row>
    <row r="2245" spans="1:2">
      <c r="A2245" s="28"/>
      <c r="B2245" s="13"/>
    </row>
    <row r="2246" spans="1:2">
      <c r="A2246" s="28"/>
      <c r="B2246" s="13"/>
    </row>
    <row r="2247" spans="1:2">
      <c r="A2247" s="28"/>
      <c r="B2247" s="13"/>
    </row>
    <row r="2248" spans="1:2">
      <c r="A2248" s="28"/>
      <c r="B2248" s="13"/>
    </row>
    <row r="2249" spans="1:2">
      <c r="A2249" s="28"/>
      <c r="B2249" s="13"/>
    </row>
    <row r="2250" spans="1:2">
      <c r="A2250" s="28"/>
      <c r="B2250" s="13"/>
    </row>
    <row r="2251" spans="1:2">
      <c r="A2251" s="28"/>
      <c r="B2251" s="13"/>
    </row>
    <row r="2252" spans="1:2">
      <c r="A2252" s="28"/>
      <c r="B2252" s="13"/>
    </row>
    <row r="2253" spans="1:2">
      <c r="A2253" s="28"/>
      <c r="B2253" s="13"/>
    </row>
    <row r="2254" spans="1:2">
      <c r="A2254" s="28"/>
      <c r="B2254" s="13"/>
    </row>
    <row r="2255" spans="1:2">
      <c r="A2255" s="28"/>
      <c r="B2255" s="13"/>
    </row>
    <row r="2256" spans="1:2">
      <c r="A2256" s="28"/>
      <c r="B2256" s="13"/>
    </row>
    <row r="2257" spans="1:2">
      <c r="A2257" s="28"/>
      <c r="B2257" s="13"/>
    </row>
    <row r="2258" spans="1:2">
      <c r="A2258" s="28"/>
      <c r="B2258" s="13"/>
    </row>
    <row r="2259" spans="1:2">
      <c r="A2259" s="28"/>
      <c r="B2259" s="13"/>
    </row>
    <row r="2260" spans="1:2">
      <c r="A2260" s="28"/>
      <c r="B2260" s="13"/>
    </row>
    <row r="2261" spans="1:2">
      <c r="A2261" s="28"/>
      <c r="B2261" s="13"/>
    </row>
    <row r="2262" spans="1:2">
      <c r="A2262" s="28"/>
      <c r="B2262" s="13"/>
    </row>
    <row r="2263" spans="1:2">
      <c r="A2263" s="28"/>
      <c r="B2263" s="13"/>
    </row>
    <row r="2264" spans="1:2">
      <c r="A2264" s="28"/>
      <c r="B2264" s="13"/>
    </row>
    <row r="2265" spans="1:2">
      <c r="A2265" s="28"/>
      <c r="B2265" s="13"/>
    </row>
    <row r="2266" spans="1:2">
      <c r="A2266" s="28"/>
      <c r="B2266" s="13"/>
    </row>
    <row r="2267" spans="1:2">
      <c r="A2267" s="28"/>
      <c r="B2267" s="13"/>
    </row>
    <row r="2268" spans="1:2">
      <c r="A2268" s="28"/>
      <c r="B2268" s="13"/>
    </row>
    <row r="2269" spans="1:2">
      <c r="A2269" s="28"/>
      <c r="B2269" s="13"/>
    </row>
    <row r="2270" spans="1:2">
      <c r="A2270" s="28"/>
      <c r="B2270" s="13"/>
    </row>
    <row r="2271" spans="1:2">
      <c r="A2271" s="28"/>
      <c r="B2271" s="13"/>
    </row>
    <row r="2272" spans="1:2">
      <c r="A2272" s="28"/>
      <c r="B2272" s="13"/>
    </row>
    <row r="2273" spans="1:2">
      <c r="A2273" s="28"/>
      <c r="B2273" s="13"/>
    </row>
    <row r="2274" spans="1:2">
      <c r="A2274" s="28"/>
      <c r="B2274" s="13"/>
    </row>
    <row r="2275" spans="1:2">
      <c r="A2275" s="28"/>
      <c r="B2275" s="13"/>
    </row>
    <row r="2276" spans="1:2">
      <c r="A2276" s="28"/>
      <c r="B2276" s="13"/>
    </row>
    <row r="2277" spans="1:2">
      <c r="A2277" s="28"/>
      <c r="B2277" s="13"/>
    </row>
    <row r="2278" spans="1:2">
      <c r="A2278" s="28"/>
      <c r="B2278" s="13"/>
    </row>
    <row r="2279" spans="1:2">
      <c r="A2279" s="28"/>
      <c r="B2279" s="13"/>
    </row>
    <row r="2280" spans="1:2">
      <c r="A2280" s="28"/>
      <c r="B2280" s="13"/>
    </row>
    <row r="2281" spans="1:2">
      <c r="A2281" s="28"/>
      <c r="B2281" s="13"/>
    </row>
    <row r="2282" spans="1:2">
      <c r="A2282" s="28"/>
      <c r="B2282" s="13"/>
    </row>
    <row r="2283" spans="1:2">
      <c r="A2283" s="28"/>
      <c r="B2283" s="13"/>
    </row>
    <row r="2284" spans="1:2">
      <c r="A2284" s="28"/>
      <c r="B2284" s="13"/>
    </row>
    <row r="2285" spans="1:2">
      <c r="A2285" s="28"/>
      <c r="B2285" s="13"/>
    </row>
    <row r="2286" spans="1:2">
      <c r="A2286" s="28"/>
      <c r="B2286" s="13"/>
    </row>
    <row r="2287" spans="1:2">
      <c r="A2287" s="28"/>
      <c r="B2287" s="13"/>
    </row>
    <row r="2288" spans="1:2">
      <c r="A2288" s="28"/>
      <c r="B2288" s="13"/>
    </row>
    <row r="2289" spans="1:2">
      <c r="A2289" s="28"/>
      <c r="B2289" s="13"/>
    </row>
    <row r="2290" spans="1:2">
      <c r="A2290" s="28"/>
      <c r="B2290" s="13"/>
    </row>
    <row r="2291" spans="1:2">
      <c r="A2291" s="28"/>
      <c r="B2291" s="13"/>
    </row>
    <row r="2292" spans="1:2">
      <c r="A2292" s="28"/>
      <c r="B2292" s="13"/>
    </row>
    <row r="2293" spans="1:2">
      <c r="A2293" s="28"/>
      <c r="B2293" s="13"/>
    </row>
    <row r="2294" spans="1:2">
      <c r="A2294" s="28"/>
      <c r="B2294" s="13"/>
    </row>
    <row r="2295" spans="1:2">
      <c r="A2295" s="28"/>
      <c r="B2295" s="13"/>
    </row>
    <row r="2296" spans="1:2">
      <c r="A2296" s="28"/>
      <c r="B2296" s="13"/>
    </row>
    <row r="2297" spans="1:2">
      <c r="A2297" s="28"/>
      <c r="B2297" s="13"/>
    </row>
    <row r="2298" spans="1:2">
      <c r="A2298" s="28"/>
      <c r="B2298" s="13"/>
    </row>
    <row r="2299" spans="1:2">
      <c r="A2299" s="28"/>
      <c r="B2299" s="13"/>
    </row>
    <row r="2300" spans="1:2">
      <c r="A2300" s="28"/>
      <c r="B2300" s="13"/>
    </row>
    <row r="2301" spans="1:2">
      <c r="A2301" s="28"/>
      <c r="B2301" s="13"/>
    </row>
    <row r="2302" spans="1:2">
      <c r="A2302" s="28"/>
      <c r="B2302" s="13"/>
    </row>
    <row r="2303" spans="1:2">
      <c r="A2303" s="28"/>
      <c r="B2303" s="13"/>
    </row>
    <row r="2304" spans="1:2">
      <c r="A2304" s="28"/>
      <c r="B2304" s="13"/>
    </row>
    <row r="2305" spans="1:2">
      <c r="A2305" s="28"/>
      <c r="B2305" s="13"/>
    </row>
    <row r="2306" spans="1:2">
      <c r="A2306" s="28"/>
      <c r="B2306" s="13"/>
    </row>
    <row r="2307" spans="1:2">
      <c r="A2307" s="28"/>
      <c r="B2307" s="13"/>
    </row>
    <row r="2308" spans="1:2">
      <c r="A2308" s="28"/>
      <c r="B2308" s="13"/>
    </row>
    <row r="2309" spans="1:2">
      <c r="A2309" s="28"/>
      <c r="B2309" s="13"/>
    </row>
    <row r="2310" spans="1:2">
      <c r="A2310" s="28"/>
      <c r="B2310" s="13"/>
    </row>
    <row r="2311" spans="1:2">
      <c r="A2311" s="28"/>
      <c r="B2311" s="13"/>
    </row>
    <row r="2312" spans="1:2">
      <c r="A2312" s="28"/>
      <c r="B2312" s="13"/>
    </row>
    <row r="2313" spans="1:2">
      <c r="A2313" s="28"/>
      <c r="B2313" s="13"/>
    </row>
    <row r="2314" spans="1:2">
      <c r="A2314" s="28"/>
      <c r="B2314" s="13"/>
    </row>
    <row r="2315" spans="1:2">
      <c r="A2315" s="28"/>
      <c r="B2315" s="13"/>
    </row>
    <row r="2316" spans="1:2">
      <c r="A2316" s="28"/>
      <c r="B2316" s="13"/>
    </row>
    <row r="2317" spans="1:2">
      <c r="A2317" s="28"/>
      <c r="B2317" s="13"/>
    </row>
    <row r="2318" spans="1:2">
      <c r="A2318" s="28"/>
      <c r="B2318" s="13"/>
    </row>
    <row r="2319" spans="1:2">
      <c r="A2319" s="28"/>
      <c r="B2319" s="13"/>
    </row>
    <row r="2320" spans="1:2">
      <c r="A2320" s="28"/>
      <c r="B2320" s="13"/>
    </row>
    <row r="2321" spans="1:2">
      <c r="A2321" s="28"/>
      <c r="B2321" s="13"/>
    </row>
    <row r="2322" spans="1:2">
      <c r="A2322" s="28"/>
      <c r="B2322" s="13"/>
    </row>
    <row r="2323" spans="1:2">
      <c r="A2323" s="28"/>
      <c r="B2323" s="13"/>
    </row>
    <row r="2324" spans="1:2">
      <c r="A2324" s="28"/>
      <c r="B2324" s="13"/>
    </row>
    <row r="2325" spans="1:2">
      <c r="A2325" s="28"/>
      <c r="B2325" s="13"/>
    </row>
    <row r="2326" spans="1:2">
      <c r="A2326" s="28"/>
      <c r="B2326" s="13"/>
    </row>
    <row r="2327" spans="1:2">
      <c r="A2327" s="28"/>
      <c r="B2327" s="13"/>
    </row>
    <row r="2328" spans="1:2">
      <c r="A2328" s="28"/>
      <c r="B2328" s="13"/>
    </row>
    <row r="2329" spans="1:2">
      <c r="A2329" s="28"/>
      <c r="B2329" s="13"/>
    </row>
    <row r="2330" spans="1:2">
      <c r="A2330" s="28"/>
      <c r="B2330" s="13"/>
    </row>
    <row r="2331" spans="1:2">
      <c r="A2331" s="28"/>
      <c r="B2331" s="13"/>
    </row>
    <row r="2332" spans="1:2">
      <c r="A2332" s="28"/>
      <c r="B2332" s="13"/>
    </row>
    <row r="2333" spans="1:2">
      <c r="A2333" s="28"/>
      <c r="B2333" s="13"/>
    </row>
    <row r="2334" spans="1:2">
      <c r="A2334" s="28"/>
      <c r="B2334" s="13"/>
    </row>
    <row r="2335" spans="1:2">
      <c r="A2335" s="28"/>
      <c r="B2335" s="13"/>
    </row>
    <row r="2336" spans="1:2">
      <c r="A2336" s="28"/>
      <c r="B2336" s="13"/>
    </row>
    <row r="2337" spans="1:2">
      <c r="A2337" s="28"/>
      <c r="B2337" s="13"/>
    </row>
    <row r="2338" spans="1:2">
      <c r="A2338" s="28"/>
      <c r="B2338" s="13"/>
    </row>
    <row r="2339" spans="1:2">
      <c r="A2339" s="28"/>
      <c r="B2339" s="13"/>
    </row>
    <row r="2340" spans="1:2">
      <c r="A2340" s="28"/>
      <c r="B2340" s="13"/>
    </row>
    <row r="2341" spans="1:2">
      <c r="A2341" s="28"/>
      <c r="B2341" s="13"/>
    </row>
    <row r="2342" spans="1:2">
      <c r="A2342" s="28"/>
      <c r="B2342" s="13"/>
    </row>
    <row r="2343" spans="1:2">
      <c r="A2343" s="28"/>
      <c r="B2343" s="13"/>
    </row>
    <row r="2344" spans="1:2">
      <c r="A2344" s="28"/>
      <c r="B2344" s="13"/>
    </row>
    <row r="2345" spans="1:2">
      <c r="A2345" s="28"/>
      <c r="B2345" s="13"/>
    </row>
    <row r="2346" spans="1:2">
      <c r="A2346" s="28"/>
      <c r="B2346" s="13"/>
    </row>
    <row r="2347" spans="1:2">
      <c r="A2347" s="28"/>
      <c r="B2347" s="13"/>
    </row>
    <row r="2348" spans="1:2">
      <c r="A2348" s="28"/>
      <c r="B2348" s="13"/>
    </row>
    <row r="2349" spans="1:2">
      <c r="A2349" s="28"/>
      <c r="B2349" s="13"/>
    </row>
    <row r="2350" spans="1:2">
      <c r="A2350" s="28"/>
      <c r="B2350" s="13"/>
    </row>
    <row r="2351" spans="1:2">
      <c r="A2351" s="28"/>
      <c r="B2351" s="13"/>
    </row>
    <row r="2352" spans="1:2">
      <c r="A2352" s="28"/>
      <c r="B2352" s="13"/>
    </row>
    <row r="2353" spans="1:2">
      <c r="A2353" s="28"/>
      <c r="B2353" s="13"/>
    </row>
    <row r="2354" spans="1:2">
      <c r="A2354" s="28"/>
      <c r="B2354" s="13"/>
    </row>
    <row r="2355" spans="1:2">
      <c r="A2355" s="28"/>
      <c r="B2355" s="13"/>
    </row>
    <row r="2356" spans="1:2">
      <c r="A2356" s="28"/>
      <c r="B2356" s="13"/>
    </row>
    <row r="2357" spans="1:2">
      <c r="A2357" s="28"/>
      <c r="B2357" s="13"/>
    </row>
    <row r="2358" spans="1:2">
      <c r="A2358" s="28"/>
      <c r="B2358" s="13"/>
    </row>
    <row r="2359" spans="1:2">
      <c r="A2359" s="28"/>
      <c r="B2359" s="13"/>
    </row>
    <row r="2360" spans="1:2">
      <c r="A2360" s="28"/>
      <c r="B2360" s="13"/>
    </row>
    <row r="2361" spans="1:2">
      <c r="A2361" s="28"/>
      <c r="B2361" s="13"/>
    </row>
    <row r="2362" spans="1:2">
      <c r="A2362" s="28"/>
      <c r="B2362" s="13"/>
    </row>
    <row r="2363" spans="1:2">
      <c r="A2363" s="28"/>
      <c r="B2363" s="13"/>
    </row>
    <row r="2364" spans="1:2">
      <c r="A2364" s="28"/>
      <c r="B2364" s="13"/>
    </row>
    <row r="2365" spans="1:2">
      <c r="A2365" s="28"/>
      <c r="B2365" s="13"/>
    </row>
    <row r="2366" spans="1:2">
      <c r="A2366" s="28"/>
      <c r="B2366" s="13"/>
    </row>
    <row r="2367" spans="1:2">
      <c r="A2367" s="28"/>
      <c r="B2367" s="13"/>
    </row>
    <row r="2368" spans="1:2">
      <c r="A2368" s="28"/>
      <c r="B2368" s="13"/>
    </row>
    <row r="2369" spans="1:2">
      <c r="A2369" s="28"/>
      <c r="B2369" s="13"/>
    </row>
    <row r="2370" spans="1:2">
      <c r="A2370" s="28"/>
      <c r="B2370" s="13"/>
    </row>
    <row r="2371" spans="1:2">
      <c r="A2371" s="28"/>
      <c r="B2371" s="13"/>
    </row>
    <row r="2372" spans="1:2">
      <c r="A2372" s="28"/>
      <c r="B2372" s="13"/>
    </row>
    <row r="2373" spans="1:2">
      <c r="A2373" s="28"/>
      <c r="B2373" s="13"/>
    </row>
    <row r="2374" spans="1:2">
      <c r="A2374" s="28"/>
      <c r="B2374" s="13"/>
    </row>
    <row r="2375" spans="1:2">
      <c r="A2375" s="28"/>
      <c r="B2375" s="13"/>
    </row>
    <row r="2376" spans="1:2">
      <c r="A2376" s="28"/>
      <c r="B2376" s="13"/>
    </row>
    <row r="2377" spans="1:2">
      <c r="A2377" s="28"/>
      <c r="B2377" s="13"/>
    </row>
    <row r="2378" spans="1:2">
      <c r="A2378" s="28"/>
      <c r="B2378" s="13"/>
    </row>
    <row r="2379" spans="1:2">
      <c r="A2379" s="28"/>
      <c r="B2379" s="13"/>
    </row>
    <row r="2380" spans="1:2">
      <c r="A2380" s="28"/>
      <c r="B2380" s="13"/>
    </row>
    <row r="2381" spans="1:2">
      <c r="A2381" s="28"/>
      <c r="B2381" s="13"/>
    </row>
    <row r="2382" spans="1:2">
      <c r="A2382" s="28"/>
      <c r="B2382" s="13"/>
    </row>
    <row r="2383" spans="1:2">
      <c r="A2383" s="28"/>
      <c r="B2383" s="13"/>
    </row>
    <row r="2384" spans="1:2">
      <c r="A2384" s="28"/>
      <c r="B2384" s="13"/>
    </row>
    <row r="2385" spans="1:2">
      <c r="A2385" s="28"/>
      <c r="B2385" s="13"/>
    </row>
    <row r="2386" spans="1:2">
      <c r="A2386" s="28"/>
      <c r="B2386" s="13"/>
    </row>
    <row r="2387" spans="1:2">
      <c r="A2387" s="28"/>
      <c r="B2387" s="13"/>
    </row>
    <row r="2388" spans="1:2">
      <c r="A2388" s="28"/>
      <c r="B2388" s="13"/>
    </row>
    <row r="2389" spans="1:2">
      <c r="A2389" s="28"/>
      <c r="B2389" s="13"/>
    </row>
    <row r="2390" spans="1:2">
      <c r="A2390" s="28"/>
      <c r="B2390" s="13"/>
    </row>
    <row r="2391" spans="1:2">
      <c r="A2391" s="28"/>
      <c r="B2391" s="13"/>
    </row>
    <row r="2392" spans="1:2">
      <c r="A2392" s="28"/>
      <c r="B2392" s="13"/>
    </row>
    <row r="2393" spans="1:2">
      <c r="A2393" s="28"/>
      <c r="B2393" s="13"/>
    </row>
    <row r="2394" spans="1:2">
      <c r="A2394" s="28"/>
      <c r="B2394" s="13"/>
    </row>
    <row r="2395" spans="1:2">
      <c r="A2395" s="28"/>
      <c r="B2395" s="13"/>
    </row>
    <row r="2396" spans="1:2">
      <c r="A2396" s="28"/>
      <c r="B2396" s="13"/>
    </row>
    <row r="2397" spans="1:2">
      <c r="A2397" s="28"/>
      <c r="B2397" s="13"/>
    </row>
    <row r="2398" spans="1:2">
      <c r="A2398" s="28"/>
      <c r="B2398" s="13"/>
    </row>
    <row r="2399" spans="1:2">
      <c r="A2399" s="28"/>
      <c r="B2399" s="13"/>
    </row>
    <row r="2400" spans="1:2">
      <c r="A2400" s="28"/>
      <c r="B2400" s="13"/>
    </row>
    <row r="2401" spans="1:2">
      <c r="A2401" s="28"/>
      <c r="B2401" s="13"/>
    </row>
    <row r="2402" spans="1:2">
      <c r="A2402" s="28"/>
      <c r="B2402" s="13"/>
    </row>
    <row r="2403" spans="1:2">
      <c r="A2403" s="28"/>
      <c r="B2403" s="13"/>
    </row>
    <row r="2404" spans="1:2">
      <c r="A2404" s="28"/>
      <c r="B2404" s="13"/>
    </row>
    <row r="2405" spans="1:2">
      <c r="A2405" s="28"/>
      <c r="B2405" s="13"/>
    </row>
    <row r="2406" spans="1:2">
      <c r="A2406" s="28"/>
      <c r="B2406" s="13"/>
    </row>
    <row r="2407" spans="1:2">
      <c r="A2407" s="28"/>
      <c r="B2407" s="13"/>
    </row>
    <row r="2408" spans="1:2">
      <c r="A2408" s="28"/>
      <c r="B2408" s="13"/>
    </row>
    <row r="2409" spans="1:2">
      <c r="A2409" s="28"/>
      <c r="B2409" s="13"/>
    </row>
    <row r="2410" spans="1:2">
      <c r="A2410" s="28"/>
      <c r="B2410" s="13"/>
    </row>
    <row r="2411" spans="1:2">
      <c r="A2411" s="28"/>
      <c r="B2411" s="13"/>
    </row>
    <row r="2412" spans="1:2">
      <c r="A2412" s="28"/>
      <c r="B2412" s="13"/>
    </row>
    <row r="2413" spans="1:2">
      <c r="A2413" s="28"/>
      <c r="B2413" s="13"/>
    </row>
    <row r="2414" spans="1:2">
      <c r="A2414" s="28"/>
      <c r="B2414" s="13"/>
    </row>
    <row r="2415" spans="1:2">
      <c r="A2415" s="28"/>
      <c r="B2415" s="13"/>
    </row>
    <row r="2416" spans="1:2">
      <c r="A2416" s="28"/>
      <c r="B2416" s="13"/>
    </row>
    <row r="2417" spans="1:2">
      <c r="A2417" s="28"/>
      <c r="B2417" s="13"/>
    </row>
    <row r="2418" spans="1:2">
      <c r="A2418" s="28"/>
      <c r="B2418" s="13"/>
    </row>
    <row r="2419" spans="1:2">
      <c r="A2419" s="28"/>
      <c r="B2419" s="13"/>
    </row>
    <row r="2420" spans="1:2">
      <c r="A2420" s="28"/>
      <c r="B2420" s="13"/>
    </row>
    <row r="2421" spans="1:2">
      <c r="A2421" s="28"/>
      <c r="B2421" s="13"/>
    </row>
    <row r="2422" spans="1:2">
      <c r="A2422" s="28"/>
      <c r="B2422" s="13"/>
    </row>
    <row r="2423" spans="1:2">
      <c r="A2423" s="28"/>
      <c r="B2423" s="13"/>
    </row>
    <row r="2424" spans="1:2">
      <c r="A2424" s="28"/>
      <c r="B2424" s="13"/>
    </row>
    <row r="2425" spans="1:2">
      <c r="A2425" s="28"/>
      <c r="B2425" s="13"/>
    </row>
    <row r="2426" spans="1:2">
      <c r="A2426" s="28"/>
      <c r="B2426" s="13"/>
    </row>
    <row r="2427" spans="1:2">
      <c r="A2427" s="28"/>
      <c r="B2427" s="13"/>
    </row>
    <row r="2428" spans="1:2">
      <c r="A2428" s="28"/>
      <c r="B2428" s="13"/>
    </row>
    <row r="2429" spans="1:2">
      <c r="A2429" s="28"/>
      <c r="B2429" s="13"/>
    </row>
    <row r="2430" spans="1:2">
      <c r="A2430" s="28"/>
      <c r="B2430" s="13"/>
    </row>
    <row r="2431" spans="1:2">
      <c r="A2431" s="28"/>
      <c r="B2431" s="13"/>
    </row>
    <row r="2432" spans="1:2">
      <c r="A2432" s="28"/>
      <c r="B2432" s="13"/>
    </row>
    <row r="2433" spans="1:2">
      <c r="A2433" s="28"/>
      <c r="B2433" s="13"/>
    </row>
    <row r="2434" spans="1:2">
      <c r="A2434" s="28"/>
      <c r="B2434" s="13"/>
    </row>
    <row r="2435" spans="1:2">
      <c r="A2435" s="28"/>
      <c r="B2435" s="13"/>
    </row>
    <row r="2436" spans="1:2">
      <c r="A2436" s="28"/>
      <c r="B2436" s="13"/>
    </row>
    <row r="2437" spans="1:2">
      <c r="A2437" s="28"/>
      <c r="B2437" s="13"/>
    </row>
    <row r="2438" spans="1:2">
      <c r="A2438" s="28"/>
      <c r="B2438" s="13"/>
    </row>
    <row r="2439" spans="1:2">
      <c r="A2439" s="28"/>
      <c r="B2439" s="13"/>
    </row>
    <row r="2440" spans="1:2">
      <c r="A2440" s="28"/>
      <c r="B2440" s="13"/>
    </row>
    <row r="2441" spans="1:2">
      <c r="A2441" s="28"/>
      <c r="B2441" s="13"/>
    </row>
    <row r="2442" spans="1:2">
      <c r="A2442" s="28"/>
      <c r="B2442" s="13"/>
    </row>
    <row r="2443" spans="1:2">
      <c r="A2443" s="28"/>
      <c r="B2443" s="13"/>
    </row>
    <row r="2444" spans="1:2">
      <c r="A2444" s="28"/>
      <c r="B2444" s="13"/>
    </row>
    <row r="2445" spans="1:2">
      <c r="A2445" s="28"/>
      <c r="B2445" s="13"/>
    </row>
    <row r="2446" spans="1:2">
      <c r="A2446" s="28"/>
      <c r="B2446" s="13"/>
    </row>
    <row r="2447" spans="1:2">
      <c r="A2447" s="28"/>
      <c r="B2447" s="13"/>
    </row>
    <row r="2448" spans="1:2">
      <c r="A2448" s="28"/>
      <c r="B2448" s="13"/>
    </row>
    <row r="2449" spans="1:2">
      <c r="A2449" s="28"/>
      <c r="B2449" s="13"/>
    </row>
    <row r="2450" spans="1:2">
      <c r="A2450" s="28"/>
      <c r="B2450" s="13"/>
    </row>
    <row r="2451" spans="1:2">
      <c r="A2451" s="28"/>
      <c r="B2451" s="13"/>
    </row>
    <row r="2452" spans="1:2">
      <c r="A2452" s="28"/>
      <c r="B2452" s="13"/>
    </row>
    <row r="2453" spans="1:2">
      <c r="A2453" s="28"/>
      <c r="B2453" s="13"/>
    </row>
    <row r="2454" spans="1:2">
      <c r="A2454" s="28"/>
      <c r="B2454" s="13"/>
    </row>
    <row r="2455" spans="1:2">
      <c r="A2455" s="28"/>
      <c r="B2455" s="13"/>
    </row>
    <row r="2456" spans="1:2">
      <c r="A2456" s="28"/>
      <c r="B2456" s="13"/>
    </row>
    <row r="2457" spans="1:2">
      <c r="A2457" s="28"/>
      <c r="B2457" s="13"/>
    </row>
    <row r="2458" spans="1:2">
      <c r="A2458" s="28"/>
      <c r="B2458" s="13"/>
    </row>
    <row r="2459" spans="1:2">
      <c r="A2459" s="28"/>
      <c r="B2459" s="13"/>
    </row>
    <row r="2460" spans="1:2">
      <c r="A2460" s="28"/>
      <c r="B2460" s="13"/>
    </row>
    <row r="2461" spans="1:2">
      <c r="A2461" s="28"/>
      <c r="B2461" s="13"/>
    </row>
    <row r="2462" spans="1:2">
      <c r="A2462" s="28"/>
      <c r="B2462" s="13"/>
    </row>
    <row r="2463" spans="1:2">
      <c r="A2463" s="28"/>
      <c r="B2463" s="13"/>
    </row>
    <row r="2464" spans="1:2">
      <c r="A2464" s="28"/>
      <c r="B2464" s="13"/>
    </row>
    <row r="2465" spans="1:2">
      <c r="A2465" s="28"/>
      <c r="B2465" s="13"/>
    </row>
    <row r="2466" spans="1:2">
      <c r="A2466" s="28"/>
      <c r="B2466" s="13"/>
    </row>
    <row r="2467" spans="1:2">
      <c r="A2467" s="28"/>
      <c r="B2467" s="13"/>
    </row>
    <row r="2468" spans="1:2">
      <c r="A2468" s="28"/>
      <c r="B2468" s="13"/>
    </row>
    <row r="2469" spans="1:2">
      <c r="A2469" s="28"/>
      <c r="B2469" s="13"/>
    </row>
    <row r="2470" spans="1:2">
      <c r="A2470" s="28"/>
      <c r="B2470" s="13"/>
    </row>
    <row r="2471" spans="1:2">
      <c r="A2471" s="28"/>
      <c r="B2471" s="13"/>
    </row>
    <row r="2472" spans="1:2">
      <c r="A2472" s="28"/>
      <c r="B2472" s="13"/>
    </row>
    <row r="2473" spans="1:2">
      <c r="A2473" s="28"/>
      <c r="B2473" s="13"/>
    </row>
    <row r="2474" spans="1:2">
      <c r="A2474" s="28"/>
      <c r="B2474" s="13"/>
    </row>
    <row r="2475" spans="1:2">
      <c r="A2475" s="28"/>
      <c r="B2475" s="13"/>
    </row>
    <row r="2476" spans="1:2">
      <c r="A2476" s="28"/>
      <c r="B2476" s="13"/>
    </row>
    <row r="2477" spans="1:2">
      <c r="A2477" s="28"/>
      <c r="B2477" s="13"/>
    </row>
    <row r="2478" spans="1:2">
      <c r="A2478" s="28"/>
      <c r="B2478" s="13"/>
    </row>
    <row r="2479" spans="1:2">
      <c r="A2479" s="28"/>
      <c r="B2479" s="13"/>
    </row>
    <row r="2480" spans="1:2">
      <c r="A2480" s="28"/>
      <c r="B2480" s="13"/>
    </row>
    <row r="2481" spans="1:2">
      <c r="A2481" s="28"/>
      <c r="B2481" s="13"/>
    </row>
    <row r="2482" spans="1:2">
      <c r="A2482" s="28"/>
      <c r="B2482" s="13"/>
    </row>
    <row r="2483" spans="1:2">
      <c r="A2483" s="28"/>
      <c r="B2483" s="13"/>
    </row>
    <row r="2484" spans="1:2">
      <c r="A2484" s="28"/>
      <c r="B2484" s="13"/>
    </row>
    <row r="2485" spans="1:2">
      <c r="A2485" s="28"/>
      <c r="B2485" s="13"/>
    </row>
    <row r="2486" spans="1:2">
      <c r="A2486" s="28"/>
      <c r="B2486" s="13"/>
    </row>
    <row r="2487" spans="1:2">
      <c r="A2487" s="28"/>
      <c r="B2487" s="13"/>
    </row>
    <row r="2488" spans="1:2">
      <c r="A2488" s="28"/>
      <c r="B2488" s="13"/>
    </row>
    <row r="2489" spans="1:2">
      <c r="A2489" s="28"/>
      <c r="B2489" s="13"/>
    </row>
    <row r="2490" spans="1:2">
      <c r="A2490" s="28"/>
      <c r="B2490" s="13"/>
    </row>
    <row r="2491" spans="1:2">
      <c r="A2491" s="28"/>
      <c r="B2491" s="13"/>
    </row>
    <row r="2492" spans="1:2">
      <c r="A2492" s="28"/>
      <c r="B2492" s="13"/>
    </row>
    <row r="2493" spans="1:2">
      <c r="A2493" s="28"/>
      <c r="B2493" s="13"/>
    </row>
    <row r="2494" spans="1:2">
      <c r="A2494" s="28"/>
      <c r="B2494" s="13"/>
    </row>
    <row r="2495" spans="1:2">
      <c r="A2495" s="28"/>
      <c r="B2495" s="13"/>
    </row>
    <row r="2496" spans="1:2">
      <c r="A2496" s="28"/>
      <c r="B2496" s="13"/>
    </row>
    <row r="2497" spans="1:2">
      <c r="A2497" s="28"/>
      <c r="B2497" s="13"/>
    </row>
    <row r="2498" spans="1:2">
      <c r="A2498" s="28"/>
      <c r="B2498" s="13"/>
    </row>
    <row r="2499" spans="1:2">
      <c r="A2499" s="28"/>
      <c r="B2499" s="13"/>
    </row>
    <row r="2500" spans="1:2">
      <c r="A2500" s="28"/>
      <c r="B2500" s="13"/>
    </row>
    <row r="2501" spans="1:2">
      <c r="A2501" s="28"/>
      <c r="B2501" s="13"/>
    </row>
    <row r="2502" spans="1:2">
      <c r="A2502" s="28"/>
      <c r="B2502" s="13"/>
    </row>
    <row r="2503" spans="1:2">
      <c r="A2503" s="28"/>
      <c r="B2503" s="13"/>
    </row>
    <row r="2504" spans="1:2">
      <c r="A2504" s="28"/>
      <c r="B2504" s="13"/>
    </row>
    <row r="2505" spans="1:2">
      <c r="A2505" s="28"/>
      <c r="B2505" s="13"/>
    </row>
    <row r="2506" spans="1:2">
      <c r="A2506" s="28"/>
      <c r="B2506" s="13"/>
    </row>
    <row r="2507" spans="1:2">
      <c r="A2507" s="28"/>
      <c r="B2507" s="13"/>
    </row>
    <row r="2508" spans="1:2">
      <c r="A2508" s="28"/>
      <c r="B2508" s="13"/>
    </row>
    <row r="2509" spans="1:2">
      <c r="A2509" s="28"/>
      <c r="B2509" s="13"/>
    </row>
    <row r="2510" spans="1:2">
      <c r="A2510" s="28"/>
      <c r="B2510" s="13"/>
    </row>
    <row r="2511" spans="1:2">
      <c r="A2511" s="28"/>
      <c r="B2511" s="13"/>
    </row>
    <row r="2512" spans="1:2">
      <c r="A2512" s="28"/>
      <c r="B2512" s="13"/>
    </row>
    <row r="2513" spans="1:2">
      <c r="A2513" s="28"/>
      <c r="B2513" s="13"/>
    </row>
    <row r="2514" spans="1:2">
      <c r="A2514" s="28"/>
      <c r="B2514" s="13"/>
    </row>
    <row r="2515" spans="1:2">
      <c r="A2515" s="28"/>
      <c r="B2515" s="13"/>
    </row>
    <row r="2516" spans="1:2">
      <c r="A2516" s="28"/>
      <c r="B2516" s="13"/>
    </row>
    <row r="2517" spans="1:2">
      <c r="A2517" s="28"/>
      <c r="B2517" s="13"/>
    </row>
    <row r="2518" spans="1:2">
      <c r="A2518" s="28"/>
      <c r="B2518" s="13"/>
    </row>
    <row r="2519" spans="1:2">
      <c r="A2519" s="28"/>
      <c r="B2519" s="13"/>
    </row>
    <row r="2520" spans="1:2">
      <c r="A2520" s="28"/>
      <c r="B2520" s="13"/>
    </row>
    <row r="2521" spans="1:2">
      <c r="A2521" s="28"/>
      <c r="B2521" s="13"/>
    </row>
    <row r="2522" spans="1:2">
      <c r="A2522" s="28"/>
      <c r="B2522" s="13"/>
    </row>
    <row r="2523" spans="1:2">
      <c r="A2523" s="28"/>
      <c r="B2523" s="13"/>
    </row>
    <row r="2524" spans="1:2">
      <c r="A2524" s="28"/>
      <c r="B2524" s="13"/>
    </row>
    <row r="2525" spans="1:2">
      <c r="A2525" s="28"/>
      <c r="B2525" s="13"/>
    </row>
    <row r="2526" spans="1:2">
      <c r="A2526" s="28"/>
      <c r="B2526" s="13"/>
    </row>
    <row r="2527" spans="1:2">
      <c r="A2527" s="28"/>
      <c r="B2527" s="13"/>
    </row>
    <row r="2528" spans="1:2">
      <c r="A2528" s="28"/>
      <c r="B2528" s="13"/>
    </row>
    <row r="2529" spans="1:2">
      <c r="A2529" s="28"/>
      <c r="B2529" s="13"/>
    </row>
    <row r="2530" spans="1:2">
      <c r="A2530" s="28"/>
      <c r="B2530" s="13"/>
    </row>
    <row r="2531" spans="1:2">
      <c r="A2531" s="28"/>
      <c r="B2531" s="13"/>
    </row>
    <row r="2532" spans="1:2">
      <c r="A2532" s="28"/>
      <c r="B2532" s="13"/>
    </row>
    <row r="2533" spans="1:2">
      <c r="A2533" s="28"/>
      <c r="B2533" s="13"/>
    </row>
    <row r="2534" spans="1:2">
      <c r="A2534" s="28"/>
      <c r="B2534" s="13"/>
    </row>
    <row r="2535" spans="1:2">
      <c r="A2535" s="28"/>
      <c r="B2535" s="13"/>
    </row>
    <row r="2536" spans="1:2">
      <c r="A2536" s="28"/>
      <c r="B2536" s="13"/>
    </row>
    <row r="2537" spans="1:2">
      <c r="A2537" s="28"/>
      <c r="B2537" s="13"/>
    </row>
    <row r="2538" spans="1:2">
      <c r="A2538" s="28"/>
      <c r="B2538" s="13"/>
    </row>
    <row r="2539" spans="1:2">
      <c r="A2539" s="28"/>
      <c r="B2539" s="13"/>
    </row>
    <row r="2540" spans="1:2">
      <c r="A2540" s="28"/>
      <c r="B2540" s="13"/>
    </row>
    <row r="2541" spans="1:2">
      <c r="A2541" s="28"/>
      <c r="B2541" s="13"/>
    </row>
    <row r="2542" spans="1:2">
      <c r="A2542" s="28"/>
      <c r="B2542" s="13"/>
    </row>
    <row r="2543" spans="1:2">
      <c r="A2543" s="28"/>
      <c r="B2543" s="13"/>
    </row>
    <row r="2544" spans="1:2">
      <c r="A2544" s="28"/>
      <c r="B2544" s="13"/>
    </row>
    <row r="2545" spans="1:2">
      <c r="A2545" s="28"/>
      <c r="B2545" s="13"/>
    </row>
    <row r="2546" spans="1:2">
      <c r="A2546" s="28"/>
      <c r="B2546" s="13"/>
    </row>
    <row r="2547" spans="1:2">
      <c r="A2547" s="28"/>
      <c r="B2547" s="13"/>
    </row>
    <row r="2548" spans="1:2">
      <c r="A2548" s="28"/>
      <c r="B2548" s="13"/>
    </row>
    <row r="2549" spans="1:2">
      <c r="A2549" s="28"/>
      <c r="B2549" s="13"/>
    </row>
    <row r="2550" spans="1:2">
      <c r="A2550" s="28"/>
      <c r="B2550" s="13"/>
    </row>
    <row r="2551" spans="1:2">
      <c r="A2551" s="28"/>
      <c r="B2551" s="13"/>
    </row>
    <row r="2552" spans="1:2">
      <c r="A2552" s="28"/>
      <c r="B2552" s="13"/>
    </row>
    <row r="2553" spans="1:2">
      <c r="A2553" s="28"/>
      <c r="B2553" s="13"/>
    </row>
    <row r="2554" spans="1:2">
      <c r="A2554" s="28"/>
      <c r="B2554" s="13"/>
    </row>
    <row r="2555" spans="1:2">
      <c r="A2555" s="28"/>
      <c r="B2555" s="13"/>
    </row>
    <row r="2556" spans="1:2">
      <c r="A2556" s="28"/>
      <c r="B2556" s="13"/>
    </row>
    <row r="2557" spans="1:2">
      <c r="A2557" s="28"/>
      <c r="B2557" s="13"/>
    </row>
    <row r="2558" spans="1:2">
      <c r="A2558" s="28"/>
      <c r="B2558" s="13"/>
    </row>
    <row r="2559" spans="1:2">
      <c r="A2559" s="28"/>
      <c r="B2559" s="13"/>
    </row>
    <row r="2560" spans="1:2">
      <c r="A2560" s="28"/>
      <c r="B2560" s="13"/>
    </row>
    <row r="2561" spans="1:2">
      <c r="A2561" s="28"/>
      <c r="B2561" s="13"/>
    </row>
    <row r="2562" spans="1:2">
      <c r="A2562" s="28"/>
      <c r="B2562" s="13"/>
    </row>
    <row r="2563" spans="1:2">
      <c r="A2563" s="28"/>
      <c r="B2563" s="13"/>
    </row>
    <row r="2564" spans="1:2">
      <c r="A2564" s="28"/>
      <c r="B2564" s="13"/>
    </row>
    <row r="2565" spans="1:2">
      <c r="A2565" s="28"/>
      <c r="B2565" s="13"/>
    </row>
    <row r="2566" spans="1:2">
      <c r="A2566" s="28"/>
      <c r="B2566" s="13"/>
    </row>
    <row r="2567" spans="1:2">
      <c r="A2567" s="28"/>
      <c r="B2567" s="13"/>
    </row>
    <row r="2568" spans="1:2">
      <c r="A2568" s="28"/>
      <c r="B2568" s="13"/>
    </row>
    <row r="2569" spans="1:2">
      <c r="A2569" s="28"/>
      <c r="B2569" s="13"/>
    </row>
    <row r="2570" spans="1:2">
      <c r="A2570" s="28"/>
      <c r="B2570" s="13"/>
    </row>
    <row r="2571" spans="1:2">
      <c r="A2571" s="28"/>
      <c r="B2571" s="13"/>
    </row>
    <row r="2572" spans="1:2">
      <c r="A2572" s="28"/>
      <c r="B2572" s="13"/>
    </row>
    <row r="2573" spans="1:2">
      <c r="A2573" s="28"/>
      <c r="B2573" s="13"/>
    </row>
    <row r="2574" spans="1:2">
      <c r="A2574" s="28"/>
      <c r="B2574" s="13"/>
    </row>
    <row r="2575" spans="1:2">
      <c r="A2575" s="28"/>
      <c r="B2575" s="13"/>
    </row>
    <row r="2576" spans="1:2">
      <c r="A2576" s="28"/>
      <c r="B2576" s="13"/>
    </row>
    <row r="2577" spans="1:2">
      <c r="A2577" s="28"/>
      <c r="B2577" s="13"/>
    </row>
    <row r="2578" spans="1:2">
      <c r="A2578" s="28"/>
      <c r="B2578" s="13"/>
    </row>
    <row r="2579" spans="1:2">
      <c r="A2579" s="28"/>
      <c r="B2579" s="13"/>
    </row>
    <row r="2580" spans="1:2">
      <c r="A2580" s="28"/>
      <c r="B2580" s="13"/>
    </row>
    <row r="2581" spans="1:2">
      <c r="A2581" s="28"/>
      <c r="B2581" s="13"/>
    </row>
    <row r="2582" spans="1:2">
      <c r="A2582" s="28"/>
      <c r="B2582" s="13"/>
    </row>
    <row r="2583" spans="1:2">
      <c r="A2583" s="28"/>
      <c r="B2583" s="13"/>
    </row>
    <row r="2584" spans="1:2">
      <c r="A2584" s="28"/>
      <c r="B2584" s="13"/>
    </row>
    <row r="2585" spans="1:2">
      <c r="A2585" s="28"/>
      <c r="B2585" s="13"/>
    </row>
    <row r="2586" spans="1:2">
      <c r="A2586" s="28"/>
      <c r="B2586" s="13"/>
    </row>
    <row r="2587" spans="1:2">
      <c r="A2587" s="28"/>
      <c r="B2587" s="13"/>
    </row>
    <row r="2588" spans="1:2">
      <c r="A2588" s="28"/>
      <c r="B2588" s="13"/>
    </row>
    <row r="2589" spans="1:2">
      <c r="A2589" s="28"/>
      <c r="B2589" s="13"/>
    </row>
    <row r="2590" spans="1:2">
      <c r="A2590" s="28"/>
      <c r="B2590" s="13"/>
    </row>
    <row r="2591" spans="1:2">
      <c r="A2591" s="28"/>
      <c r="B2591" s="13"/>
    </row>
    <row r="2592" spans="1:2">
      <c r="A2592" s="28"/>
      <c r="B2592" s="13"/>
    </row>
    <row r="2593" spans="1:2">
      <c r="A2593" s="28"/>
      <c r="B2593" s="13"/>
    </row>
    <row r="2594" spans="1:2">
      <c r="A2594" s="28"/>
      <c r="B2594" s="13"/>
    </row>
    <row r="2595" spans="1:2">
      <c r="A2595" s="28"/>
      <c r="B2595" s="13"/>
    </row>
    <row r="2596" spans="1:2">
      <c r="A2596" s="28"/>
      <c r="B2596" s="13"/>
    </row>
    <row r="2597" spans="1:2">
      <c r="A2597" s="28"/>
      <c r="B2597" s="13"/>
    </row>
    <row r="2598" spans="1:2">
      <c r="A2598" s="28"/>
      <c r="B2598" s="13"/>
    </row>
    <row r="2599" spans="1:2">
      <c r="A2599" s="28"/>
      <c r="B2599" s="13"/>
    </row>
    <row r="2600" spans="1:2">
      <c r="A2600" s="28"/>
      <c r="B2600" s="13"/>
    </row>
    <row r="2601" spans="1:2">
      <c r="A2601" s="28"/>
      <c r="B2601" s="13"/>
    </row>
    <row r="2602" spans="1:2">
      <c r="A2602" s="28"/>
      <c r="B2602" s="13"/>
    </row>
    <row r="2603" spans="1:2">
      <c r="A2603" s="28"/>
      <c r="B2603" s="13"/>
    </row>
    <row r="2604" spans="1:2">
      <c r="A2604" s="28"/>
      <c r="B2604" s="13"/>
    </row>
    <row r="2605" spans="1:2">
      <c r="A2605" s="28"/>
      <c r="B2605" s="13"/>
    </row>
    <row r="2606" spans="1:2">
      <c r="A2606" s="28"/>
      <c r="B2606" s="13"/>
    </row>
    <row r="2607" spans="1:2">
      <c r="A2607" s="28"/>
      <c r="B2607" s="13"/>
    </row>
    <row r="2608" spans="1:2">
      <c r="A2608" s="28"/>
      <c r="B2608" s="13"/>
    </row>
    <row r="2609" spans="1:2">
      <c r="A2609" s="28"/>
      <c r="B2609" s="13"/>
    </row>
    <row r="2610" spans="1:2">
      <c r="A2610" s="28"/>
      <c r="B2610" s="13"/>
    </row>
    <row r="2611" spans="1:2">
      <c r="A2611" s="28"/>
      <c r="B2611" s="13"/>
    </row>
    <row r="2612" spans="1:2">
      <c r="A2612" s="28"/>
      <c r="B2612" s="13"/>
    </row>
    <row r="2613" spans="1:2">
      <c r="A2613" s="28"/>
      <c r="B2613" s="13"/>
    </row>
    <row r="2614" spans="1:2">
      <c r="A2614" s="28"/>
      <c r="B2614" s="13"/>
    </row>
    <row r="2615" spans="1:2">
      <c r="A2615" s="28"/>
      <c r="B2615" s="13"/>
    </row>
    <row r="2616" spans="1:2">
      <c r="A2616" s="28"/>
      <c r="B2616" s="13"/>
    </row>
    <row r="2617" spans="1:2">
      <c r="A2617" s="28"/>
      <c r="B2617" s="13"/>
    </row>
    <row r="2618" spans="1:2">
      <c r="A2618" s="28"/>
      <c r="B2618" s="13"/>
    </row>
    <row r="2619" spans="1:2">
      <c r="A2619" s="28"/>
      <c r="B2619" s="13"/>
    </row>
    <row r="2620" spans="1:2">
      <c r="A2620" s="28"/>
      <c r="B2620" s="13"/>
    </row>
    <row r="2621" spans="1:2">
      <c r="A2621" s="28"/>
      <c r="B2621" s="13"/>
    </row>
    <row r="2622" spans="1:2">
      <c r="A2622" s="28"/>
      <c r="B2622" s="13"/>
    </row>
    <row r="2623" spans="1:2">
      <c r="A2623" s="28"/>
      <c r="B2623" s="13"/>
    </row>
    <row r="2624" spans="1:2">
      <c r="A2624" s="28"/>
      <c r="B2624" s="13"/>
    </row>
    <row r="2625" spans="1:2">
      <c r="A2625" s="28"/>
      <c r="B2625" s="13"/>
    </row>
    <row r="2626" spans="1:2">
      <c r="A2626" s="28"/>
      <c r="B2626" s="13"/>
    </row>
    <row r="2627" spans="1:2">
      <c r="A2627" s="28"/>
      <c r="B2627" s="13"/>
    </row>
    <row r="2628" spans="1:2">
      <c r="A2628" s="28"/>
      <c r="B2628" s="13"/>
    </row>
    <row r="2629" spans="1:2">
      <c r="A2629" s="28"/>
      <c r="B2629" s="13"/>
    </row>
    <row r="2630" spans="1:2">
      <c r="A2630" s="28"/>
      <c r="B2630" s="13"/>
    </row>
    <row r="2631" spans="1:2">
      <c r="A2631" s="28"/>
      <c r="B2631" s="13"/>
    </row>
    <row r="2632" spans="1:2">
      <c r="A2632" s="28"/>
      <c r="B2632" s="13"/>
    </row>
    <row r="2633" spans="1:2">
      <c r="A2633" s="28"/>
      <c r="B2633" s="13"/>
    </row>
    <row r="2634" spans="1:2">
      <c r="A2634" s="28"/>
      <c r="B2634" s="13"/>
    </row>
    <row r="2635" spans="1:2">
      <c r="A2635" s="28"/>
      <c r="B2635" s="13"/>
    </row>
    <row r="2636" spans="1:2">
      <c r="A2636" s="28"/>
      <c r="B2636" s="13"/>
    </row>
    <row r="2637" spans="1:2">
      <c r="A2637" s="28"/>
      <c r="B2637" s="13"/>
    </row>
    <row r="2638" spans="1:2">
      <c r="A2638" s="28"/>
      <c r="B2638" s="13"/>
    </row>
    <row r="2639" spans="1:2">
      <c r="A2639" s="28"/>
      <c r="B2639" s="13"/>
    </row>
    <row r="2640" spans="1:2">
      <c r="A2640" s="28"/>
      <c r="B2640" s="13"/>
    </row>
    <row r="2641" spans="1:2">
      <c r="A2641" s="28"/>
      <c r="B2641" s="13"/>
    </row>
    <row r="2642" spans="1:2">
      <c r="A2642" s="28"/>
      <c r="B2642" s="13"/>
    </row>
    <row r="2643" spans="1:2">
      <c r="A2643" s="28"/>
      <c r="B2643" s="13"/>
    </row>
    <row r="2644" spans="1:2">
      <c r="A2644" s="28"/>
      <c r="B2644" s="13"/>
    </row>
    <row r="2645" spans="1:2">
      <c r="A2645" s="28"/>
      <c r="B2645" s="13"/>
    </row>
    <row r="2646" spans="1:2">
      <c r="A2646" s="28"/>
      <c r="B2646" s="13"/>
    </row>
    <row r="2647" spans="1:2">
      <c r="A2647" s="28"/>
      <c r="B2647" s="13"/>
    </row>
    <row r="2648" spans="1:2">
      <c r="A2648" s="28"/>
      <c r="B2648" s="13"/>
    </row>
    <row r="2649" spans="1:2">
      <c r="A2649" s="28"/>
      <c r="B2649" s="13"/>
    </row>
    <row r="2650" spans="1:2">
      <c r="A2650" s="28"/>
      <c r="B2650" s="13"/>
    </row>
    <row r="2651" spans="1:2">
      <c r="A2651" s="28"/>
      <c r="B2651" s="13"/>
    </row>
    <row r="2652" spans="1:2">
      <c r="A2652" s="28"/>
      <c r="B2652" s="13"/>
    </row>
    <row r="2653" spans="1:2">
      <c r="A2653" s="28"/>
      <c r="B2653" s="13"/>
    </row>
    <row r="2654" spans="1:2">
      <c r="A2654" s="28"/>
      <c r="B2654" s="13"/>
    </row>
    <row r="2655" spans="1:2">
      <c r="A2655" s="28"/>
      <c r="B2655" s="13"/>
    </row>
    <row r="2656" spans="1:2">
      <c r="A2656" s="28"/>
      <c r="B2656" s="13"/>
    </row>
    <row r="2657" spans="1:2">
      <c r="A2657" s="28"/>
      <c r="B2657" s="13"/>
    </row>
    <row r="2658" spans="1:2">
      <c r="A2658" s="28"/>
      <c r="B2658" s="13"/>
    </row>
    <row r="2659" spans="1:2">
      <c r="A2659" s="28"/>
      <c r="B2659" s="13"/>
    </row>
    <row r="2660" spans="1:2">
      <c r="A2660" s="28"/>
      <c r="B2660" s="13"/>
    </row>
    <row r="2661" spans="1:2">
      <c r="A2661" s="28"/>
      <c r="B2661" s="13"/>
    </row>
    <row r="2662" spans="1:2">
      <c r="A2662" s="28"/>
      <c r="B2662" s="13"/>
    </row>
    <row r="2663" spans="1:2">
      <c r="A2663" s="28"/>
      <c r="B2663" s="13"/>
    </row>
    <row r="2664" spans="1:2">
      <c r="A2664" s="28"/>
      <c r="B2664" s="13"/>
    </row>
    <row r="2665" spans="1:2">
      <c r="A2665" s="28"/>
      <c r="B2665" s="13"/>
    </row>
    <row r="2666" spans="1:2">
      <c r="A2666" s="28"/>
      <c r="B2666" s="13"/>
    </row>
    <row r="2667" spans="1:2">
      <c r="A2667" s="28"/>
      <c r="B2667" s="13"/>
    </row>
    <row r="2668" spans="1:2">
      <c r="A2668" s="28"/>
      <c r="B2668" s="13"/>
    </row>
    <row r="2669" spans="1:2">
      <c r="A2669" s="28"/>
      <c r="B2669" s="13"/>
    </row>
    <row r="2670" spans="1:2">
      <c r="A2670" s="28"/>
      <c r="B2670" s="13"/>
    </row>
    <row r="2671" spans="1:2">
      <c r="A2671" s="28"/>
      <c r="B2671" s="13"/>
    </row>
    <row r="2672" spans="1:2">
      <c r="A2672" s="28"/>
      <c r="B2672" s="13"/>
    </row>
    <row r="2673" spans="1:2">
      <c r="A2673" s="28"/>
      <c r="B2673" s="13"/>
    </row>
    <row r="2674" spans="1:2">
      <c r="A2674" s="28"/>
      <c r="B2674" s="13"/>
    </row>
    <row r="2675" spans="1:2">
      <c r="A2675" s="28"/>
      <c r="B2675" s="13"/>
    </row>
    <row r="2676" spans="1:2">
      <c r="A2676" s="28"/>
      <c r="B2676" s="13"/>
    </row>
    <row r="2677" spans="1:2">
      <c r="A2677" s="28"/>
      <c r="B2677" s="13"/>
    </row>
    <row r="2678" spans="1:2">
      <c r="A2678" s="28"/>
      <c r="B2678" s="13"/>
    </row>
    <row r="2679" spans="1:2">
      <c r="A2679" s="28"/>
      <c r="B2679" s="13"/>
    </row>
    <row r="2680" spans="1:2">
      <c r="A2680" s="28"/>
      <c r="B2680" s="13"/>
    </row>
    <row r="2681" spans="1:2">
      <c r="A2681" s="28"/>
      <c r="B2681" s="13"/>
    </row>
    <row r="2682" spans="1:2">
      <c r="A2682" s="28"/>
      <c r="B2682" s="13"/>
    </row>
    <row r="2683" spans="1:2">
      <c r="A2683" s="28"/>
      <c r="B2683" s="13"/>
    </row>
    <row r="2684" spans="1:2">
      <c r="A2684" s="28"/>
      <c r="B2684" s="13"/>
    </row>
    <row r="2685" spans="1:2">
      <c r="A2685" s="28"/>
      <c r="B2685" s="13"/>
    </row>
    <row r="2686" spans="1:2">
      <c r="A2686" s="28"/>
      <c r="B2686" s="13"/>
    </row>
    <row r="2687" spans="1:2">
      <c r="A2687" s="28"/>
      <c r="B2687" s="13"/>
    </row>
    <row r="2688" spans="1:2">
      <c r="A2688" s="28"/>
      <c r="B2688" s="13"/>
    </row>
    <row r="2689" spans="1:2">
      <c r="A2689" s="28"/>
      <c r="B2689" s="13"/>
    </row>
    <row r="2690" spans="1:2">
      <c r="A2690" s="28"/>
      <c r="B2690" s="13"/>
    </row>
    <row r="2691" spans="1:2">
      <c r="A2691" s="28"/>
      <c r="B2691" s="13"/>
    </row>
    <row r="2692" spans="1:2">
      <c r="A2692" s="28"/>
      <c r="B2692" s="13"/>
    </row>
    <row r="2693" spans="1:2">
      <c r="A2693" s="28"/>
      <c r="B2693" s="13"/>
    </row>
    <row r="2694" spans="1:2">
      <c r="A2694" s="28"/>
      <c r="B2694" s="13"/>
    </row>
    <row r="2695" spans="1:2">
      <c r="A2695" s="28"/>
      <c r="B2695" s="13"/>
    </row>
    <row r="2696" spans="1:2">
      <c r="A2696" s="28"/>
      <c r="B2696" s="13"/>
    </row>
    <row r="2697" spans="1:2">
      <c r="A2697" s="28"/>
      <c r="B2697" s="13"/>
    </row>
    <row r="2698" spans="1:2">
      <c r="A2698" s="28"/>
      <c r="B2698" s="13"/>
    </row>
    <row r="2699" spans="1:2">
      <c r="A2699" s="28"/>
      <c r="B2699" s="13"/>
    </row>
    <row r="2700" spans="1:2">
      <c r="A2700" s="28"/>
      <c r="B2700" s="13"/>
    </row>
    <row r="2701" spans="1:2">
      <c r="A2701" s="28"/>
      <c r="B2701" s="13"/>
    </row>
    <row r="2702" spans="1:2">
      <c r="A2702" s="28"/>
      <c r="B2702" s="13"/>
    </row>
    <row r="2703" spans="1:2">
      <c r="A2703" s="28"/>
      <c r="B2703" s="13"/>
    </row>
    <row r="2704" spans="1:2">
      <c r="A2704" s="28"/>
      <c r="B2704" s="13"/>
    </row>
    <row r="2705" spans="1:2">
      <c r="A2705" s="28"/>
      <c r="B2705" s="13"/>
    </row>
    <row r="2706" spans="1:2">
      <c r="A2706" s="28"/>
      <c r="B2706" s="13"/>
    </row>
    <row r="2707" spans="1:2">
      <c r="A2707" s="28"/>
      <c r="B2707" s="13"/>
    </row>
    <row r="2708" spans="1:2">
      <c r="A2708" s="28"/>
      <c r="B2708" s="13"/>
    </row>
    <row r="2709" spans="1:2">
      <c r="A2709" s="28"/>
      <c r="B2709" s="13"/>
    </row>
    <row r="2710" spans="1:2">
      <c r="A2710" s="28"/>
      <c r="B2710" s="13"/>
    </row>
    <row r="2711" spans="1:2">
      <c r="A2711" s="28"/>
      <c r="B2711" s="13"/>
    </row>
    <row r="2712" spans="1:2">
      <c r="A2712" s="28"/>
      <c r="B2712" s="13"/>
    </row>
    <row r="2713" spans="1:2">
      <c r="A2713" s="28"/>
      <c r="B2713" s="13"/>
    </row>
    <row r="2714" spans="1:2">
      <c r="A2714" s="28"/>
      <c r="B2714" s="13"/>
    </row>
    <row r="2715" spans="1:2">
      <c r="A2715" s="28"/>
      <c r="B2715" s="13"/>
    </row>
    <row r="2716" spans="1:2">
      <c r="A2716" s="28"/>
      <c r="B2716" s="13"/>
    </row>
    <row r="2717" spans="1:2">
      <c r="A2717" s="28"/>
      <c r="B2717" s="13"/>
    </row>
    <row r="2718" spans="1:2">
      <c r="A2718" s="28"/>
      <c r="B2718" s="13"/>
    </row>
    <row r="2719" spans="1:2">
      <c r="A2719" s="28"/>
      <c r="B2719" s="13"/>
    </row>
    <row r="2720" spans="1:2">
      <c r="A2720" s="28"/>
      <c r="B2720" s="13"/>
    </row>
    <row r="2721" spans="1:2">
      <c r="A2721" s="28"/>
      <c r="B2721" s="13"/>
    </row>
    <row r="2722" spans="1:2">
      <c r="A2722" s="28"/>
      <c r="B2722" s="13"/>
    </row>
    <row r="2723" spans="1:2">
      <c r="A2723" s="28"/>
      <c r="B2723" s="13"/>
    </row>
    <row r="2724" spans="1:2">
      <c r="A2724" s="28"/>
      <c r="B2724" s="13"/>
    </row>
    <row r="2725" spans="1:2">
      <c r="A2725" s="28"/>
      <c r="B2725" s="13"/>
    </row>
    <row r="2726" spans="1:2">
      <c r="A2726" s="28"/>
      <c r="B2726" s="13"/>
    </row>
    <row r="2727" spans="1:2">
      <c r="A2727" s="28"/>
      <c r="B2727" s="13"/>
    </row>
    <row r="2728" spans="1:2">
      <c r="A2728" s="28"/>
      <c r="B2728" s="13"/>
    </row>
    <row r="2729" spans="1:2">
      <c r="A2729" s="28"/>
      <c r="B2729" s="13"/>
    </row>
    <row r="2730" spans="1:2">
      <c r="A2730" s="28"/>
      <c r="B2730" s="13"/>
    </row>
    <row r="2731" spans="1:2">
      <c r="A2731" s="28"/>
      <c r="B2731" s="13"/>
    </row>
    <row r="2732" spans="1:2">
      <c r="A2732" s="28"/>
      <c r="B2732" s="13"/>
    </row>
    <row r="2733" spans="1:2">
      <c r="A2733" s="28"/>
      <c r="B2733" s="13"/>
    </row>
    <row r="2734" spans="1:2">
      <c r="A2734" s="28"/>
      <c r="B2734" s="13"/>
    </row>
    <row r="2735" spans="1:2">
      <c r="A2735" s="28"/>
      <c r="B2735" s="13"/>
    </row>
    <row r="2736" spans="1:2">
      <c r="A2736" s="28"/>
      <c r="B2736" s="13"/>
    </row>
    <row r="2737" spans="1:2">
      <c r="A2737" s="28"/>
      <c r="B2737" s="13"/>
    </row>
    <row r="2738" spans="1:2">
      <c r="A2738" s="28"/>
      <c r="B2738" s="13"/>
    </row>
    <row r="2739" spans="1:2">
      <c r="A2739" s="28"/>
      <c r="B2739" s="13"/>
    </row>
    <row r="2740" spans="1:2">
      <c r="A2740" s="28"/>
      <c r="B2740" s="13"/>
    </row>
    <row r="2741" spans="1:2">
      <c r="A2741" s="28"/>
      <c r="B2741" s="13"/>
    </row>
    <row r="2742" spans="1:2">
      <c r="A2742" s="28"/>
      <c r="B2742" s="13"/>
    </row>
    <row r="2743" spans="1:2">
      <c r="A2743" s="28"/>
      <c r="B2743" s="13"/>
    </row>
    <row r="2744" spans="1:2">
      <c r="A2744" s="28"/>
      <c r="B2744" s="13"/>
    </row>
    <row r="2745" spans="1:2">
      <c r="A2745" s="28"/>
      <c r="B2745" s="13"/>
    </row>
    <row r="2746" spans="1:2">
      <c r="A2746" s="28"/>
      <c r="B2746" s="13"/>
    </row>
    <row r="2747" spans="1:2">
      <c r="A2747" s="28"/>
      <c r="B2747" s="13"/>
    </row>
    <row r="2748" spans="1:2">
      <c r="A2748" s="28"/>
      <c r="B2748" s="13"/>
    </row>
    <row r="2749" spans="1:2">
      <c r="A2749" s="28"/>
      <c r="B2749" s="13"/>
    </row>
    <row r="2750" spans="1:2">
      <c r="A2750" s="28"/>
      <c r="B2750" s="13"/>
    </row>
    <row r="2751" spans="1:2">
      <c r="A2751" s="28"/>
      <c r="B2751" s="13"/>
    </row>
    <row r="2752" spans="1:2">
      <c r="A2752" s="28"/>
      <c r="B2752" s="13"/>
    </row>
    <row r="2753" spans="1:2">
      <c r="A2753" s="28"/>
      <c r="B2753" s="13"/>
    </row>
    <row r="2754" spans="1:2">
      <c r="A2754" s="28"/>
      <c r="B2754" s="13"/>
    </row>
    <row r="2755" spans="1:2">
      <c r="A2755" s="28"/>
      <c r="B2755" s="13"/>
    </row>
    <row r="2756" spans="1:2">
      <c r="A2756" s="28"/>
      <c r="B2756" s="13"/>
    </row>
    <row r="2757" spans="1:2">
      <c r="A2757" s="28"/>
      <c r="B2757" s="13"/>
    </row>
    <row r="2758" spans="1:2">
      <c r="A2758" s="28"/>
      <c r="B2758" s="13"/>
    </row>
    <row r="2759" spans="1:2">
      <c r="A2759" s="28"/>
      <c r="B2759" s="13"/>
    </row>
    <row r="2760" spans="1:2">
      <c r="A2760" s="28"/>
      <c r="B2760" s="13"/>
    </row>
    <row r="2761" spans="1:2">
      <c r="A2761" s="28"/>
      <c r="B2761" s="13"/>
    </row>
    <row r="2762" spans="1:2">
      <c r="A2762" s="28"/>
      <c r="B2762" s="13"/>
    </row>
    <row r="2763" spans="1:2">
      <c r="A2763" s="28"/>
      <c r="B2763" s="13"/>
    </row>
    <row r="2764" spans="1:2">
      <c r="A2764" s="28"/>
      <c r="B2764" s="13"/>
    </row>
    <row r="2765" spans="1:2">
      <c r="A2765" s="28"/>
      <c r="B2765" s="13"/>
    </row>
    <row r="2766" spans="1:2">
      <c r="A2766" s="28"/>
      <c r="B2766" s="13"/>
    </row>
    <row r="2767" spans="1:2">
      <c r="A2767" s="28"/>
      <c r="B2767" s="13"/>
    </row>
    <row r="2768" spans="1:2">
      <c r="A2768" s="28"/>
      <c r="B2768" s="13"/>
    </row>
    <row r="2769" spans="1:2">
      <c r="A2769" s="28"/>
      <c r="B2769" s="13"/>
    </row>
    <row r="2770" spans="1:2">
      <c r="A2770" s="28"/>
      <c r="B2770" s="13"/>
    </row>
    <row r="2771" spans="1:2">
      <c r="A2771" s="28"/>
      <c r="B2771" s="13"/>
    </row>
    <row r="2772" spans="1:2">
      <c r="A2772" s="28"/>
      <c r="B2772" s="13"/>
    </row>
    <row r="2773" spans="1:2">
      <c r="A2773" s="28"/>
      <c r="B2773" s="13"/>
    </row>
    <row r="2774" spans="1:2">
      <c r="A2774" s="28"/>
      <c r="B2774" s="13"/>
    </row>
    <row r="2775" spans="1:2">
      <c r="A2775" s="28"/>
      <c r="B2775" s="13"/>
    </row>
    <row r="2776" spans="1:2">
      <c r="A2776" s="28"/>
      <c r="B2776" s="13"/>
    </row>
    <row r="2777" spans="1:2">
      <c r="A2777" s="28"/>
      <c r="B2777" s="13"/>
    </row>
    <row r="2778" spans="1:2">
      <c r="A2778" s="28"/>
      <c r="B2778" s="13"/>
    </row>
    <row r="2779" spans="1:2">
      <c r="A2779" s="28"/>
      <c r="B2779" s="13"/>
    </row>
    <row r="2780" spans="1:2">
      <c r="A2780" s="28"/>
      <c r="B2780" s="13"/>
    </row>
    <row r="2781" spans="1:2">
      <c r="A2781" s="28"/>
      <c r="B2781" s="13"/>
    </row>
    <row r="2782" spans="1:2">
      <c r="A2782" s="28"/>
      <c r="B2782" s="13"/>
    </row>
    <row r="2783" spans="1:2">
      <c r="A2783" s="28"/>
      <c r="B2783" s="13"/>
    </row>
    <row r="2784" spans="1:2">
      <c r="A2784" s="28"/>
      <c r="B2784" s="13"/>
    </row>
    <row r="2785" spans="1:2">
      <c r="A2785" s="28"/>
      <c r="B2785" s="13"/>
    </row>
    <row r="2786" spans="1:2">
      <c r="A2786" s="28"/>
      <c r="B2786" s="13"/>
    </row>
    <row r="2787" spans="1:2">
      <c r="A2787" s="28"/>
      <c r="B2787" s="13"/>
    </row>
    <row r="2788" spans="1:2">
      <c r="A2788" s="28"/>
      <c r="B2788" s="13"/>
    </row>
    <row r="2789" spans="1:2">
      <c r="A2789" s="28"/>
      <c r="B2789" s="13"/>
    </row>
    <row r="2790" spans="1:2">
      <c r="A2790" s="28"/>
      <c r="B2790" s="13"/>
    </row>
    <row r="2791" spans="1:2">
      <c r="A2791" s="28"/>
      <c r="B2791" s="13"/>
    </row>
    <row r="2792" spans="1:2">
      <c r="A2792" s="28"/>
      <c r="B2792" s="13"/>
    </row>
    <row r="2793" spans="1:2">
      <c r="A2793" s="28"/>
      <c r="B2793" s="13"/>
    </row>
    <row r="2794" spans="1:2">
      <c r="A2794" s="28"/>
      <c r="B2794" s="13"/>
    </row>
    <row r="2795" spans="1:2">
      <c r="A2795" s="28"/>
      <c r="B2795" s="13"/>
    </row>
    <row r="2796" spans="1:2">
      <c r="A2796" s="28"/>
      <c r="B2796" s="13"/>
    </row>
    <row r="2797" spans="1:2">
      <c r="A2797" s="28"/>
      <c r="B2797" s="13"/>
    </row>
    <row r="2798" spans="1:2">
      <c r="A2798" s="28"/>
      <c r="B2798" s="13"/>
    </row>
    <row r="2799" spans="1:2">
      <c r="A2799" s="28"/>
      <c r="B2799" s="13"/>
    </row>
    <row r="2800" spans="1:2">
      <c r="A2800" s="28"/>
      <c r="B2800" s="13"/>
    </row>
    <row r="2801" spans="1:2">
      <c r="A2801" s="28"/>
      <c r="B2801" s="13"/>
    </row>
    <row r="2802" spans="1:2">
      <c r="A2802" s="28"/>
      <c r="B2802" s="13"/>
    </row>
    <row r="2803" spans="1:2">
      <c r="A2803" s="28"/>
      <c r="B2803" s="13"/>
    </row>
    <row r="2804" spans="1:2">
      <c r="A2804" s="28"/>
      <c r="B2804" s="13"/>
    </row>
    <row r="2805" spans="1:2">
      <c r="A2805" s="28"/>
      <c r="B2805" s="13"/>
    </row>
    <row r="2806" spans="1:2">
      <c r="A2806" s="28"/>
      <c r="B2806" s="13"/>
    </row>
    <row r="2807" spans="1:2">
      <c r="A2807" s="28"/>
      <c r="B2807" s="13"/>
    </row>
    <row r="2808" spans="1:2">
      <c r="A2808" s="28"/>
      <c r="B2808" s="13"/>
    </row>
    <row r="2809" spans="1:2">
      <c r="A2809" s="28"/>
      <c r="B2809" s="13"/>
    </row>
    <row r="2810" spans="1:2">
      <c r="A2810" s="28"/>
      <c r="B2810" s="13"/>
    </row>
    <row r="2811" spans="1:2">
      <c r="A2811" s="28"/>
      <c r="B2811" s="13"/>
    </row>
    <row r="2812" spans="1:2">
      <c r="A2812" s="28"/>
      <c r="B2812" s="13"/>
    </row>
    <row r="2813" spans="1:2">
      <c r="A2813" s="28"/>
      <c r="B2813" s="13"/>
    </row>
    <row r="2814" spans="1:2">
      <c r="A2814" s="28"/>
      <c r="B2814" s="13"/>
    </row>
    <row r="2815" spans="1:2">
      <c r="A2815" s="28"/>
      <c r="B2815" s="13"/>
    </row>
    <row r="2816" spans="1:2">
      <c r="A2816" s="28"/>
      <c r="B2816" s="13"/>
    </row>
    <row r="2817" spans="1:2">
      <c r="A2817" s="28"/>
      <c r="B2817" s="13"/>
    </row>
    <row r="2818" spans="1:2">
      <c r="A2818" s="28"/>
      <c r="B2818" s="13"/>
    </row>
    <row r="2819" spans="1:2">
      <c r="A2819" s="28"/>
      <c r="B2819" s="13"/>
    </row>
    <row r="2820" spans="1:2">
      <c r="A2820" s="28"/>
      <c r="B2820" s="13"/>
    </row>
    <row r="2821" spans="1:2">
      <c r="A2821" s="28"/>
      <c r="B2821" s="13"/>
    </row>
    <row r="2822" spans="1:2">
      <c r="A2822" s="28"/>
      <c r="B2822" s="13"/>
    </row>
    <row r="2823" spans="1:2">
      <c r="A2823" s="28"/>
      <c r="B2823" s="13"/>
    </row>
    <row r="2824" spans="1:2">
      <c r="A2824" s="28"/>
      <c r="B2824" s="13"/>
    </row>
    <row r="2825" spans="1:2">
      <c r="A2825" s="28"/>
      <c r="B2825" s="13"/>
    </row>
    <row r="2826" spans="1:2">
      <c r="A2826" s="28"/>
      <c r="B2826" s="13"/>
    </row>
    <row r="2827" spans="1:2">
      <c r="A2827" s="28"/>
      <c r="B2827" s="13"/>
    </row>
    <row r="2828" spans="1:2">
      <c r="A2828" s="28"/>
      <c r="B2828" s="13"/>
    </row>
    <row r="2829" spans="1:2">
      <c r="A2829" s="28"/>
      <c r="B2829" s="13"/>
    </row>
    <row r="2830" spans="1:2">
      <c r="A2830" s="28"/>
      <c r="B2830" s="13"/>
    </row>
    <row r="2831" spans="1:2">
      <c r="A2831" s="28"/>
      <c r="B2831" s="13"/>
    </row>
    <row r="2832" spans="1:2">
      <c r="A2832" s="28"/>
      <c r="B2832" s="13"/>
    </row>
    <row r="2833" spans="1:2">
      <c r="A2833" s="28"/>
      <c r="B2833" s="13"/>
    </row>
    <row r="2834" spans="1:2">
      <c r="A2834" s="28"/>
      <c r="B2834" s="13"/>
    </row>
    <row r="2835" spans="1:2">
      <c r="A2835" s="28"/>
      <c r="B2835" s="13"/>
    </row>
    <row r="2836" spans="1:2">
      <c r="A2836" s="28"/>
      <c r="B2836" s="13"/>
    </row>
    <row r="2837" spans="1:2">
      <c r="A2837" s="28"/>
      <c r="B2837" s="13"/>
    </row>
    <row r="2838" spans="1:2">
      <c r="A2838" s="28"/>
      <c r="B2838" s="13"/>
    </row>
    <row r="2839" spans="1:2">
      <c r="A2839" s="28"/>
      <c r="B2839" s="13"/>
    </row>
    <row r="2840" spans="1:2">
      <c r="A2840" s="28"/>
      <c r="B2840" s="13"/>
    </row>
    <row r="2841" spans="1:2">
      <c r="A2841" s="28"/>
      <c r="B2841" s="13"/>
    </row>
    <row r="2842" spans="1:2">
      <c r="A2842" s="28"/>
      <c r="B2842" s="13"/>
    </row>
    <row r="2843" spans="1:2">
      <c r="A2843" s="28"/>
      <c r="B2843" s="13"/>
    </row>
    <row r="2844" spans="1:2">
      <c r="A2844" s="28"/>
      <c r="B2844" s="13"/>
    </row>
    <row r="2845" spans="1:2">
      <c r="A2845" s="28"/>
      <c r="B2845" s="13"/>
    </row>
    <row r="2846" spans="1:2">
      <c r="A2846" s="28"/>
      <c r="B2846" s="13"/>
    </row>
    <row r="2847" spans="1:2">
      <c r="A2847" s="28"/>
      <c r="B2847" s="13"/>
    </row>
    <row r="2848" spans="1:2">
      <c r="A2848" s="28"/>
      <c r="B2848" s="13"/>
    </row>
    <row r="2849" spans="1:2">
      <c r="A2849" s="28"/>
      <c r="B2849" s="13"/>
    </row>
    <row r="2850" spans="1:2">
      <c r="A2850" s="28"/>
      <c r="B2850" s="13"/>
    </row>
    <row r="2851" spans="1:2">
      <c r="A2851" s="28"/>
      <c r="B2851" s="13"/>
    </row>
    <row r="2852" spans="1:2">
      <c r="A2852" s="28"/>
      <c r="B2852" s="13"/>
    </row>
    <row r="2853" spans="1:2">
      <c r="A2853" s="28"/>
      <c r="B2853" s="13"/>
    </row>
    <row r="2854" spans="1:2">
      <c r="A2854" s="28"/>
      <c r="B2854" s="13"/>
    </row>
    <row r="2855" spans="1:2">
      <c r="A2855" s="28"/>
      <c r="B2855" s="13"/>
    </row>
    <row r="2856" spans="1:2">
      <c r="A2856" s="28"/>
      <c r="B2856" s="13"/>
    </row>
    <row r="2857" spans="1:2">
      <c r="A2857" s="28"/>
      <c r="B2857" s="13"/>
    </row>
    <row r="2858" spans="1:2">
      <c r="A2858" s="28"/>
      <c r="B2858" s="13"/>
    </row>
    <row r="2859" spans="1:2">
      <c r="A2859" s="28"/>
      <c r="B2859" s="13"/>
    </row>
    <row r="2860" spans="1:2">
      <c r="A2860" s="28"/>
      <c r="B2860" s="13"/>
    </row>
    <row r="2861" spans="1:2">
      <c r="A2861" s="28"/>
      <c r="B2861" s="13"/>
    </row>
    <row r="2862" spans="1:2">
      <c r="A2862" s="28"/>
      <c r="B2862" s="13"/>
    </row>
    <row r="2863" spans="1:2">
      <c r="A2863" s="28"/>
      <c r="B2863" s="13"/>
    </row>
    <row r="2864" spans="1:2">
      <c r="A2864" s="28"/>
      <c r="B2864" s="13"/>
    </row>
    <row r="2865" spans="1:2">
      <c r="A2865" s="28"/>
      <c r="B2865" s="13"/>
    </row>
    <row r="2866" spans="1:2">
      <c r="A2866" s="28"/>
      <c r="B2866" s="13"/>
    </row>
    <row r="2867" spans="1:2">
      <c r="A2867" s="28"/>
      <c r="B2867" s="13"/>
    </row>
    <row r="2868" spans="1:2">
      <c r="A2868" s="28"/>
      <c r="B2868" s="13"/>
    </row>
    <row r="2869" spans="1:2">
      <c r="A2869" s="28"/>
      <c r="B2869" s="13"/>
    </row>
    <row r="2870" spans="1:2">
      <c r="A2870" s="28"/>
      <c r="B2870" s="13"/>
    </row>
    <row r="2871" spans="1:2">
      <c r="A2871" s="28"/>
      <c r="B2871" s="13"/>
    </row>
    <row r="2872" spans="1:2">
      <c r="A2872" s="28"/>
      <c r="B2872" s="13"/>
    </row>
    <row r="2873" spans="1:2">
      <c r="A2873" s="28"/>
      <c r="B2873" s="13"/>
    </row>
    <row r="2874" spans="1:2">
      <c r="A2874" s="28"/>
      <c r="B2874" s="13"/>
    </row>
    <row r="2875" spans="1:2">
      <c r="A2875" s="28"/>
      <c r="B2875" s="13"/>
    </row>
    <row r="2876" spans="1:2">
      <c r="A2876" s="28"/>
      <c r="B2876" s="13"/>
    </row>
    <row r="2877" spans="1:2">
      <c r="A2877" s="28"/>
      <c r="B2877" s="13"/>
    </row>
    <row r="2878" spans="1:2">
      <c r="A2878" s="28"/>
      <c r="B2878" s="13"/>
    </row>
    <row r="2879" spans="1:2">
      <c r="A2879" s="28"/>
      <c r="B2879" s="13"/>
    </row>
    <row r="2880" spans="1:2">
      <c r="A2880" s="28"/>
      <c r="B2880" s="13"/>
    </row>
    <row r="2881" spans="1:2">
      <c r="A2881" s="28"/>
      <c r="B2881" s="13"/>
    </row>
    <row r="2882" spans="1:2">
      <c r="A2882" s="28"/>
      <c r="B2882" s="13"/>
    </row>
    <row r="2883" spans="1:2">
      <c r="A2883" s="28"/>
      <c r="B2883" s="13"/>
    </row>
    <row r="2884" spans="1:2">
      <c r="A2884" s="28"/>
      <c r="B2884" s="13"/>
    </row>
    <row r="2885" spans="1:2">
      <c r="A2885" s="28"/>
      <c r="B2885" s="13"/>
    </row>
    <row r="2886" spans="1:2">
      <c r="A2886" s="28"/>
      <c r="B2886" s="13"/>
    </row>
    <row r="2887" spans="1:2">
      <c r="A2887" s="28"/>
      <c r="B2887" s="13"/>
    </row>
    <row r="2888" spans="1:2">
      <c r="A2888" s="28"/>
      <c r="B2888" s="13"/>
    </row>
    <row r="2889" spans="1:2">
      <c r="A2889" s="28"/>
      <c r="B2889" s="13"/>
    </row>
    <row r="2890" spans="1:2">
      <c r="A2890" s="28"/>
      <c r="B2890" s="13"/>
    </row>
    <row r="2891" spans="1:2">
      <c r="A2891" s="28"/>
      <c r="B2891" s="13"/>
    </row>
    <row r="2892" spans="1:2">
      <c r="A2892" s="28"/>
      <c r="B2892" s="13"/>
    </row>
    <row r="2893" spans="1:2">
      <c r="A2893" s="28"/>
      <c r="B2893" s="13"/>
    </row>
    <row r="2894" spans="1:2">
      <c r="A2894" s="28"/>
      <c r="B2894" s="13"/>
    </row>
    <row r="2895" spans="1:2">
      <c r="A2895" s="28"/>
      <c r="B2895" s="13"/>
    </row>
    <row r="2896" spans="1:2">
      <c r="A2896" s="28"/>
      <c r="B2896" s="13"/>
    </row>
    <row r="2897" spans="1:2">
      <c r="A2897" s="28"/>
      <c r="B2897" s="13"/>
    </row>
    <row r="2898" spans="1:2">
      <c r="A2898" s="28"/>
      <c r="B2898" s="13"/>
    </row>
    <row r="2899" spans="1:2">
      <c r="A2899" s="28"/>
      <c r="B2899" s="13"/>
    </row>
    <row r="2900" spans="1:2">
      <c r="A2900" s="28"/>
      <c r="B2900" s="13"/>
    </row>
    <row r="2901" spans="1:2">
      <c r="A2901" s="28"/>
      <c r="B2901" s="13"/>
    </row>
    <row r="2902" spans="1:2">
      <c r="A2902" s="28"/>
      <c r="B2902" s="13"/>
    </row>
    <row r="2903" spans="1:2">
      <c r="A2903" s="28"/>
      <c r="B2903" s="13"/>
    </row>
    <row r="2904" spans="1:2">
      <c r="A2904" s="28"/>
      <c r="B2904" s="13"/>
    </row>
    <row r="2905" spans="1:2">
      <c r="A2905" s="28"/>
      <c r="B2905" s="13"/>
    </row>
    <row r="2906" spans="1:2">
      <c r="A2906" s="28"/>
      <c r="B2906" s="13"/>
    </row>
    <row r="2907" spans="1:2">
      <c r="A2907" s="28"/>
      <c r="B2907" s="13"/>
    </row>
    <row r="2908" spans="1:2">
      <c r="A2908" s="28"/>
      <c r="B2908" s="13"/>
    </row>
    <row r="2909" spans="1:2">
      <c r="A2909" s="28"/>
      <c r="B2909" s="13"/>
    </row>
    <row r="2910" spans="1:2">
      <c r="A2910" s="28"/>
      <c r="B2910" s="13"/>
    </row>
    <row r="2911" spans="1:2">
      <c r="A2911" s="28"/>
      <c r="B2911" s="13"/>
    </row>
    <row r="2912" spans="1:2">
      <c r="A2912" s="28"/>
      <c r="B2912" s="13"/>
    </row>
    <row r="2913" spans="1:2">
      <c r="A2913" s="28"/>
      <c r="B2913" s="13"/>
    </row>
    <row r="2914" spans="1:2">
      <c r="A2914" s="28"/>
      <c r="B2914" s="13"/>
    </row>
    <row r="2915" spans="1:2">
      <c r="A2915" s="28"/>
      <c r="B2915" s="13"/>
    </row>
    <row r="2916" spans="1:2">
      <c r="A2916" s="28"/>
      <c r="B2916" s="13"/>
    </row>
    <row r="2917" spans="1:2">
      <c r="A2917" s="28"/>
      <c r="B2917" s="13"/>
    </row>
    <row r="2918" spans="1:2">
      <c r="A2918" s="28"/>
      <c r="B2918" s="13"/>
    </row>
    <row r="2919" spans="1:2">
      <c r="A2919" s="28"/>
      <c r="B2919" s="13"/>
    </row>
    <row r="2920" spans="1:2">
      <c r="A2920" s="28"/>
      <c r="B2920" s="13"/>
    </row>
    <row r="2921" spans="1:2">
      <c r="A2921" s="28"/>
      <c r="B2921" s="13"/>
    </row>
    <row r="2922" spans="1:2">
      <c r="A2922" s="28"/>
      <c r="B2922" s="13"/>
    </row>
    <row r="2923" spans="1:2">
      <c r="A2923" s="28"/>
      <c r="B2923" s="13"/>
    </row>
    <row r="2924" spans="1:2">
      <c r="A2924" s="28"/>
      <c r="B2924" s="13"/>
    </row>
    <row r="2925" spans="1:2">
      <c r="A2925" s="28"/>
      <c r="B2925" s="13"/>
    </row>
    <row r="2926" spans="1:2">
      <c r="A2926" s="28"/>
      <c r="B2926" s="13"/>
    </row>
    <row r="2927" spans="1:2">
      <c r="A2927" s="28"/>
      <c r="B2927" s="13"/>
    </row>
    <row r="2928" spans="1:2">
      <c r="A2928" s="28"/>
      <c r="B2928" s="13"/>
    </row>
    <row r="2929" spans="1:2">
      <c r="A2929" s="28"/>
      <c r="B2929" s="13"/>
    </row>
    <row r="2930" spans="1:2">
      <c r="A2930" s="28"/>
      <c r="B2930" s="13"/>
    </row>
    <row r="2931" spans="1:2">
      <c r="A2931" s="28"/>
      <c r="B2931" s="13"/>
    </row>
    <row r="2932" spans="1:2">
      <c r="A2932" s="28"/>
      <c r="B2932" s="13"/>
    </row>
    <row r="2933" spans="1:2">
      <c r="A2933" s="28"/>
      <c r="B2933" s="13"/>
    </row>
    <row r="2934" spans="1:2">
      <c r="A2934" s="28"/>
      <c r="B2934" s="13"/>
    </row>
    <row r="2935" spans="1:2">
      <c r="A2935" s="28"/>
      <c r="B2935" s="13"/>
    </row>
    <row r="2936" spans="1:2">
      <c r="A2936" s="28"/>
      <c r="B2936" s="13"/>
    </row>
    <row r="2937" spans="1:2">
      <c r="A2937" s="28"/>
      <c r="B2937" s="13"/>
    </row>
    <row r="2938" spans="1:2">
      <c r="A2938" s="28"/>
      <c r="B2938" s="13"/>
    </row>
    <row r="2939" spans="1:2">
      <c r="A2939" s="28"/>
      <c r="B2939" s="13"/>
    </row>
    <row r="2940" spans="1:2">
      <c r="A2940" s="28"/>
      <c r="B2940" s="13"/>
    </row>
    <row r="2941" spans="1:2">
      <c r="A2941" s="28"/>
      <c r="B2941" s="13"/>
    </row>
    <row r="2942" spans="1:2">
      <c r="A2942" s="28"/>
      <c r="B2942" s="13"/>
    </row>
    <row r="2943" spans="1:2">
      <c r="A2943" s="28"/>
      <c r="B2943" s="13"/>
    </row>
    <row r="2944" spans="1:2">
      <c r="A2944" s="28"/>
      <c r="B2944" s="13"/>
    </row>
    <row r="2945" spans="1:2">
      <c r="A2945" s="28"/>
      <c r="B2945" s="13"/>
    </row>
    <row r="2946" spans="1:2">
      <c r="A2946" s="28"/>
      <c r="B2946" s="13"/>
    </row>
    <row r="2947" spans="1:2">
      <c r="A2947" s="28"/>
      <c r="B2947" s="13"/>
    </row>
    <row r="2948" spans="1:2">
      <c r="A2948" s="28"/>
      <c r="B2948" s="13"/>
    </row>
    <row r="2949" spans="1:2">
      <c r="A2949" s="28"/>
      <c r="B2949" s="13"/>
    </row>
    <row r="2950" spans="1:2">
      <c r="A2950" s="28"/>
      <c r="B2950" s="13"/>
    </row>
    <row r="2951" spans="1:2">
      <c r="A2951" s="28"/>
      <c r="B2951" s="13"/>
    </row>
    <row r="2952" spans="1:2">
      <c r="A2952" s="28"/>
      <c r="B2952" s="13"/>
    </row>
    <row r="2953" spans="1:2">
      <c r="A2953" s="28"/>
      <c r="B2953" s="13"/>
    </row>
    <row r="2954" spans="1:2">
      <c r="A2954" s="28"/>
      <c r="B2954" s="13"/>
    </row>
    <row r="2955" spans="1:2">
      <c r="A2955" s="28"/>
      <c r="B2955" s="13"/>
    </row>
    <row r="2956" spans="1:2">
      <c r="A2956" s="28"/>
      <c r="B2956" s="13"/>
    </row>
    <row r="2957" spans="1:2">
      <c r="A2957" s="28"/>
      <c r="B2957" s="13"/>
    </row>
    <row r="2958" spans="1:2">
      <c r="A2958" s="28"/>
      <c r="B2958" s="13"/>
    </row>
    <row r="2959" spans="1:2">
      <c r="A2959" s="28"/>
      <c r="B2959" s="13"/>
    </row>
    <row r="2960" spans="1:2">
      <c r="A2960" s="28"/>
      <c r="B2960" s="13"/>
    </row>
    <row r="2961" spans="1:2">
      <c r="A2961" s="28"/>
      <c r="B2961" s="13"/>
    </row>
    <row r="2962" spans="1:2">
      <c r="A2962" s="28"/>
      <c r="B2962" s="13"/>
    </row>
    <row r="2963" spans="1:2">
      <c r="A2963" s="28"/>
      <c r="B2963" s="13"/>
    </row>
    <row r="2964" spans="1:2">
      <c r="A2964" s="28"/>
      <c r="B2964" s="13"/>
    </row>
    <row r="2965" spans="1:2">
      <c r="A2965" s="28"/>
      <c r="B2965" s="13"/>
    </row>
    <row r="2966" spans="1:2">
      <c r="A2966" s="28"/>
      <c r="B2966" s="13"/>
    </row>
    <row r="2967" spans="1:2">
      <c r="A2967" s="28"/>
      <c r="B2967" s="13"/>
    </row>
    <row r="2968" spans="1:2">
      <c r="A2968" s="28"/>
      <c r="B2968" s="13"/>
    </row>
    <row r="2969" spans="1:2">
      <c r="A2969" s="28"/>
      <c r="B2969" s="13"/>
    </row>
    <row r="2970" spans="1:2">
      <c r="A2970" s="28"/>
      <c r="B2970" s="13"/>
    </row>
    <row r="2971" spans="1:2">
      <c r="A2971" s="28"/>
      <c r="B2971" s="13"/>
    </row>
    <row r="2972" spans="1:2">
      <c r="A2972" s="28"/>
      <c r="B2972" s="13"/>
    </row>
    <row r="2973" spans="1:2">
      <c r="A2973" s="28"/>
      <c r="B2973" s="13"/>
    </row>
    <row r="2974" spans="1:2">
      <c r="A2974" s="28"/>
      <c r="B2974" s="13"/>
    </row>
    <row r="2975" spans="1:2">
      <c r="A2975" s="28"/>
      <c r="B2975" s="13"/>
    </row>
    <row r="2976" spans="1:2">
      <c r="A2976" s="28"/>
      <c r="B2976" s="13"/>
    </row>
    <row r="2977" spans="1:2">
      <c r="A2977" s="28"/>
      <c r="B2977" s="13"/>
    </row>
    <row r="2978" spans="1:2">
      <c r="A2978" s="28"/>
      <c r="B2978" s="13"/>
    </row>
    <row r="2979" spans="1:2">
      <c r="A2979" s="28"/>
      <c r="B2979" s="13"/>
    </row>
    <row r="2980" spans="1:2">
      <c r="A2980" s="28"/>
      <c r="B2980" s="13"/>
    </row>
    <row r="2981" spans="1:2">
      <c r="A2981" s="28"/>
      <c r="B2981" s="13"/>
    </row>
    <row r="2982" spans="1:2">
      <c r="A2982" s="28"/>
      <c r="B2982" s="13"/>
    </row>
    <row r="2983" spans="1:2">
      <c r="A2983" s="28"/>
      <c r="B2983" s="13"/>
    </row>
    <row r="2984" spans="1:2">
      <c r="A2984" s="28"/>
      <c r="B2984" s="13"/>
    </row>
    <row r="2985" spans="1:2">
      <c r="A2985" s="28"/>
      <c r="B2985" s="13"/>
    </row>
    <row r="2986" spans="1:2">
      <c r="A2986" s="28"/>
      <c r="B2986" s="13"/>
    </row>
    <row r="2987" spans="1:2">
      <c r="A2987" s="28"/>
      <c r="B2987" s="13"/>
    </row>
    <row r="2988" spans="1:2">
      <c r="A2988" s="28"/>
      <c r="B2988" s="13"/>
    </row>
    <row r="2989" spans="1:2">
      <c r="A2989" s="28"/>
      <c r="B2989" s="13"/>
    </row>
    <row r="2990" spans="1:2">
      <c r="A2990" s="28"/>
      <c r="B2990" s="13"/>
    </row>
    <row r="2991" spans="1:2">
      <c r="A2991" s="28"/>
      <c r="B2991" s="13"/>
    </row>
    <row r="2992" spans="1:2">
      <c r="A2992" s="28"/>
      <c r="B2992" s="13"/>
    </row>
    <row r="2993" spans="1:2">
      <c r="A2993" s="28"/>
      <c r="B2993" s="13"/>
    </row>
    <row r="2994" spans="1:2">
      <c r="A2994" s="28"/>
      <c r="B2994" s="13"/>
    </row>
    <row r="2995" spans="1:2">
      <c r="A2995" s="28"/>
      <c r="B2995" s="13"/>
    </row>
    <row r="2996" spans="1:2">
      <c r="A2996" s="28"/>
      <c r="B2996" s="13"/>
    </row>
    <row r="2997" spans="1:2">
      <c r="A2997" s="28"/>
      <c r="B2997" s="13"/>
    </row>
    <row r="2998" spans="1:2">
      <c r="A2998" s="28"/>
      <c r="B2998" s="13"/>
    </row>
    <row r="2999" spans="1:2">
      <c r="A2999" s="28"/>
      <c r="B2999" s="13"/>
    </row>
    <row r="3000" spans="1:2">
      <c r="A3000" s="28"/>
      <c r="B3000" s="13"/>
    </row>
    <row r="3001" spans="1:2">
      <c r="A3001" s="28"/>
      <c r="B3001" s="13"/>
    </row>
    <row r="3002" spans="1:2">
      <c r="A3002" s="28"/>
      <c r="B3002" s="13"/>
    </row>
    <row r="3003" spans="1:2">
      <c r="A3003" s="28"/>
      <c r="B3003" s="13"/>
    </row>
    <row r="3004" spans="1:2">
      <c r="A3004" s="28"/>
      <c r="B3004" s="13"/>
    </row>
    <row r="3005" spans="1:2">
      <c r="A3005" s="28"/>
      <c r="B3005" s="13"/>
    </row>
    <row r="3006" spans="1:2">
      <c r="A3006" s="28"/>
      <c r="B3006" s="13"/>
    </row>
    <row r="3007" spans="1:2">
      <c r="A3007" s="28"/>
      <c r="B3007" s="13"/>
    </row>
    <row r="3008" spans="1:2">
      <c r="A3008" s="28"/>
      <c r="B3008" s="13"/>
    </row>
    <row r="3009" spans="1:2">
      <c r="A3009" s="28"/>
      <c r="B3009" s="13"/>
    </row>
    <row r="3010" spans="1:2">
      <c r="A3010" s="28"/>
      <c r="B3010" s="13"/>
    </row>
    <row r="3011" spans="1:2">
      <c r="A3011" s="28"/>
      <c r="B3011" s="13"/>
    </row>
    <row r="3012" spans="1:2">
      <c r="A3012" s="28"/>
      <c r="B3012" s="13"/>
    </row>
    <row r="3013" spans="1:2">
      <c r="A3013" s="28"/>
      <c r="B3013" s="13"/>
    </row>
    <row r="3014" spans="1:2">
      <c r="A3014" s="28"/>
      <c r="B3014" s="13"/>
    </row>
    <row r="3015" spans="1:2">
      <c r="A3015" s="28"/>
      <c r="B3015" s="13"/>
    </row>
    <row r="3016" spans="1:2">
      <c r="A3016" s="28"/>
      <c r="B3016" s="13"/>
    </row>
    <row r="3017" spans="1:2">
      <c r="A3017" s="28"/>
      <c r="B3017" s="13"/>
    </row>
    <row r="3018" spans="1:2">
      <c r="A3018" s="28"/>
      <c r="B3018" s="13"/>
    </row>
    <row r="3019" spans="1:2">
      <c r="A3019" s="28"/>
      <c r="B3019" s="13"/>
    </row>
    <row r="3020" spans="1:2">
      <c r="A3020" s="28"/>
      <c r="B3020" s="13"/>
    </row>
    <row r="3021" spans="1:2">
      <c r="A3021" s="28"/>
      <c r="B3021" s="13"/>
    </row>
    <row r="3022" spans="1:2">
      <c r="A3022" s="28"/>
      <c r="B3022" s="13"/>
    </row>
    <row r="3023" spans="1:2">
      <c r="A3023" s="28"/>
      <c r="B3023" s="13"/>
    </row>
    <row r="3024" spans="1:2">
      <c r="A3024" s="28"/>
      <c r="B3024" s="13"/>
    </row>
    <row r="3025" spans="1:2">
      <c r="A3025" s="28"/>
      <c r="B3025" s="13"/>
    </row>
    <row r="3026" spans="1:2">
      <c r="A3026" s="28"/>
      <c r="B3026" s="13"/>
    </row>
    <row r="3027" spans="1:2">
      <c r="A3027" s="28"/>
      <c r="B3027" s="13"/>
    </row>
    <row r="3028" spans="1:2">
      <c r="A3028" s="28"/>
      <c r="B3028" s="13"/>
    </row>
    <row r="3029" spans="1:2">
      <c r="A3029" s="28"/>
      <c r="B3029" s="13"/>
    </row>
    <row r="3030" spans="1:2">
      <c r="A3030" s="28"/>
      <c r="B3030" s="13"/>
    </row>
    <row r="3031" spans="1:2">
      <c r="A3031" s="28"/>
      <c r="B3031" s="13"/>
    </row>
    <row r="3032" spans="1:2">
      <c r="A3032" s="28"/>
      <c r="B3032" s="13"/>
    </row>
    <row r="3033" spans="1:2">
      <c r="A3033" s="28"/>
      <c r="B3033" s="13"/>
    </row>
    <row r="3034" spans="1:2">
      <c r="A3034" s="28"/>
      <c r="B3034" s="13"/>
    </row>
    <row r="3035" spans="1:2">
      <c r="A3035" s="28"/>
      <c r="B3035" s="13"/>
    </row>
    <row r="3036" spans="1:2">
      <c r="A3036" s="28"/>
      <c r="B3036" s="13"/>
    </row>
    <row r="3037" spans="1:2">
      <c r="A3037" s="28"/>
      <c r="B3037" s="13"/>
    </row>
    <row r="3038" spans="1:2">
      <c r="A3038" s="28"/>
      <c r="B3038" s="13"/>
    </row>
    <row r="3039" spans="1:2">
      <c r="A3039" s="28"/>
      <c r="B3039" s="13"/>
    </row>
    <row r="3040" spans="1:2">
      <c r="A3040" s="28"/>
      <c r="B3040" s="13"/>
    </row>
    <row r="3041" spans="1:2">
      <c r="A3041" s="28"/>
      <c r="B3041" s="13"/>
    </row>
    <row r="3042" spans="1:2">
      <c r="A3042" s="28"/>
      <c r="B3042" s="13"/>
    </row>
    <row r="3043" spans="1:2">
      <c r="A3043" s="28"/>
      <c r="B3043" s="13"/>
    </row>
    <row r="3044" spans="1:2">
      <c r="A3044" s="28"/>
      <c r="B3044" s="13"/>
    </row>
    <row r="3045" spans="1:2">
      <c r="A3045" s="28"/>
      <c r="B3045" s="13"/>
    </row>
    <row r="3046" spans="1:2">
      <c r="A3046" s="28"/>
      <c r="B3046" s="13"/>
    </row>
    <row r="3047" spans="1:2">
      <c r="A3047" s="28"/>
      <c r="B3047" s="13"/>
    </row>
    <row r="3048" spans="1:2">
      <c r="A3048" s="28"/>
      <c r="B3048" s="13"/>
    </row>
    <row r="3049" spans="1:2">
      <c r="A3049" s="28"/>
      <c r="B3049" s="13"/>
    </row>
    <row r="3050" spans="1:2">
      <c r="A3050" s="28"/>
      <c r="B3050" s="13"/>
    </row>
    <row r="3051" spans="1:2">
      <c r="A3051" s="28"/>
      <c r="B3051" s="13"/>
    </row>
    <row r="3052" spans="1:2">
      <c r="A3052" s="28"/>
      <c r="B3052" s="13"/>
    </row>
    <row r="3053" spans="1:2">
      <c r="A3053" s="28"/>
      <c r="B3053" s="13"/>
    </row>
    <row r="3054" spans="1:2">
      <c r="A3054" s="28"/>
      <c r="B3054" s="13"/>
    </row>
    <row r="3055" spans="1:2">
      <c r="A3055" s="28"/>
      <c r="B3055" s="13"/>
    </row>
    <row r="3056" spans="1:2">
      <c r="A3056" s="28"/>
      <c r="B3056" s="13"/>
    </row>
    <row r="3057" spans="1:2">
      <c r="A3057" s="28"/>
      <c r="B3057" s="13"/>
    </row>
    <row r="3058" spans="1:2">
      <c r="A3058" s="28"/>
      <c r="B3058" s="13"/>
    </row>
    <row r="3059" spans="1:2">
      <c r="A3059" s="28"/>
      <c r="B3059" s="13"/>
    </row>
    <row r="3060" spans="1:2">
      <c r="A3060" s="28"/>
      <c r="B3060" s="13"/>
    </row>
    <row r="3061" spans="1:2">
      <c r="A3061" s="28"/>
      <c r="B3061" s="13"/>
    </row>
    <row r="3062" spans="1:2">
      <c r="A3062" s="28"/>
      <c r="B3062" s="13"/>
    </row>
    <row r="3063" spans="1:2">
      <c r="A3063" s="28"/>
      <c r="B3063" s="13"/>
    </row>
    <row r="3064" spans="1:2">
      <c r="A3064" s="28"/>
      <c r="B3064" s="13"/>
    </row>
    <row r="3065" spans="1:2">
      <c r="A3065" s="28"/>
      <c r="B3065" s="13"/>
    </row>
    <row r="3066" spans="1:2">
      <c r="A3066" s="28"/>
      <c r="B3066" s="13"/>
    </row>
    <row r="3067" spans="1:2">
      <c r="A3067" s="28"/>
      <c r="B3067" s="13"/>
    </row>
    <row r="3068" spans="1:2">
      <c r="A3068" s="28"/>
      <c r="B3068" s="13"/>
    </row>
    <row r="3069" spans="1:2">
      <c r="A3069" s="28"/>
      <c r="B3069" s="13"/>
    </row>
    <row r="3070" spans="1:2">
      <c r="A3070" s="28"/>
      <c r="B3070" s="13"/>
    </row>
    <row r="3071" spans="1:2">
      <c r="A3071" s="28"/>
      <c r="B3071" s="13"/>
    </row>
    <row r="3072" spans="1:2">
      <c r="A3072" s="28"/>
      <c r="B3072" s="13"/>
    </row>
    <row r="3073" spans="1:2">
      <c r="A3073" s="28"/>
      <c r="B3073" s="13"/>
    </row>
    <row r="3074" spans="1:2">
      <c r="A3074" s="28"/>
      <c r="B3074" s="13"/>
    </row>
    <row r="3075" spans="1:2">
      <c r="A3075" s="28"/>
      <c r="B3075" s="13"/>
    </row>
    <row r="3076" spans="1:2">
      <c r="A3076" s="28"/>
      <c r="B3076" s="13"/>
    </row>
    <row r="3077" spans="1:2">
      <c r="A3077" s="28"/>
      <c r="B3077" s="13"/>
    </row>
    <row r="3078" spans="1:2">
      <c r="A3078" s="28"/>
      <c r="B3078" s="13"/>
    </row>
    <row r="3079" spans="1:2">
      <c r="A3079" s="28"/>
      <c r="B3079" s="13"/>
    </row>
    <row r="3080" spans="1:2">
      <c r="A3080" s="28"/>
      <c r="B3080" s="13"/>
    </row>
    <row r="3081" spans="1:2">
      <c r="A3081" s="28"/>
      <c r="B3081" s="13"/>
    </row>
    <row r="3082" spans="1:2">
      <c r="A3082" s="28"/>
      <c r="B3082" s="13"/>
    </row>
    <row r="3083" spans="1:2">
      <c r="A3083" s="28"/>
      <c r="B3083" s="13"/>
    </row>
    <row r="3084" spans="1:2">
      <c r="A3084" s="28"/>
      <c r="B3084" s="13"/>
    </row>
    <row r="3085" spans="1:2">
      <c r="A3085" s="28"/>
      <c r="B3085" s="13"/>
    </row>
    <row r="3086" spans="1:2">
      <c r="A3086" s="28"/>
      <c r="B3086" s="13"/>
    </row>
    <row r="3087" spans="1:2">
      <c r="A3087" s="28"/>
      <c r="B3087" s="13"/>
    </row>
    <row r="3088" spans="1:2">
      <c r="A3088" s="28"/>
      <c r="B3088" s="13"/>
    </row>
    <row r="3089" spans="1:2">
      <c r="A3089" s="28"/>
      <c r="B3089" s="13"/>
    </row>
    <row r="3090" spans="1:2">
      <c r="A3090" s="28"/>
      <c r="B3090" s="13"/>
    </row>
    <row r="3091" spans="1:2">
      <c r="A3091" s="28"/>
      <c r="B3091" s="13"/>
    </row>
    <row r="3092" spans="1:2">
      <c r="A3092" s="28"/>
      <c r="B3092" s="13"/>
    </row>
    <row r="3093" spans="1:2">
      <c r="A3093" s="28"/>
      <c r="B3093" s="13"/>
    </row>
    <row r="3094" spans="1:2">
      <c r="A3094" s="28"/>
      <c r="B3094" s="13"/>
    </row>
    <row r="3095" spans="1:2">
      <c r="A3095" s="28"/>
      <c r="B3095" s="13"/>
    </row>
    <row r="3096" spans="1:2">
      <c r="A3096" s="28"/>
      <c r="B3096" s="13"/>
    </row>
    <row r="3097" spans="1:2">
      <c r="A3097" s="28"/>
      <c r="B3097" s="13"/>
    </row>
    <row r="3098" spans="1:2">
      <c r="A3098" s="28"/>
      <c r="B3098" s="13"/>
    </row>
    <row r="3099" spans="1:2">
      <c r="A3099" s="28"/>
      <c r="B3099" s="13"/>
    </row>
    <row r="3100" spans="1:2">
      <c r="A3100" s="28"/>
      <c r="B3100" s="13"/>
    </row>
    <row r="3101" spans="1:2">
      <c r="A3101" s="28"/>
      <c r="B3101" s="13"/>
    </row>
    <row r="3102" spans="1:2">
      <c r="A3102" s="28"/>
      <c r="B3102" s="13"/>
    </row>
    <row r="3103" spans="1:2">
      <c r="A3103" s="28"/>
      <c r="B3103" s="13"/>
    </row>
    <row r="3104" spans="1:2">
      <c r="A3104" s="28"/>
      <c r="B3104" s="13"/>
    </row>
    <row r="3105" spans="1:2">
      <c r="A3105" s="28"/>
      <c r="B3105" s="13"/>
    </row>
    <row r="3106" spans="1:2">
      <c r="A3106" s="28"/>
      <c r="B3106" s="13"/>
    </row>
    <row r="3107" spans="1:2">
      <c r="A3107" s="28"/>
      <c r="B3107" s="13"/>
    </row>
    <row r="3108" spans="1:2">
      <c r="A3108" s="28"/>
      <c r="B3108" s="13"/>
    </row>
    <row r="3109" spans="1:2">
      <c r="A3109" s="28"/>
      <c r="B3109" s="13"/>
    </row>
    <row r="3110" spans="1:2">
      <c r="A3110" s="28"/>
      <c r="B3110" s="13"/>
    </row>
    <row r="3111" spans="1:2">
      <c r="A3111" s="28"/>
      <c r="B3111" s="13"/>
    </row>
    <row r="3112" spans="1:2">
      <c r="A3112" s="28"/>
      <c r="B3112" s="13"/>
    </row>
    <row r="3113" spans="1:2">
      <c r="A3113" s="28"/>
      <c r="B3113" s="13"/>
    </row>
    <row r="3114" spans="1:2">
      <c r="A3114" s="28"/>
      <c r="B3114" s="13"/>
    </row>
    <row r="3115" spans="1:2">
      <c r="A3115" s="28"/>
      <c r="B3115" s="13"/>
    </row>
    <row r="3116" spans="1:2">
      <c r="A3116" s="28"/>
      <c r="B3116" s="13"/>
    </row>
    <row r="3117" spans="1:2">
      <c r="A3117" s="28"/>
      <c r="B3117" s="13"/>
    </row>
    <row r="3118" spans="1:2">
      <c r="A3118" s="28"/>
      <c r="B3118" s="13"/>
    </row>
    <row r="3119" spans="1:2">
      <c r="A3119" s="28"/>
      <c r="B3119" s="13"/>
    </row>
    <row r="3120" spans="1:2">
      <c r="A3120" s="28"/>
      <c r="B3120" s="13"/>
    </row>
    <row r="3121" spans="1:2">
      <c r="A3121" s="28"/>
      <c r="B3121" s="13"/>
    </row>
    <row r="3122" spans="1:2">
      <c r="A3122" s="28"/>
      <c r="B3122" s="13"/>
    </row>
    <row r="3123" spans="1:2">
      <c r="A3123" s="28"/>
      <c r="B3123" s="13"/>
    </row>
    <row r="3124" spans="1:2">
      <c r="A3124" s="28"/>
      <c r="B3124" s="13"/>
    </row>
    <row r="3125" spans="1:2">
      <c r="A3125" s="28"/>
      <c r="B3125" s="13"/>
    </row>
    <row r="3126" spans="1:2">
      <c r="A3126" s="28"/>
      <c r="B3126" s="13"/>
    </row>
    <row r="3127" spans="1:2">
      <c r="A3127" s="28"/>
      <c r="B3127" s="13"/>
    </row>
    <row r="3128" spans="1:2">
      <c r="A3128" s="28"/>
      <c r="B3128" s="13"/>
    </row>
    <row r="3129" spans="1:2">
      <c r="A3129" s="28"/>
      <c r="B3129" s="13"/>
    </row>
    <row r="3130" spans="1:2">
      <c r="A3130" s="28"/>
      <c r="B3130" s="13"/>
    </row>
    <row r="3131" spans="1:2">
      <c r="A3131" s="28"/>
      <c r="B3131" s="13"/>
    </row>
    <row r="3132" spans="1:2">
      <c r="A3132" s="28"/>
      <c r="B3132" s="13"/>
    </row>
    <row r="3133" spans="1:2">
      <c r="A3133" s="28"/>
      <c r="B3133" s="13"/>
    </row>
    <row r="3134" spans="1:2">
      <c r="A3134" s="28"/>
      <c r="B3134" s="13"/>
    </row>
    <row r="3135" spans="1:2">
      <c r="A3135" s="28"/>
      <c r="B3135" s="13"/>
    </row>
    <row r="3136" spans="1:2">
      <c r="A3136" s="28"/>
      <c r="B3136" s="13"/>
    </row>
    <row r="3137" spans="1:2">
      <c r="A3137" s="28"/>
      <c r="B3137" s="13"/>
    </row>
    <row r="3138" spans="1:2">
      <c r="A3138" s="28"/>
      <c r="B3138" s="13"/>
    </row>
    <row r="3139" spans="1:2">
      <c r="A3139" s="28"/>
      <c r="B3139" s="13"/>
    </row>
    <row r="3140" spans="1:2">
      <c r="A3140" s="28"/>
      <c r="B3140" s="13"/>
    </row>
    <row r="3141" spans="1:2">
      <c r="A3141" s="28"/>
      <c r="B3141" s="13"/>
    </row>
    <row r="3142" spans="1:2">
      <c r="A3142" s="28"/>
      <c r="B3142" s="13"/>
    </row>
    <row r="3143" spans="1:2">
      <c r="A3143" s="28"/>
      <c r="B3143" s="13"/>
    </row>
    <row r="3144" spans="1:2">
      <c r="A3144" s="28"/>
      <c r="B3144" s="13"/>
    </row>
    <row r="3145" spans="1:2">
      <c r="A3145" s="28"/>
      <c r="B3145" s="13"/>
    </row>
    <row r="3146" spans="1:2">
      <c r="A3146" s="28"/>
      <c r="B3146" s="13"/>
    </row>
    <row r="3147" spans="1:2">
      <c r="A3147" s="28"/>
      <c r="B3147" s="13"/>
    </row>
    <row r="3148" spans="1:2">
      <c r="A3148" s="28"/>
      <c r="B3148" s="13"/>
    </row>
    <row r="3149" spans="1:2">
      <c r="A3149" s="28"/>
      <c r="B3149" s="13"/>
    </row>
    <row r="3150" spans="1:2">
      <c r="A3150" s="28"/>
      <c r="B3150" s="13"/>
    </row>
    <row r="3151" spans="1:2">
      <c r="A3151" s="28"/>
      <c r="B3151" s="13"/>
    </row>
    <row r="3152" spans="1:2">
      <c r="A3152" s="28"/>
      <c r="B3152" s="13"/>
    </row>
    <row r="3153" spans="1:2">
      <c r="A3153" s="28"/>
      <c r="B3153" s="13"/>
    </row>
    <row r="3154" spans="1:2">
      <c r="A3154" s="28"/>
      <c r="B3154" s="13"/>
    </row>
    <row r="3155" spans="1:2">
      <c r="A3155" s="28"/>
      <c r="B3155" s="13"/>
    </row>
    <row r="3156" spans="1:2">
      <c r="A3156" s="28"/>
      <c r="B3156" s="13"/>
    </row>
    <row r="3157" spans="1:2">
      <c r="A3157" s="28"/>
      <c r="B3157" s="13"/>
    </row>
    <row r="3158" spans="1:2">
      <c r="A3158" s="28"/>
      <c r="B3158" s="13"/>
    </row>
    <row r="3159" spans="1:2">
      <c r="A3159" s="28"/>
      <c r="B3159" s="13"/>
    </row>
    <row r="3160" spans="1:2">
      <c r="A3160" s="28"/>
      <c r="B3160" s="13"/>
    </row>
    <row r="3161" spans="1:2">
      <c r="A3161" s="28"/>
      <c r="B3161" s="13"/>
    </row>
    <row r="3162" spans="1:2">
      <c r="A3162" s="28"/>
      <c r="B3162" s="13"/>
    </row>
    <row r="3163" spans="1:2">
      <c r="A3163" s="28"/>
      <c r="B3163" s="13"/>
    </row>
    <row r="3164" spans="1:2">
      <c r="A3164" s="28"/>
      <c r="B3164" s="13"/>
    </row>
    <row r="3165" spans="1:2">
      <c r="A3165" s="28"/>
      <c r="B3165" s="13"/>
    </row>
    <row r="3166" spans="1:2">
      <c r="A3166" s="28"/>
      <c r="B3166" s="13"/>
    </row>
    <row r="3167" spans="1:2">
      <c r="A3167" s="28"/>
      <c r="B3167" s="13"/>
    </row>
    <row r="3168" spans="1:2">
      <c r="A3168" s="28"/>
      <c r="B3168" s="13"/>
    </row>
    <row r="3169" spans="1:2">
      <c r="A3169" s="28"/>
      <c r="B3169" s="13"/>
    </row>
    <row r="3170" spans="1:2">
      <c r="A3170" s="28"/>
      <c r="B3170" s="13"/>
    </row>
    <row r="3171" spans="1:2">
      <c r="A3171" s="28"/>
      <c r="B3171" s="13"/>
    </row>
    <row r="3172" spans="1:2">
      <c r="A3172" s="28"/>
      <c r="B3172" s="13"/>
    </row>
    <row r="3173" spans="1:2">
      <c r="A3173" s="28"/>
      <c r="B3173" s="13"/>
    </row>
    <row r="3174" spans="1:2">
      <c r="A3174" s="28"/>
      <c r="B3174" s="13"/>
    </row>
    <row r="3175" spans="1:2">
      <c r="A3175" s="28"/>
      <c r="B3175" s="13"/>
    </row>
    <row r="3176" spans="1:2">
      <c r="A3176" s="28"/>
      <c r="B3176" s="13"/>
    </row>
    <row r="3177" spans="1:2">
      <c r="A3177" s="28"/>
      <c r="B3177" s="13"/>
    </row>
    <row r="3178" spans="1:2">
      <c r="A3178" s="28"/>
      <c r="B3178" s="13"/>
    </row>
    <row r="3179" spans="1:2">
      <c r="A3179" s="28"/>
      <c r="B3179" s="13"/>
    </row>
    <row r="3180" spans="1:2">
      <c r="A3180" s="28"/>
      <c r="B3180" s="13"/>
    </row>
    <row r="3181" spans="1:2">
      <c r="A3181" s="28"/>
      <c r="B3181" s="13"/>
    </row>
    <row r="3182" spans="1:2">
      <c r="A3182" s="28"/>
      <c r="B3182" s="13"/>
    </row>
    <row r="3183" spans="1:2">
      <c r="A3183" s="28"/>
      <c r="B3183" s="13"/>
    </row>
    <row r="3184" spans="1:2">
      <c r="A3184" s="28"/>
      <c r="B3184" s="13"/>
    </row>
    <row r="3185" spans="1:2">
      <c r="A3185" s="28"/>
      <c r="B3185" s="13"/>
    </row>
    <row r="3186" spans="1:2">
      <c r="A3186" s="28"/>
      <c r="B3186" s="13"/>
    </row>
    <row r="3187" spans="1:2">
      <c r="A3187" s="28"/>
      <c r="B3187" s="13"/>
    </row>
    <row r="3188" spans="1:2">
      <c r="A3188" s="28"/>
      <c r="B3188" s="13"/>
    </row>
    <row r="3189" spans="1:2">
      <c r="A3189" s="28"/>
      <c r="B3189" s="13"/>
    </row>
    <row r="3190" spans="1:2">
      <c r="A3190" s="28"/>
      <c r="B3190" s="13"/>
    </row>
    <row r="3191" spans="1:2">
      <c r="A3191" s="28"/>
      <c r="B3191" s="13"/>
    </row>
    <row r="3192" spans="1:2">
      <c r="A3192" s="28"/>
      <c r="B3192" s="13"/>
    </row>
    <row r="3193" spans="1:2">
      <c r="A3193" s="28"/>
      <c r="B3193" s="13"/>
    </row>
    <row r="3194" spans="1:2">
      <c r="A3194" s="28"/>
      <c r="B3194" s="13"/>
    </row>
    <row r="3195" spans="1:2">
      <c r="A3195" s="28"/>
      <c r="B3195" s="13"/>
    </row>
    <row r="3196" spans="1:2">
      <c r="A3196" s="28"/>
      <c r="B3196" s="13"/>
    </row>
    <row r="3197" spans="1:2">
      <c r="A3197" s="28"/>
      <c r="B3197" s="13"/>
    </row>
    <row r="3198" spans="1:2">
      <c r="A3198" s="28"/>
      <c r="B3198" s="13"/>
    </row>
    <row r="3199" spans="1:2">
      <c r="A3199" s="28"/>
      <c r="B3199" s="13"/>
    </row>
    <row r="3200" spans="1:2">
      <c r="A3200" s="28"/>
      <c r="B3200" s="13"/>
    </row>
    <row r="3201" spans="1:2">
      <c r="A3201" s="28"/>
      <c r="B3201" s="13"/>
    </row>
    <row r="3202" spans="1:2">
      <c r="A3202" s="28"/>
      <c r="B3202" s="13"/>
    </row>
    <row r="3203" spans="1:2">
      <c r="A3203" s="28"/>
      <c r="B3203" s="13"/>
    </row>
    <row r="3204" spans="1:2">
      <c r="A3204" s="28"/>
      <c r="B3204" s="13"/>
    </row>
    <row r="3205" spans="1:2">
      <c r="A3205" s="28"/>
      <c r="B3205" s="13"/>
    </row>
    <row r="3206" spans="1:2">
      <c r="A3206" s="28"/>
      <c r="B3206" s="13"/>
    </row>
    <row r="3207" spans="1:2">
      <c r="A3207" s="28"/>
      <c r="B3207" s="13"/>
    </row>
    <row r="3208" spans="1:2">
      <c r="A3208" s="28"/>
      <c r="B3208" s="13"/>
    </row>
    <row r="3209" spans="1:2">
      <c r="A3209" s="28"/>
      <c r="B3209" s="13"/>
    </row>
    <row r="3210" spans="1:2">
      <c r="A3210" s="28"/>
      <c r="B3210" s="13"/>
    </row>
    <row r="3211" spans="1:2">
      <c r="A3211" s="28"/>
      <c r="B3211" s="13"/>
    </row>
    <row r="3212" spans="1:2">
      <c r="A3212" s="28"/>
      <c r="B3212" s="13"/>
    </row>
    <row r="3213" spans="1:2">
      <c r="A3213" s="28"/>
      <c r="B3213" s="13"/>
    </row>
    <row r="3214" spans="1:2">
      <c r="A3214" s="28"/>
      <c r="B3214" s="13"/>
    </row>
    <row r="3215" spans="1:2">
      <c r="A3215" s="28"/>
      <c r="B3215" s="13"/>
    </row>
    <row r="3216" spans="1:2">
      <c r="A3216" s="28"/>
      <c r="B3216" s="13"/>
    </row>
    <row r="3217" spans="1:2">
      <c r="A3217" s="28"/>
      <c r="B3217" s="13"/>
    </row>
    <row r="3218" spans="1:2">
      <c r="A3218" s="28"/>
      <c r="B3218" s="13"/>
    </row>
    <row r="3219" spans="1:2">
      <c r="A3219" s="28"/>
      <c r="B3219" s="13"/>
    </row>
    <row r="3220" spans="1:2">
      <c r="A3220" s="28"/>
      <c r="B3220" s="13"/>
    </row>
    <row r="3221" spans="1:2">
      <c r="A3221" s="28"/>
      <c r="B3221" s="13"/>
    </row>
    <row r="3222" spans="1:2">
      <c r="A3222" s="28"/>
      <c r="B3222" s="13"/>
    </row>
    <row r="3223" spans="1:2">
      <c r="A3223" s="28"/>
      <c r="B3223" s="13"/>
    </row>
    <row r="3224" spans="1:2">
      <c r="A3224" s="28"/>
      <c r="B3224" s="13"/>
    </row>
    <row r="3225" spans="1:2">
      <c r="A3225" s="28"/>
      <c r="B3225" s="13"/>
    </row>
    <row r="3226" spans="1:2">
      <c r="A3226" s="28"/>
      <c r="B3226" s="13"/>
    </row>
    <row r="3227" spans="1:2">
      <c r="A3227" s="28"/>
      <c r="B3227" s="13"/>
    </row>
    <row r="3228" spans="1:2">
      <c r="A3228" s="28"/>
      <c r="B3228" s="13"/>
    </row>
    <row r="3229" spans="1:2">
      <c r="A3229" s="28"/>
      <c r="B3229" s="13"/>
    </row>
    <row r="3230" spans="1:2">
      <c r="A3230" s="28"/>
      <c r="B3230" s="13"/>
    </row>
    <row r="3231" spans="1:2">
      <c r="A3231" s="28"/>
      <c r="B3231" s="13"/>
    </row>
    <row r="3232" spans="1:2">
      <c r="A3232" s="28"/>
      <c r="B3232" s="13"/>
    </row>
    <row r="3233" spans="1:2">
      <c r="A3233" s="28"/>
      <c r="B3233" s="13"/>
    </row>
    <row r="3234" spans="1:2">
      <c r="A3234" s="28"/>
      <c r="B3234" s="13"/>
    </row>
    <row r="3235" spans="1:2">
      <c r="A3235" s="28"/>
      <c r="B3235" s="13"/>
    </row>
    <row r="3236" spans="1:2">
      <c r="A3236" s="28"/>
      <c r="B3236" s="13"/>
    </row>
    <row r="3237" spans="1:2">
      <c r="A3237" s="28"/>
      <c r="B3237" s="13"/>
    </row>
    <row r="3238" spans="1:2">
      <c r="A3238" s="28"/>
      <c r="B3238" s="13"/>
    </row>
    <row r="3239" spans="1:2">
      <c r="A3239" s="28"/>
      <c r="B3239" s="13"/>
    </row>
    <row r="3240" spans="1:2">
      <c r="A3240" s="28"/>
      <c r="B3240" s="13"/>
    </row>
    <row r="3241" spans="1:2">
      <c r="A3241" s="28"/>
      <c r="B3241" s="13"/>
    </row>
    <row r="3242" spans="1:2">
      <c r="A3242" s="28"/>
      <c r="B3242" s="13"/>
    </row>
    <row r="3243" spans="1:2">
      <c r="A3243" s="28"/>
      <c r="B3243" s="13"/>
    </row>
    <row r="3244" spans="1:2">
      <c r="A3244" s="28"/>
      <c r="B3244" s="13"/>
    </row>
    <row r="3245" spans="1:2">
      <c r="A3245" s="28"/>
      <c r="B3245" s="13"/>
    </row>
    <row r="3246" spans="1:2">
      <c r="A3246" s="28"/>
      <c r="B3246" s="13"/>
    </row>
    <row r="3247" spans="1:2">
      <c r="A3247" s="28"/>
      <c r="B3247" s="13"/>
    </row>
    <row r="3248" spans="1:2">
      <c r="A3248" s="28"/>
      <c r="B3248" s="13"/>
    </row>
    <row r="3249" spans="1:2">
      <c r="A3249" s="28"/>
      <c r="B3249" s="13"/>
    </row>
    <row r="3250" spans="1:2">
      <c r="A3250" s="28"/>
      <c r="B3250" s="13"/>
    </row>
    <row r="3251" spans="1:2">
      <c r="A3251" s="28"/>
      <c r="B3251" s="13"/>
    </row>
    <row r="3252" spans="1:2">
      <c r="A3252" s="28"/>
      <c r="B3252" s="13"/>
    </row>
    <row r="3253" spans="1:2">
      <c r="A3253" s="28"/>
      <c r="B3253" s="13"/>
    </row>
    <row r="3254" spans="1:2">
      <c r="A3254" s="28"/>
      <c r="B3254" s="13"/>
    </row>
    <row r="3255" spans="1:2">
      <c r="A3255" s="28"/>
      <c r="B3255" s="13"/>
    </row>
    <row r="3256" spans="1:2">
      <c r="A3256" s="28"/>
      <c r="B3256" s="13"/>
    </row>
    <row r="3257" spans="1:2">
      <c r="A3257" s="28"/>
      <c r="B3257" s="13"/>
    </row>
    <row r="3258" spans="1:2">
      <c r="A3258" s="28"/>
      <c r="B3258" s="13"/>
    </row>
    <row r="3259" spans="1:2">
      <c r="A3259" s="28"/>
      <c r="B3259" s="13"/>
    </row>
    <row r="3260" spans="1:2">
      <c r="A3260" s="28"/>
      <c r="B3260" s="13"/>
    </row>
    <row r="3261" spans="1:2">
      <c r="A3261" s="28"/>
      <c r="B3261" s="13"/>
    </row>
    <row r="3262" spans="1:2">
      <c r="A3262" s="28"/>
      <c r="B3262" s="13"/>
    </row>
    <row r="3263" spans="1:2">
      <c r="A3263" s="28"/>
      <c r="B3263" s="13"/>
    </row>
    <row r="3264" spans="1:2">
      <c r="A3264" s="28"/>
      <c r="B3264" s="13"/>
    </row>
    <row r="3265" spans="1:2">
      <c r="A3265" s="28"/>
      <c r="B3265" s="13"/>
    </row>
    <row r="3266" spans="1:2">
      <c r="A3266" s="28"/>
      <c r="B3266" s="13"/>
    </row>
    <row r="3267" spans="1:2">
      <c r="A3267" s="28"/>
      <c r="B3267" s="13"/>
    </row>
    <row r="3268" spans="1:2">
      <c r="A3268" s="28"/>
      <c r="B3268" s="13"/>
    </row>
    <row r="3269" spans="1:2">
      <c r="A3269" s="28"/>
      <c r="B3269" s="13"/>
    </row>
    <row r="3270" spans="1:2">
      <c r="A3270" s="28"/>
      <c r="B3270" s="13"/>
    </row>
    <row r="3271" spans="1:2">
      <c r="A3271" s="28"/>
      <c r="B3271" s="13"/>
    </row>
    <row r="3272" spans="1:2">
      <c r="A3272" s="28"/>
      <c r="B3272" s="13"/>
    </row>
    <row r="3273" spans="1:2">
      <c r="A3273" s="28"/>
      <c r="B3273" s="13"/>
    </row>
    <row r="3274" spans="1:2">
      <c r="A3274" s="28"/>
      <c r="B3274" s="13"/>
    </row>
    <row r="3275" spans="1:2">
      <c r="A3275" s="28"/>
      <c r="B3275" s="13"/>
    </row>
    <row r="3276" spans="1:2">
      <c r="A3276" s="28"/>
      <c r="B3276" s="13"/>
    </row>
    <row r="3277" spans="1:2">
      <c r="A3277" s="28"/>
      <c r="B3277" s="13"/>
    </row>
    <row r="3278" spans="1:2">
      <c r="A3278" s="28"/>
      <c r="B3278" s="13"/>
    </row>
    <row r="3279" spans="1:2">
      <c r="A3279" s="28"/>
      <c r="B3279" s="13"/>
    </row>
    <row r="3280" spans="1:2">
      <c r="A3280" s="28"/>
      <c r="B3280" s="13"/>
    </row>
    <row r="3281" spans="1:2">
      <c r="A3281" s="28"/>
      <c r="B3281" s="13"/>
    </row>
    <row r="3282" spans="1:2">
      <c r="A3282" s="28"/>
      <c r="B3282" s="13"/>
    </row>
    <row r="3283" spans="1:2">
      <c r="A3283" s="28"/>
      <c r="B3283" s="13"/>
    </row>
    <row r="3284" spans="1:2">
      <c r="A3284" s="28"/>
      <c r="B3284" s="13"/>
    </row>
    <row r="3285" spans="1:2">
      <c r="A3285" s="28"/>
      <c r="B3285" s="13"/>
    </row>
    <row r="3286" spans="1:2">
      <c r="A3286" s="28"/>
      <c r="B3286" s="13"/>
    </row>
    <row r="3287" spans="1:2">
      <c r="A3287" s="28"/>
      <c r="B3287" s="13"/>
    </row>
    <row r="3288" spans="1:2">
      <c r="A3288" s="28"/>
      <c r="B3288" s="13"/>
    </row>
    <row r="3289" spans="1:2">
      <c r="A3289" s="28"/>
      <c r="B3289" s="13"/>
    </row>
    <row r="3290" spans="1:2">
      <c r="A3290" s="28"/>
      <c r="B3290" s="13"/>
    </row>
    <row r="3291" spans="1:2">
      <c r="A3291" s="28"/>
      <c r="B3291" s="13"/>
    </row>
    <row r="3292" spans="1:2">
      <c r="A3292" s="28"/>
      <c r="B3292" s="13"/>
    </row>
    <row r="3293" spans="1:2">
      <c r="A3293" s="28"/>
      <c r="B3293" s="13"/>
    </row>
    <row r="3294" spans="1:2">
      <c r="A3294" s="28"/>
      <c r="B3294" s="13"/>
    </row>
    <row r="3295" spans="1:2">
      <c r="A3295" s="28"/>
      <c r="B3295" s="13"/>
    </row>
    <row r="3296" spans="1:2">
      <c r="A3296" s="28"/>
      <c r="B3296" s="13"/>
    </row>
    <row r="3297" spans="1:2">
      <c r="A3297" s="28"/>
      <c r="B3297" s="13"/>
    </row>
    <row r="3298" spans="1:2">
      <c r="A3298" s="28"/>
      <c r="B3298" s="13"/>
    </row>
    <row r="3299" spans="1:2">
      <c r="A3299" s="28"/>
      <c r="B3299" s="13"/>
    </row>
    <row r="3300" spans="1:2">
      <c r="A3300" s="28"/>
      <c r="B3300" s="13"/>
    </row>
    <row r="3301" spans="1:2">
      <c r="A3301" s="28"/>
      <c r="B3301" s="13"/>
    </row>
    <row r="3302" spans="1:2">
      <c r="A3302" s="28"/>
      <c r="B3302" s="13"/>
    </row>
    <row r="3303" spans="1:2">
      <c r="A3303" s="28"/>
      <c r="B3303" s="13"/>
    </row>
    <row r="3304" spans="1:2">
      <c r="A3304" s="28"/>
      <c r="B3304" s="13"/>
    </row>
    <row r="3305" spans="1:2">
      <c r="A3305" s="28"/>
      <c r="B3305" s="13"/>
    </row>
    <row r="3306" spans="1:2">
      <c r="A3306" s="28"/>
      <c r="B3306" s="13"/>
    </row>
    <row r="3307" spans="1:2">
      <c r="A3307" s="28"/>
      <c r="B3307" s="13"/>
    </row>
    <row r="3308" spans="1:2">
      <c r="A3308" s="28"/>
      <c r="B3308" s="13"/>
    </row>
    <row r="3309" spans="1:2">
      <c r="A3309" s="28"/>
      <c r="B3309" s="13"/>
    </row>
    <row r="3310" spans="1:2">
      <c r="A3310" s="28"/>
      <c r="B3310" s="13"/>
    </row>
    <row r="3311" spans="1:2">
      <c r="A3311" s="28"/>
      <c r="B3311" s="13"/>
    </row>
    <row r="3312" spans="1:2">
      <c r="A3312" s="28"/>
      <c r="B3312" s="13"/>
    </row>
    <row r="3313" spans="1:2">
      <c r="A3313" s="28"/>
      <c r="B3313" s="13"/>
    </row>
    <row r="3314" spans="1:2">
      <c r="A3314" s="28"/>
      <c r="B3314" s="13"/>
    </row>
    <row r="3315" spans="1:2">
      <c r="A3315" s="28"/>
      <c r="B3315" s="13"/>
    </row>
    <row r="3316" spans="1:2">
      <c r="A3316" s="28"/>
      <c r="B3316" s="13"/>
    </row>
    <row r="3317" spans="1:2">
      <c r="A3317" s="28"/>
      <c r="B3317" s="13"/>
    </row>
    <row r="3318" spans="1:2">
      <c r="A3318" s="28"/>
      <c r="B3318" s="13"/>
    </row>
    <row r="3319" spans="1:2">
      <c r="A3319" s="28"/>
      <c r="B3319" s="13"/>
    </row>
    <row r="3320" spans="1:2">
      <c r="A3320" s="28"/>
      <c r="B3320" s="13"/>
    </row>
    <row r="3321" spans="1:2">
      <c r="A3321" s="28"/>
      <c r="B3321" s="13"/>
    </row>
    <row r="3322" spans="1:2">
      <c r="A3322" s="28"/>
      <c r="B3322" s="13"/>
    </row>
    <row r="3323" spans="1:2">
      <c r="A3323" s="28"/>
      <c r="B3323" s="13"/>
    </row>
    <row r="3324" spans="1:2">
      <c r="A3324" s="28"/>
      <c r="B3324" s="13"/>
    </row>
    <row r="3325" spans="1:2">
      <c r="A3325" s="28"/>
      <c r="B3325" s="13"/>
    </row>
    <row r="3326" spans="1:2">
      <c r="A3326" s="28"/>
      <c r="B3326" s="13"/>
    </row>
    <row r="3327" spans="1:2">
      <c r="A3327" s="28"/>
      <c r="B3327" s="13"/>
    </row>
    <row r="3328" spans="1:2">
      <c r="A3328" s="28"/>
      <c r="B3328" s="13"/>
    </row>
    <row r="3329" spans="1:2">
      <c r="A3329" s="28"/>
      <c r="B3329" s="13"/>
    </row>
    <row r="3330" spans="1:2">
      <c r="A3330" s="28"/>
      <c r="B3330" s="13"/>
    </row>
    <row r="3331" spans="1:2">
      <c r="A3331" s="28"/>
      <c r="B3331" s="13"/>
    </row>
    <row r="3332" spans="1:2">
      <c r="A3332" s="28"/>
      <c r="B3332" s="13"/>
    </row>
    <row r="3333" spans="1:2">
      <c r="A3333" s="28"/>
      <c r="B3333" s="13"/>
    </row>
    <row r="3334" spans="1:2">
      <c r="A3334" s="28"/>
      <c r="B3334" s="13"/>
    </row>
    <row r="3335" spans="1:2">
      <c r="A3335" s="28"/>
      <c r="B3335" s="13"/>
    </row>
    <row r="3336" spans="1:2">
      <c r="A3336" s="28"/>
      <c r="B3336" s="13"/>
    </row>
    <row r="3337" spans="1:2">
      <c r="A3337" s="28"/>
      <c r="B3337" s="13"/>
    </row>
    <row r="3338" spans="1:2">
      <c r="A3338" s="28"/>
      <c r="B3338" s="13"/>
    </row>
    <row r="3339" spans="1:2">
      <c r="A3339" s="28"/>
      <c r="B3339" s="13"/>
    </row>
    <row r="3340" spans="1:2">
      <c r="A3340" s="28"/>
      <c r="B3340" s="13"/>
    </row>
    <row r="3341" spans="1:2">
      <c r="A3341" s="28"/>
      <c r="B3341" s="13"/>
    </row>
    <row r="3342" spans="1:2">
      <c r="A3342" s="28"/>
      <c r="B3342" s="13"/>
    </row>
    <row r="3343" spans="1:2">
      <c r="A3343" s="28"/>
      <c r="B3343" s="13"/>
    </row>
    <row r="3344" spans="1:2">
      <c r="A3344" s="28"/>
      <c r="B3344" s="13"/>
    </row>
    <row r="3345" spans="1:2">
      <c r="A3345" s="28"/>
      <c r="B3345" s="13"/>
    </row>
    <row r="3346" spans="1:2">
      <c r="A3346" s="28"/>
      <c r="B3346" s="13"/>
    </row>
    <row r="3347" spans="1:2">
      <c r="A3347" s="28"/>
      <c r="B3347" s="13"/>
    </row>
    <row r="3348" spans="1:2">
      <c r="A3348" s="28"/>
      <c r="B3348" s="13"/>
    </row>
    <row r="3349" spans="1:2">
      <c r="A3349" s="28"/>
      <c r="B3349" s="13"/>
    </row>
    <row r="3350" spans="1:2">
      <c r="A3350" s="28"/>
      <c r="B3350" s="13"/>
    </row>
    <row r="3351" spans="1:2">
      <c r="A3351" s="28"/>
      <c r="B3351" s="13"/>
    </row>
    <row r="3352" spans="1:2">
      <c r="A3352" s="28"/>
      <c r="B3352" s="13"/>
    </row>
    <row r="3353" spans="1:2">
      <c r="A3353" s="28"/>
      <c r="B3353" s="13"/>
    </row>
    <row r="3354" spans="1:2">
      <c r="A3354" s="28"/>
      <c r="B3354" s="13"/>
    </row>
    <row r="3355" spans="1:2">
      <c r="A3355" s="28"/>
      <c r="B3355" s="13"/>
    </row>
    <row r="3356" spans="1:2">
      <c r="A3356" s="28"/>
      <c r="B3356" s="13"/>
    </row>
    <row r="3357" spans="1:2">
      <c r="A3357" s="28"/>
      <c r="B3357" s="13"/>
    </row>
    <row r="3358" spans="1:2">
      <c r="A3358" s="28"/>
      <c r="B3358" s="13"/>
    </row>
    <row r="3359" spans="1:2">
      <c r="A3359" s="28"/>
      <c r="B3359" s="13"/>
    </row>
    <row r="3360" spans="1:2">
      <c r="A3360" s="28"/>
      <c r="B3360" s="13"/>
    </row>
    <row r="3361" spans="1:2">
      <c r="A3361" s="28"/>
      <c r="B3361" s="13"/>
    </row>
    <row r="3362" spans="1:2">
      <c r="A3362" s="28"/>
      <c r="B3362" s="13"/>
    </row>
    <row r="3363" spans="1:2">
      <c r="A3363" s="28"/>
      <c r="B3363" s="13"/>
    </row>
    <row r="3364" spans="1:2">
      <c r="A3364" s="28"/>
      <c r="B3364" s="13"/>
    </row>
    <row r="3365" spans="1:2">
      <c r="A3365" s="28"/>
      <c r="B3365" s="13"/>
    </row>
    <row r="3366" spans="1:2">
      <c r="A3366" s="28"/>
      <c r="B3366" s="13"/>
    </row>
    <row r="3367" spans="1:2">
      <c r="A3367" s="28"/>
      <c r="B3367" s="13"/>
    </row>
    <row r="3368" spans="1:2">
      <c r="A3368" s="28"/>
      <c r="B3368" s="13"/>
    </row>
    <row r="3369" spans="1:2">
      <c r="A3369" s="28"/>
      <c r="B3369" s="13"/>
    </row>
    <row r="3370" spans="1:2">
      <c r="A3370" s="28"/>
      <c r="B3370" s="13"/>
    </row>
    <row r="3371" spans="1:2">
      <c r="A3371" s="28"/>
      <c r="B3371" s="13"/>
    </row>
    <row r="3372" spans="1:2">
      <c r="A3372" s="28"/>
      <c r="B3372" s="13"/>
    </row>
    <row r="3373" spans="1:2">
      <c r="A3373" s="28"/>
      <c r="B3373" s="13"/>
    </row>
    <row r="3374" spans="1:2">
      <c r="A3374" s="28"/>
      <c r="B3374" s="13"/>
    </row>
    <row r="3375" spans="1:2">
      <c r="A3375" s="28"/>
      <c r="B3375" s="13"/>
    </row>
    <row r="3376" spans="1:2">
      <c r="A3376" s="28"/>
      <c r="B3376" s="13"/>
    </row>
    <row r="3377" spans="1:2">
      <c r="A3377" s="28"/>
      <c r="B3377" s="13"/>
    </row>
    <row r="3378" spans="1:2">
      <c r="A3378" s="28"/>
      <c r="B3378" s="13"/>
    </row>
    <row r="3379" spans="1:2">
      <c r="A3379" s="28"/>
      <c r="B3379" s="13"/>
    </row>
    <row r="3380" spans="1:2">
      <c r="A3380" s="28"/>
      <c r="B3380" s="13"/>
    </row>
    <row r="3381" spans="1:2">
      <c r="A3381" s="28"/>
      <c r="B3381" s="13"/>
    </row>
    <row r="3382" spans="1:2">
      <c r="A3382" s="28"/>
      <c r="B3382" s="13"/>
    </row>
    <row r="3383" spans="1:2">
      <c r="A3383" s="28"/>
      <c r="B3383" s="13"/>
    </row>
    <row r="3384" spans="1:2">
      <c r="A3384" s="28"/>
      <c r="B3384" s="13"/>
    </row>
    <row r="3385" spans="1:2">
      <c r="A3385" s="28"/>
      <c r="B3385" s="13"/>
    </row>
    <row r="3386" spans="1:2">
      <c r="A3386" s="28"/>
      <c r="B3386" s="13"/>
    </row>
    <row r="3387" spans="1:2">
      <c r="A3387" s="28"/>
      <c r="B3387" s="13"/>
    </row>
    <row r="3388" spans="1:2">
      <c r="A3388" s="28"/>
      <c r="B3388" s="13"/>
    </row>
    <row r="3389" spans="1:2">
      <c r="A3389" s="28"/>
      <c r="B3389" s="13"/>
    </row>
    <row r="3390" spans="1:2">
      <c r="A3390" s="28"/>
      <c r="B3390" s="13"/>
    </row>
    <row r="3391" spans="1:2">
      <c r="A3391" s="28"/>
      <c r="B3391" s="13"/>
    </row>
    <row r="3392" spans="1:2">
      <c r="A3392" s="28"/>
      <c r="B3392" s="13"/>
    </row>
    <row r="3393" spans="1:2">
      <c r="A3393" s="28"/>
      <c r="B3393" s="13"/>
    </row>
    <row r="3394" spans="1:2">
      <c r="A3394" s="28"/>
      <c r="B3394" s="13"/>
    </row>
    <row r="3395" spans="1:2">
      <c r="A3395" s="28"/>
      <c r="B3395" s="13"/>
    </row>
    <row r="3396" spans="1:2">
      <c r="A3396" s="28"/>
      <c r="B3396" s="13"/>
    </row>
    <row r="3397" spans="1:2">
      <c r="A3397" s="28"/>
      <c r="B3397" s="13"/>
    </row>
    <row r="3398" spans="1:2">
      <c r="A3398" s="28"/>
      <c r="B3398" s="13"/>
    </row>
    <row r="3399" spans="1:2">
      <c r="A3399" s="28"/>
      <c r="B3399" s="13"/>
    </row>
    <row r="3400" spans="1:2">
      <c r="A3400" s="28"/>
      <c r="B3400" s="13"/>
    </row>
    <row r="3401" spans="1:2">
      <c r="A3401" s="28"/>
      <c r="B3401" s="13"/>
    </row>
    <row r="3402" spans="1:2">
      <c r="A3402" s="28"/>
      <c r="B3402" s="13"/>
    </row>
    <row r="3403" spans="1:2">
      <c r="A3403" s="28"/>
      <c r="B3403" s="13"/>
    </row>
    <row r="3404" spans="1:2">
      <c r="A3404" s="28"/>
      <c r="B3404" s="13"/>
    </row>
    <row r="3405" spans="1:2">
      <c r="A3405" s="28"/>
      <c r="B3405" s="13"/>
    </row>
    <row r="3406" spans="1:2">
      <c r="A3406" s="28"/>
      <c r="B3406" s="13"/>
    </row>
    <row r="3407" spans="1:2">
      <c r="A3407" s="28"/>
      <c r="B3407" s="13"/>
    </row>
    <row r="3408" spans="1:2">
      <c r="A3408" s="28"/>
      <c r="B3408" s="13"/>
    </row>
    <row r="3409" spans="1:2">
      <c r="A3409" s="28"/>
      <c r="B3409" s="13"/>
    </row>
    <row r="3410" spans="1:2">
      <c r="A3410" s="28"/>
      <c r="B3410" s="13"/>
    </row>
    <row r="3411" spans="1:2">
      <c r="A3411" s="28"/>
      <c r="B3411" s="13"/>
    </row>
    <row r="3412" spans="1:2">
      <c r="A3412" s="28"/>
      <c r="B3412" s="13"/>
    </row>
    <row r="3413" spans="1:2">
      <c r="A3413" s="28"/>
      <c r="B3413" s="13"/>
    </row>
    <row r="3414" spans="1:2">
      <c r="A3414" s="28"/>
      <c r="B3414" s="13"/>
    </row>
    <row r="3415" spans="1:2">
      <c r="A3415" s="28"/>
      <c r="B3415" s="13"/>
    </row>
    <row r="3416" spans="1:2">
      <c r="A3416" s="28"/>
      <c r="B3416" s="13"/>
    </row>
    <row r="3417" spans="1:2">
      <c r="A3417" s="28"/>
      <c r="B3417" s="13"/>
    </row>
    <row r="3418" spans="1:2">
      <c r="A3418" s="28"/>
      <c r="B3418" s="13"/>
    </row>
    <row r="3419" spans="1:2">
      <c r="A3419" s="28"/>
      <c r="B3419" s="13"/>
    </row>
    <row r="3420" spans="1:2">
      <c r="A3420" s="28"/>
      <c r="B3420" s="13"/>
    </row>
    <row r="3421" spans="1:2">
      <c r="A3421" s="28"/>
      <c r="B3421" s="13"/>
    </row>
    <row r="3422" spans="1:2">
      <c r="A3422" s="28"/>
      <c r="B3422" s="13"/>
    </row>
    <row r="3423" spans="1:2">
      <c r="A3423" s="28"/>
      <c r="B3423" s="13"/>
    </row>
    <row r="3424" spans="1:2">
      <c r="A3424" s="28"/>
      <c r="B3424" s="13"/>
    </row>
    <row r="3425" spans="1:2">
      <c r="A3425" s="28"/>
      <c r="B3425" s="13"/>
    </row>
    <row r="3426" spans="1:2">
      <c r="A3426" s="28"/>
      <c r="B3426" s="13"/>
    </row>
    <row r="3427" spans="1:2">
      <c r="A3427" s="28"/>
      <c r="B3427" s="13"/>
    </row>
    <row r="3428" spans="1:2">
      <c r="A3428" s="28"/>
      <c r="B3428" s="13"/>
    </row>
    <row r="3429" spans="1:2">
      <c r="A3429" s="28"/>
      <c r="B3429" s="13"/>
    </row>
    <row r="3430" spans="1:2">
      <c r="A3430" s="28"/>
      <c r="B3430" s="13"/>
    </row>
    <row r="3431" spans="1:2">
      <c r="A3431" s="28"/>
      <c r="B3431" s="13"/>
    </row>
    <row r="3432" spans="1:2">
      <c r="A3432" s="28"/>
      <c r="B3432" s="13"/>
    </row>
    <row r="3433" spans="1:2">
      <c r="A3433" s="28"/>
      <c r="B3433" s="13"/>
    </row>
    <row r="3434" spans="1:2">
      <c r="A3434" s="28"/>
      <c r="B3434" s="13"/>
    </row>
    <row r="3435" spans="1:2">
      <c r="A3435" s="28"/>
      <c r="B3435" s="13"/>
    </row>
    <row r="3436" spans="1:2">
      <c r="A3436" s="28"/>
      <c r="B3436" s="13"/>
    </row>
    <row r="3437" spans="1:2">
      <c r="A3437" s="28"/>
      <c r="B3437" s="13"/>
    </row>
    <row r="3438" spans="1:2">
      <c r="A3438" s="28"/>
      <c r="B3438" s="13"/>
    </row>
    <row r="3439" spans="1:2">
      <c r="A3439" s="28"/>
      <c r="B3439" s="13"/>
    </row>
    <row r="3440" spans="1:2">
      <c r="A3440" s="28"/>
      <c r="B3440" s="13"/>
    </row>
    <row r="3441" spans="1:2">
      <c r="A3441" s="28"/>
      <c r="B3441" s="13"/>
    </row>
    <row r="3442" spans="1:2">
      <c r="A3442" s="28"/>
      <c r="B3442" s="13"/>
    </row>
    <row r="3443" spans="1:2">
      <c r="A3443" s="28"/>
      <c r="B3443" s="13"/>
    </row>
    <row r="3444" spans="1:2">
      <c r="A3444" s="28"/>
      <c r="B3444" s="13"/>
    </row>
    <row r="3445" spans="1:2">
      <c r="A3445" s="28"/>
      <c r="B3445" s="13"/>
    </row>
    <row r="3446" spans="1:2">
      <c r="A3446" s="28"/>
      <c r="B3446" s="13"/>
    </row>
    <row r="3447" spans="1:2">
      <c r="A3447" s="28"/>
      <c r="B3447" s="13"/>
    </row>
    <row r="3448" spans="1:2">
      <c r="A3448" s="28"/>
      <c r="B3448" s="13"/>
    </row>
    <row r="3449" spans="1:2">
      <c r="A3449" s="28"/>
      <c r="B3449" s="13"/>
    </row>
    <row r="3450" spans="1:2">
      <c r="A3450" s="28"/>
      <c r="B3450" s="13"/>
    </row>
    <row r="3451" spans="1:2">
      <c r="A3451" s="28"/>
      <c r="B3451" s="13"/>
    </row>
    <row r="3452" spans="1:2">
      <c r="A3452" s="28"/>
      <c r="B3452" s="13"/>
    </row>
    <row r="3453" spans="1:2">
      <c r="A3453" s="28"/>
      <c r="B3453" s="13"/>
    </row>
    <row r="3454" spans="1:2">
      <c r="A3454" s="28"/>
      <c r="B3454" s="13"/>
    </row>
    <row r="3455" spans="1:2">
      <c r="A3455" s="28"/>
      <c r="B3455" s="13"/>
    </row>
    <row r="3456" spans="1:2">
      <c r="A3456" s="28"/>
      <c r="B3456" s="13"/>
    </row>
    <row r="3457" spans="1:2">
      <c r="A3457" s="28"/>
      <c r="B3457" s="13"/>
    </row>
    <row r="3458" spans="1:2">
      <c r="A3458" s="28"/>
      <c r="B3458" s="13"/>
    </row>
    <row r="3459" spans="1:2">
      <c r="A3459" s="28"/>
      <c r="B3459" s="13"/>
    </row>
    <row r="3460" spans="1:2">
      <c r="A3460" s="28"/>
      <c r="B3460" s="13"/>
    </row>
    <row r="3461" spans="1:2">
      <c r="A3461" s="28"/>
      <c r="B3461" s="13"/>
    </row>
    <row r="3462" spans="1:2">
      <c r="A3462" s="28"/>
      <c r="B3462" s="13"/>
    </row>
    <row r="3463" spans="1:2">
      <c r="A3463" s="28"/>
      <c r="B3463" s="13"/>
    </row>
    <row r="3464" spans="1:2">
      <c r="A3464" s="28"/>
      <c r="B3464" s="13"/>
    </row>
    <row r="3465" spans="1:2">
      <c r="A3465" s="28"/>
      <c r="B3465" s="13"/>
    </row>
    <row r="3466" spans="1:2">
      <c r="A3466" s="28"/>
      <c r="B3466" s="13"/>
    </row>
    <row r="3467" spans="1:2">
      <c r="A3467" s="28"/>
      <c r="B3467" s="13"/>
    </row>
    <row r="3468" spans="1:2">
      <c r="A3468" s="28"/>
      <c r="B3468" s="13"/>
    </row>
    <row r="3469" spans="1:2">
      <c r="A3469" s="28"/>
      <c r="B3469" s="13"/>
    </row>
    <row r="3470" spans="1:2">
      <c r="A3470" s="28"/>
      <c r="B3470" s="13"/>
    </row>
    <row r="3471" spans="1:2">
      <c r="A3471" s="28"/>
      <c r="B3471" s="13"/>
    </row>
    <row r="3472" spans="1:2">
      <c r="A3472" s="28"/>
      <c r="B3472" s="13"/>
    </row>
    <row r="3473" spans="1:2">
      <c r="A3473" s="28"/>
      <c r="B3473" s="13"/>
    </row>
    <row r="3474" spans="1:2">
      <c r="A3474" s="28"/>
      <c r="B3474" s="13"/>
    </row>
    <row r="3475" spans="1:2">
      <c r="A3475" s="28"/>
      <c r="B3475" s="13"/>
    </row>
    <row r="3476" spans="1:2">
      <c r="A3476" s="28"/>
      <c r="B3476" s="13"/>
    </row>
    <row r="3477" spans="1:2">
      <c r="A3477" s="28"/>
      <c r="B3477" s="13"/>
    </row>
    <row r="3478" spans="1:2">
      <c r="A3478" s="28"/>
      <c r="B3478" s="13"/>
    </row>
    <row r="3479" spans="1:2">
      <c r="A3479" s="28"/>
      <c r="B3479" s="13"/>
    </row>
    <row r="3480" spans="1:2">
      <c r="A3480" s="28"/>
      <c r="B3480" s="13"/>
    </row>
    <row r="3481" spans="1:2">
      <c r="A3481" s="28"/>
      <c r="B3481" s="13"/>
    </row>
    <row r="3482" spans="1:2">
      <c r="A3482" s="28"/>
      <c r="B3482" s="13"/>
    </row>
    <row r="3483" spans="1:2">
      <c r="A3483" s="28"/>
      <c r="B3483" s="13"/>
    </row>
    <row r="3484" spans="1:2">
      <c r="A3484" s="28"/>
      <c r="B3484" s="13"/>
    </row>
    <row r="3485" spans="1:2">
      <c r="A3485" s="28"/>
      <c r="B3485" s="13"/>
    </row>
    <row r="3486" spans="1:2">
      <c r="A3486" s="28"/>
      <c r="B3486" s="13"/>
    </row>
    <row r="3487" spans="1:2">
      <c r="A3487" s="28"/>
      <c r="B3487" s="13"/>
    </row>
    <row r="3488" spans="1:2">
      <c r="A3488" s="28"/>
      <c r="B3488" s="13"/>
    </row>
    <row r="3489" spans="1:2">
      <c r="A3489" s="28"/>
      <c r="B3489" s="13"/>
    </row>
    <row r="3490" spans="1:2">
      <c r="A3490" s="28"/>
      <c r="B3490" s="13"/>
    </row>
    <row r="3491" spans="1:2">
      <c r="A3491" s="28"/>
      <c r="B3491" s="13"/>
    </row>
    <row r="3492" spans="1:2">
      <c r="A3492" s="28"/>
      <c r="B3492" s="13"/>
    </row>
    <row r="3493" spans="1:2">
      <c r="A3493" s="28"/>
      <c r="B3493" s="13"/>
    </row>
    <row r="3494" spans="1:2">
      <c r="A3494" s="28"/>
      <c r="B3494" s="13"/>
    </row>
    <row r="3495" spans="1:2">
      <c r="A3495" s="28"/>
      <c r="B3495" s="13"/>
    </row>
    <row r="3496" spans="1:2">
      <c r="A3496" s="28"/>
      <c r="B3496" s="13"/>
    </row>
    <row r="3497" spans="1:2">
      <c r="A3497" s="28"/>
      <c r="B3497" s="13"/>
    </row>
    <row r="3498" spans="1:2">
      <c r="A3498" s="28"/>
      <c r="B3498" s="13"/>
    </row>
    <row r="3499" spans="1:2">
      <c r="A3499" s="28"/>
      <c r="B3499" s="13"/>
    </row>
    <row r="3500" spans="1:2">
      <c r="A3500" s="28"/>
      <c r="B3500" s="13"/>
    </row>
    <row r="3501" spans="1:2">
      <c r="A3501" s="28"/>
      <c r="B3501" s="13"/>
    </row>
    <row r="3502" spans="1:2">
      <c r="A3502" s="28"/>
      <c r="B3502" s="13"/>
    </row>
    <row r="3503" spans="1:2">
      <c r="A3503" s="28"/>
      <c r="B3503" s="13"/>
    </row>
    <row r="3504" spans="1:2">
      <c r="A3504" s="28"/>
      <c r="B3504" s="13"/>
    </row>
    <row r="3505" spans="1:2">
      <c r="A3505" s="28"/>
      <c r="B3505" s="13"/>
    </row>
    <row r="3506" spans="1:2">
      <c r="A3506" s="28"/>
      <c r="B3506" s="13"/>
    </row>
    <row r="3507" spans="1:2">
      <c r="A3507" s="28"/>
      <c r="B3507" s="13"/>
    </row>
    <row r="3508" spans="1:2">
      <c r="A3508" s="28"/>
      <c r="B3508" s="13"/>
    </row>
    <row r="3509" spans="1:2">
      <c r="A3509" s="28"/>
      <c r="B3509" s="13"/>
    </row>
    <row r="3510" spans="1:2">
      <c r="A3510" s="28"/>
      <c r="B3510" s="13"/>
    </row>
    <row r="3511" spans="1:2">
      <c r="A3511" s="28"/>
      <c r="B3511" s="13"/>
    </row>
    <row r="3512" spans="1:2">
      <c r="A3512" s="28"/>
      <c r="B3512" s="13"/>
    </row>
    <row r="3513" spans="1:2">
      <c r="A3513" s="28"/>
      <c r="B3513" s="13"/>
    </row>
    <row r="3514" spans="1:2">
      <c r="A3514" s="28"/>
      <c r="B3514" s="13"/>
    </row>
    <row r="3515" spans="1:2">
      <c r="A3515" s="28"/>
      <c r="B3515" s="13"/>
    </row>
    <row r="3516" spans="1:2">
      <c r="A3516" s="28"/>
      <c r="B3516" s="13"/>
    </row>
    <row r="3517" spans="1:2">
      <c r="A3517" s="28"/>
      <c r="B3517" s="13"/>
    </row>
    <row r="3518" spans="1:2">
      <c r="A3518" s="28"/>
      <c r="B3518" s="13"/>
    </row>
    <row r="3519" spans="1:2">
      <c r="A3519" s="28"/>
      <c r="B3519" s="13"/>
    </row>
    <row r="3520" spans="1:2">
      <c r="A3520" s="28"/>
      <c r="B3520" s="13"/>
    </row>
    <row r="3521" spans="1:2">
      <c r="A3521" s="28"/>
      <c r="B3521" s="13"/>
    </row>
    <row r="3522" spans="1:2">
      <c r="A3522" s="28"/>
      <c r="B3522" s="13"/>
    </row>
    <row r="3523" spans="1:2">
      <c r="A3523" s="28"/>
      <c r="B3523" s="13"/>
    </row>
    <row r="3524" spans="1:2">
      <c r="A3524" s="28"/>
      <c r="B3524" s="13"/>
    </row>
    <row r="3525" spans="1:2">
      <c r="A3525" s="28"/>
      <c r="B3525" s="13"/>
    </row>
    <row r="3526" spans="1:2">
      <c r="A3526" s="28"/>
      <c r="B3526" s="13"/>
    </row>
    <row r="3527" spans="1:2">
      <c r="A3527" s="28"/>
      <c r="B3527" s="13"/>
    </row>
    <row r="3528" spans="1:2">
      <c r="A3528" s="28"/>
      <c r="B3528" s="13"/>
    </row>
    <row r="3529" spans="1:2">
      <c r="A3529" s="28"/>
      <c r="B3529" s="13"/>
    </row>
    <row r="3530" spans="1:2">
      <c r="A3530" s="28"/>
      <c r="B3530" s="13"/>
    </row>
    <row r="3531" spans="1:2">
      <c r="A3531" s="28"/>
      <c r="B3531" s="13"/>
    </row>
    <row r="3532" spans="1:2">
      <c r="A3532" s="28"/>
      <c r="B3532" s="13"/>
    </row>
    <row r="3533" spans="1:2">
      <c r="A3533" s="28"/>
      <c r="B3533" s="13"/>
    </row>
    <row r="3534" spans="1:2">
      <c r="A3534" s="28"/>
      <c r="B3534" s="13"/>
    </row>
    <row r="3535" spans="1:2">
      <c r="A3535" s="28"/>
      <c r="B3535" s="13"/>
    </row>
    <row r="3536" spans="1:2">
      <c r="A3536" s="28"/>
      <c r="B3536" s="13"/>
    </row>
    <row r="3537" spans="1:2">
      <c r="A3537" s="28"/>
      <c r="B3537" s="13"/>
    </row>
    <row r="3538" spans="1:2">
      <c r="A3538" s="28"/>
      <c r="B3538" s="13"/>
    </row>
    <row r="3539" spans="1:2">
      <c r="A3539" s="28"/>
      <c r="B3539" s="13"/>
    </row>
    <row r="3540" spans="1:2">
      <c r="A3540" s="28"/>
      <c r="B3540" s="13"/>
    </row>
    <row r="3541" spans="1:2">
      <c r="A3541" s="28"/>
      <c r="B3541" s="13"/>
    </row>
    <row r="3542" spans="1:2">
      <c r="A3542" s="28"/>
      <c r="B3542" s="13"/>
    </row>
    <row r="3543" spans="1:2">
      <c r="A3543" s="28"/>
      <c r="B3543" s="13"/>
    </row>
    <row r="3544" spans="1:2">
      <c r="A3544" s="28"/>
      <c r="B3544" s="13"/>
    </row>
    <row r="3545" spans="1:2">
      <c r="A3545" s="28"/>
      <c r="B3545" s="13"/>
    </row>
    <row r="3546" spans="1:2">
      <c r="A3546" s="28"/>
      <c r="B3546" s="13"/>
    </row>
    <row r="3547" spans="1:2">
      <c r="A3547" s="28"/>
      <c r="B3547" s="13"/>
    </row>
    <row r="3548" spans="1:2">
      <c r="A3548" s="28"/>
      <c r="B3548" s="13"/>
    </row>
    <row r="3549" spans="1:2">
      <c r="A3549" s="28"/>
      <c r="B3549" s="13"/>
    </row>
    <row r="3550" spans="1:2">
      <c r="A3550" s="28"/>
      <c r="B3550" s="13"/>
    </row>
    <row r="3551" spans="1:2">
      <c r="A3551" s="28"/>
      <c r="B3551" s="13"/>
    </row>
    <row r="3552" spans="1:2">
      <c r="A3552" s="28"/>
      <c r="B3552" s="13"/>
    </row>
    <row r="3553" spans="1:2">
      <c r="A3553" s="28"/>
      <c r="B3553" s="13"/>
    </row>
    <row r="3554" spans="1:2">
      <c r="A3554" s="28"/>
      <c r="B3554" s="13"/>
    </row>
    <row r="3555" spans="1:2">
      <c r="A3555" s="28"/>
      <c r="B3555" s="13"/>
    </row>
    <row r="3556" spans="1:2">
      <c r="A3556" s="28"/>
      <c r="B3556" s="13"/>
    </row>
    <row r="3557" spans="1:2">
      <c r="A3557" s="28"/>
      <c r="B3557" s="13"/>
    </row>
    <row r="3558" spans="1:2">
      <c r="A3558" s="28"/>
      <c r="B3558" s="13"/>
    </row>
    <row r="3559" spans="1:2">
      <c r="A3559" s="28"/>
      <c r="B3559" s="13"/>
    </row>
    <row r="3560" spans="1:2">
      <c r="A3560" s="28"/>
      <c r="B3560" s="13"/>
    </row>
    <row r="3561" spans="1:2">
      <c r="A3561" s="28"/>
      <c r="B3561" s="13"/>
    </row>
    <row r="3562" spans="1:2">
      <c r="A3562" s="28"/>
      <c r="B3562" s="13"/>
    </row>
    <row r="3563" spans="1:2">
      <c r="A3563" s="28"/>
      <c r="B3563" s="13"/>
    </row>
    <row r="3564" spans="1:2">
      <c r="A3564" s="28"/>
      <c r="B3564" s="13"/>
    </row>
    <row r="3565" spans="1:2">
      <c r="A3565" s="28"/>
      <c r="B3565" s="13"/>
    </row>
    <row r="3566" spans="1:2">
      <c r="A3566" s="28"/>
      <c r="B3566" s="13"/>
    </row>
    <row r="3567" spans="1:2">
      <c r="A3567" s="28"/>
      <c r="B3567" s="13"/>
    </row>
    <row r="3568" spans="1:2">
      <c r="A3568" s="28"/>
      <c r="B3568" s="13"/>
    </row>
    <row r="3569" spans="1:2">
      <c r="A3569" s="28"/>
      <c r="B3569" s="13"/>
    </row>
    <row r="3570" spans="1:2">
      <c r="A3570" s="28"/>
      <c r="B3570" s="13"/>
    </row>
    <row r="3571" spans="1:2">
      <c r="A3571" s="28"/>
      <c r="B3571" s="13"/>
    </row>
    <row r="3572" spans="1:2">
      <c r="A3572" s="28"/>
      <c r="B3572" s="13"/>
    </row>
    <row r="3573" spans="1:2">
      <c r="A3573" s="28"/>
      <c r="B3573" s="13"/>
    </row>
    <row r="3574" spans="1:2">
      <c r="A3574" s="28"/>
      <c r="B3574" s="13"/>
    </row>
    <row r="3575" spans="1:2">
      <c r="A3575" s="28"/>
      <c r="B3575" s="13"/>
    </row>
    <row r="3576" spans="1:2">
      <c r="A3576" s="28"/>
      <c r="B3576" s="13"/>
    </row>
    <row r="3577" spans="1:2">
      <c r="A3577" s="28"/>
      <c r="B3577" s="13"/>
    </row>
    <row r="3578" spans="1:2">
      <c r="A3578" s="28"/>
      <c r="B3578" s="13"/>
    </row>
    <row r="3579" spans="1:2">
      <c r="A3579" s="28"/>
      <c r="B3579" s="13"/>
    </row>
    <row r="3580" spans="1:2">
      <c r="A3580" s="28"/>
      <c r="B3580" s="13"/>
    </row>
    <row r="3581" spans="1:2">
      <c r="A3581" s="28"/>
      <c r="B3581" s="13"/>
    </row>
    <row r="3582" spans="1:2">
      <c r="A3582" s="28"/>
      <c r="B3582" s="13"/>
    </row>
    <row r="3583" spans="1:2">
      <c r="A3583" s="28"/>
      <c r="B3583" s="13"/>
    </row>
    <row r="3584" spans="1:2">
      <c r="A3584" s="28"/>
      <c r="B3584" s="13"/>
    </row>
    <row r="3585" spans="1:2">
      <c r="A3585" s="28"/>
      <c r="B3585" s="13"/>
    </row>
    <row r="3586" spans="1:2">
      <c r="A3586" s="28"/>
      <c r="B3586" s="13"/>
    </row>
    <row r="3587" spans="1:2">
      <c r="A3587" s="28"/>
      <c r="B3587" s="13"/>
    </row>
    <row r="3588" spans="1:2">
      <c r="A3588" s="28"/>
      <c r="B3588" s="13"/>
    </row>
    <row r="3589" spans="1:2">
      <c r="A3589" s="28"/>
      <c r="B3589" s="13"/>
    </row>
    <row r="3590" spans="1:2">
      <c r="A3590" s="28"/>
      <c r="B3590" s="13"/>
    </row>
    <row r="3591" spans="1:2">
      <c r="A3591" s="28"/>
      <c r="B3591" s="13"/>
    </row>
    <row r="3592" spans="1:2">
      <c r="A3592" s="28"/>
      <c r="B3592" s="13"/>
    </row>
    <row r="3593" spans="1:2">
      <c r="A3593" s="28"/>
      <c r="B3593" s="13"/>
    </row>
    <row r="3594" spans="1:2">
      <c r="A3594" s="28"/>
      <c r="B3594" s="13"/>
    </row>
    <row r="3595" spans="1:2">
      <c r="A3595" s="28"/>
      <c r="B3595" s="13"/>
    </row>
    <row r="3596" spans="1:2">
      <c r="A3596" s="28"/>
      <c r="B3596" s="13"/>
    </row>
    <row r="3597" spans="1:2">
      <c r="A3597" s="28"/>
      <c r="B3597" s="13"/>
    </row>
    <row r="3598" spans="1:2">
      <c r="A3598" s="28"/>
      <c r="B3598" s="13"/>
    </row>
    <row r="3599" spans="1:2">
      <c r="A3599" s="28"/>
      <c r="B3599" s="13"/>
    </row>
    <row r="3600" spans="1:2">
      <c r="A3600" s="28"/>
      <c r="B3600" s="13"/>
    </row>
    <row r="3601" spans="1:2">
      <c r="A3601" s="28"/>
      <c r="B3601" s="13"/>
    </row>
    <row r="3602" spans="1:2">
      <c r="A3602" s="28"/>
      <c r="B3602" s="13"/>
    </row>
    <row r="3603" spans="1:2">
      <c r="A3603" s="28"/>
      <c r="B3603" s="13"/>
    </row>
    <row r="3604" spans="1:2">
      <c r="A3604" s="28"/>
      <c r="B3604" s="13"/>
    </row>
    <row r="3605" spans="1:2">
      <c r="A3605" s="28"/>
      <c r="B3605" s="13"/>
    </row>
    <row r="3606" spans="1:2">
      <c r="A3606" s="28"/>
      <c r="B3606" s="13"/>
    </row>
    <row r="3607" spans="1:2">
      <c r="A3607" s="28"/>
      <c r="B3607" s="13"/>
    </row>
    <row r="3608" spans="1:2">
      <c r="A3608" s="28"/>
      <c r="B3608" s="13"/>
    </row>
    <row r="3609" spans="1:2">
      <c r="A3609" s="28"/>
      <c r="B3609" s="13"/>
    </row>
    <row r="3610" spans="1:2">
      <c r="A3610" s="28"/>
      <c r="B3610" s="13"/>
    </row>
    <row r="3611" spans="1:2">
      <c r="A3611" s="28"/>
      <c r="B3611" s="13"/>
    </row>
    <row r="3612" spans="1:2">
      <c r="A3612" s="28"/>
      <c r="B3612" s="13"/>
    </row>
    <row r="3613" spans="1:2">
      <c r="A3613" s="28"/>
      <c r="B3613" s="13"/>
    </row>
    <row r="3614" spans="1:2">
      <c r="A3614" s="28"/>
      <c r="B3614" s="13"/>
    </row>
    <row r="3615" spans="1:2">
      <c r="A3615" s="28"/>
      <c r="B3615" s="13"/>
    </row>
    <row r="3616" spans="1:2">
      <c r="A3616" s="28"/>
      <c r="B3616" s="13"/>
    </row>
    <row r="3617" spans="1:2">
      <c r="A3617" s="28"/>
      <c r="B3617" s="13"/>
    </row>
    <row r="3618" spans="1:2">
      <c r="A3618" s="28"/>
      <c r="B3618" s="13"/>
    </row>
    <row r="3619" spans="1:2">
      <c r="A3619" s="28"/>
      <c r="B3619" s="13"/>
    </row>
    <row r="3620" spans="1:2">
      <c r="A3620" s="28"/>
      <c r="B3620" s="13"/>
    </row>
    <row r="3621" spans="1:2">
      <c r="A3621" s="28"/>
      <c r="B3621" s="13"/>
    </row>
    <row r="3622" spans="1:2">
      <c r="A3622" s="28"/>
      <c r="B3622" s="13"/>
    </row>
    <row r="3623" spans="1:2">
      <c r="A3623" s="28"/>
      <c r="B3623" s="13"/>
    </row>
    <row r="3624" spans="1:2">
      <c r="A3624" s="28"/>
      <c r="B3624" s="13"/>
    </row>
    <row r="3625" spans="1:2">
      <c r="A3625" s="28"/>
      <c r="B3625" s="13"/>
    </row>
    <row r="3626" spans="1:2">
      <c r="A3626" s="28"/>
      <c r="B3626" s="13"/>
    </row>
    <row r="3627" spans="1:2">
      <c r="A3627" s="28"/>
      <c r="B3627" s="13"/>
    </row>
    <row r="3628" spans="1:2">
      <c r="A3628" s="28"/>
      <c r="B3628" s="13"/>
    </row>
    <row r="3629" spans="1:2">
      <c r="A3629" s="28"/>
      <c r="B3629" s="13"/>
    </row>
    <row r="3630" spans="1:2">
      <c r="A3630" s="28"/>
      <c r="B3630" s="13"/>
    </row>
    <row r="3631" spans="1:2">
      <c r="A3631" s="28"/>
      <c r="B3631" s="13"/>
    </row>
    <row r="3632" spans="1:2">
      <c r="A3632" s="28"/>
      <c r="B3632" s="13"/>
    </row>
    <row r="3633" spans="1:2">
      <c r="A3633" s="28"/>
      <c r="B3633" s="13"/>
    </row>
    <row r="3634" spans="1:2">
      <c r="A3634" s="28"/>
      <c r="B3634" s="13"/>
    </row>
    <row r="3635" spans="1:2">
      <c r="A3635" s="28"/>
      <c r="B3635" s="13"/>
    </row>
    <row r="3636" spans="1:2">
      <c r="A3636" s="28"/>
      <c r="B3636" s="13"/>
    </row>
    <row r="3637" spans="1:2">
      <c r="A3637" s="28"/>
      <c r="B3637" s="13"/>
    </row>
    <row r="3638" spans="1:2">
      <c r="A3638" s="28"/>
      <c r="B3638" s="13"/>
    </row>
    <row r="3639" spans="1:2">
      <c r="A3639" s="28"/>
      <c r="B3639" s="13"/>
    </row>
    <row r="3640" spans="1:2">
      <c r="A3640" s="28"/>
      <c r="B3640" s="13"/>
    </row>
    <row r="3641" spans="1:2">
      <c r="A3641" s="28"/>
      <c r="B3641" s="13"/>
    </row>
    <row r="3642" spans="1:2">
      <c r="A3642" s="28"/>
      <c r="B3642" s="13"/>
    </row>
    <row r="3643" spans="1:2">
      <c r="A3643" s="28"/>
      <c r="B3643" s="13"/>
    </row>
    <row r="3644" spans="1:2">
      <c r="A3644" s="28"/>
      <c r="B3644" s="13"/>
    </row>
    <row r="3645" spans="1:2">
      <c r="A3645" s="28"/>
      <c r="B3645" s="13"/>
    </row>
    <row r="3646" spans="1:2">
      <c r="A3646" s="28"/>
      <c r="B3646" s="13"/>
    </row>
    <row r="3647" spans="1:2">
      <c r="A3647" s="28"/>
      <c r="B3647" s="13"/>
    </row>
    <row r="3648" spans="1:2">
      <c r="A3648" s="28"/>
      <c r="B3648" s="13"/>
    </row>
    <row r="3649" spans="1:2">
      <c r="A3649" s="28"/>
      <c r="B3649" s="13"/>
    </row>
    <row r="3650" spans="1:2">
      <c r="A3650" s="28"/>
      <c r="B3650" s="13"/>
    </row>
    <row r="3651" spans="1:2">
      <c r="A3651" s="28"/>
      <c r="B3651" s="13"/>
    </row>
    <row r="3652" spans="1:2">
      <c r="A3652" s="28"/>
      <c r="B3652" s="13"/>
    </row>
    <row r="3653" spans="1:2">
      <c r="A3653" s="28"/>
      <c r="B3653" s="13"/>
    </row>
    <row r="3654" spans="1:2">
      <c r="A3654" s="28"/>
      <c r="B3654" s="13"/>
    </row>
    <row r="3655" spans="1:2">
      <c r="A3655" s="28"/>
      <c r="B3655" s="13"/>
    </row>
    <row r="3656" spans="1:2">
      <c r="A3656" s="28"/>
      <c r="B3656" s="13"/>
    </row>
    <row r="3657" spans="1:2">
      <c r="A3657" s="28"/>
      <c r="B3657" s="13"/>
    </row>
    <row r="3658" spans="1:2">
      <c r="A3658" s="28"/>
      <c r="B3658" s="13"/>
    </row>
    <row r="3659" spans="1:2">
      <c r="A3659" s="28"/>
      <c r="B3659" s="13"/>
    </row>
    <row r="3660" spans="1:2">
      <c r="A3660" s="28"/>
      <c r="B3660" s="13"/>
    </row>
    <row r="3661" spans="1:2">
      <c r="A3661" s="28"/>
      <c r="B3661" s="13"/>
    </row>
    <row r="3662" spans="1:2">
      <c r="A3662" s="28"/>
      <c r="B3662" s="13"/>
    </row>
    <row r="3663" spans="1:2">
      <c r="A3663" s="28"/>
      <c r="B3663" s="13"/>
    </row>
    <row r="3664" spans="1:2">
      <c r="A3664" s="28"/>
      <c r="B3664" s="13"/>
    </row>
    <row r="3665" spans="1:2">
      <c r="A3665" s="28"/>
      <c r="B3665" s="13"/>
    </row>
    <row r="3666" spans="1:2">
      <c r="A3666" s="28"/>
      <c r="B3666" s="13"/>
    </row>
    <row r="3667" spans="1:2">
      <c r="A3667" s="28"/>
      <c r="B3667" s="13"/>
    </row>
    <row r="3668" spans="1:2">
      <c r="A3668" s="28"/>
      <c r="B3668" s="13"/>
    </row>
    <row r="3669" spans="1:2">
      <c r="A3669" s="28"/>
      <c r="B3669" s="13"/>
    </row>
    <row r="3670" spans="1:2">
      <c r="A3670" s="28"/>
      <c r="B3670" s="13"/>
    </row>
    <row r="3671" spans="1:2">
      <c r="A3671" s="28"/>
      <c r="B3671" s="13"/>
    </row>
    <row r="3672" spans="1:2">
      <c r="A3672" s="28"/>
      <c r="B3672" s="13"/>
    </row>
    <row r="3673" spans="1:2">
      <c r="A3673" s="28"/>
      <c r="B3673" s="13"/>
    </row>
    <row r="3674" spans="1:2">
      <c r="A3674" s="28"/>
      <c r="B3674" s="13"/>
    </row>
    <row r="3675" spans="1:2">
      <c r="A3675" s="28"/>
      <c r="B3675" s="13"/>
    </row>
    <row r="3676" spans="1:2">
      <c r="A3676" s="28"/>
      <c r="B3676" s="13"/>
    </row>
    <row r="3677" spans="1:2">
      <c r="A3677" s="28"/>
      <c r="B3677" s="13"/>
    </row>
    <row r="3678" spans="1:2">
      <c r="A3678" s="28"/>
      <c r="B3678" s="13"/>
    </row>
    <row r="3679" spans="1:2">
      <c r="A3679" s="28"/>
      <c r="B3679" s="13"/>
    </row>
    <row r="3680" spans="1:2">
      <c r="A3680" s="28"/>
      <c r="B3680" s="13"/>
    </row>
    <row r="3681" spans="1:2">
      <c r="A3681" s="28"/>
      <c r="B3681" s="13"/>
    </row>
    <row r="3682" spans="1:2">
      <c r="A3682" s="28"/>
      <c r="B3682" s="13"/>
    </row>
    <row r="3683" spans="1:2">
      <c r="A3683" s="28"/>
      <c r="B3683" s="13"/>
    </row>
    <row r="3684" spans="1:2">
      <c r="A3684" s="28"/>
      <c r="B3684" s="13"/>
    </row>
    <row r="3685" spans="1:2">
      <c r="A3685" s="28"/>
      <c r="B3685" s="13"/>
    </row>
    <row r="3686" spans="1:2">
      <c r="A3686" s="28"/>
      <c r="B3686" s="13"/>
    </row>
    <row r="3687" spans="1:2">
      <c r="A3687" s="28"/>
      <c r="B3687" s="13"/>
    </row>
    <row r="3688" spans="1:2">
      <c r="A3688" s="28"/>
      <c r="B3688" s="13"/>
    </row>
    <row r="3689" spans="1:2">
      <c r="A3689" s="28"/>
      <c r="B3689" s="13"/>
    </row>
    <row r="3690" spans="1:2">
      <c r="A3690" s="28"/>
      <c r="B3690" s="13"/>
    </row>
    <row r="3691" spans="1:2">
      <c r="A3691" s="28"/>
      <c r="B3691" s="13"/>
    </row>
    <row r="3692" spans="1:2">
      <c r="A3692" s="28"/>
      <c r="B3692" s="13"/>
    </row>
    <row r="3693" spans="1:2">
      <c r="A3693" s="28"/>
      <c r="B3693" s="13"/>
    </row>
    <row r="3694" spans="1:2">
      <c r="A3694" s="28"/>
      <c r="B3694" s="13"/>
    </row>
    <row r="3695" spans="1:2">
      <c r="A3695" s="28"/>
      <c r="B3695" s="13"/>
    </row>
    <row r="3696" spans="1:2">
      <c r="A3696" s="28"/>
      <c r="B3696" s="13"/>
    </row>
    <row r="3697" spans="1:2">
      <c r="A3697" s="28"/>
      <c r="B3697" s="13"/>
    </row>
    <row r="3698" spans="1:2">
      <c r="A3698" s="28"/>
      <c r="B3698" s="13"/>
    </row>
    <row r="3699" spans="1:2">
      <c r="A3699" s="28"/>
      <c r="B3699" s="13"/>
    </row>
    <row r="3700" spans="1:2">
      <c r="A3700" s="28"/>
      <c r="B3700" s="13"/>
    </row>
    <row r="3701" spans="1:2">
      <c r="A3701" s="28"/>
      <c r="B3701" s="13"/>
    </row>
    <row r="3702" spans="1:2">
      <c r="A3702" s="28"/>
      <c r="B3702" s="13"/>
    </row>
    <row r="3703" spans="1:2">
      <c r="A3703" s="28"/>
      <c r="B3703" s="13"/>
    </row>
    <row r="3704" spans="1:2">
      <c r="A3704" s="28"/>
      <c r="B3704" s="13"/>
    </row>
    <row r="3705" spans="1:2">
      <c r="A3705" s="28"/>
      <c r="B3705" s="13"/>
    </row>
    <row r="3706" spans="1:2">
      <c r="A3706" s="28"/>
      <c r="B3706" s="13"/>
    </row>
    <row r="3707" spans="1:2">
      <c r="A3707" s="28"/>
      <c r="B3707" s="13"/>
    </row>
    <row r="3708" spans="1:2">
      <c r="A3708" s="28"/>
      <c r="B3708" s="13"/>
    </row>
    <row r="3709" spans="1:2">
      <c r="A3709" s="28"/>
      <c r="B3709" s="13"/>
    </row>
    <row r="3710" spans="1:2">
      <c r="A3710" s="28"/>
      <c r="B3710" s="13"/>
    </row>
    <row r="3711" spans="1:2">
      <c r="A3711" s="28"/>
      <c r="B3711" s="13"/>
    </row>
    <row r="3712" spans="1:2">
      <c r="A3712" s="28"/>
      <c r="B3712" s="13"/>
    </row>
    <row r="3713" spans="1:2">
      <c r="A3713" s="28"/>
      <c r="B3713" s="13"/>
    </row>
    <row r="3714" spans="1:2">
      <c r="A3714" s="28"/>
      <c r="B3714" s="13"/>
    </row>
    <row r="3715" spans="1:2">
      <c r="A3715" s="28"/>
      <c r="B3715" s="13"/>
    </row>
    <row r="3716" spans="1:2">
      <c r="A3716" s="28"/>
      <c r="B3716" s="13"/>
    </row>
    <row r="3717" spans="1:2">
      <c r="A3717" s="28"/>
      <c r="B3717" s="13"/>
    </row>
    <row r="3718" spans="1:2">
      <c r="A3718" s="28"/>
      <c r="B3718" s="13"/>
    </row>
    <row r="3719" spans="1:2">
      <c r="A3719" s="28"/>
      <c r="B3719" s="13"/>
    </row>
    <row r="3720" spans="1:2">
      <c r="A3720" s="28"/>
      <c r="B3720" s="13"/>
    </row>
    <row r="3721" spans="1:2">
      <c r="A3721" s="28"/>
      <c r="B3721" s="13"/>
    </row>
    <row r="3722" spans="1:2">
      <c r="A3722" s="28"/>
      <c r="B3722" s="13"/>
    </row>
    <row r="3723" spans="1:2">
      <c r="A3723" s="28"/>
      <c r="B3723" s="13"/>
    </row>
    <row r="3724" spans="1:2">
      <c r="A3724" s="28"/>
      <c r="B3724" s="13"/>
    </row>
    <row r="3725" spans="1:2">
      <c r="A3725" s="28"/>
      <c r="B3725" s="13"/>
    </row>
    <row r="3726" spans="1:2">
      <c r="A3726" s="28"/>
      <c r="B3726" s="13"/>
    </row>
    <row r="3727" spans="1:2">
      <c r="A3727" s="28"/>
      <c r="B3727" s="13"/>
    </row>
    <row r="3728" spans="1:2">
      <c r="A3728" s="28"/>
      <c r="B3728" s="13"/>
    </row>
    <row r="3729" spans="1:2">
      <c r="A3729" s="28"/>
      <c r="B3729" s="13"/>
    </row>
    <row r="3730" spans="1:2">
      <c r="A3730" s="28"/>
      <c r="B3730" s="13"/>
    </row>
    <row r="3731" spans="1:2">
      <c r="A3731" s="28"/>
      <c r="B3731" s="13"/>
    </row>
    <row r="3732" spans="1:2">
      <c r="A3732" s="28"/>
      <c r="B3732" s="13"/>
    </row>
    <row r="3733" spans="1:2">
      <c r="A3733" s="28"/>
      <c r="B3733" s="13"/>
    </row>
    <row r="3734" spans="1:2">
      <c r="A3734" s="28"/>
      <c r="B3734" s="13"/>
    </row>
    <row r="3735" spans="1:2">
      <c r="A3735" s="28"/>
      <c r="B3735" s="13"/>
    </row>
    <row r="3736" spans="1:2">
      <c r="A3736" s="28"/>
      <c r="B3736" s="13"/>
    </row>
    <row r="3737" spans="1:2">
      <c r="A3737" s="28"/>
      <c r="B3737" s="13"/>
    </row>
    <row r="3738" spans="1:2">
      <c r="A3738" s="28"/>
      <c r="B3738" s="13"/>
    </row>
    <row r="3739" spans="1:2">
      <c r="A3739" s="28"/>
      <c r="B3739" s="13"/>
    </row>
    <row r="3740" spans="1:2">
      <c r="A3740" s="28"/>
      <c r="B3740" s="13"/>
    </row>
    <row r="3741" spans="1:2">
      <c r="A3741" s="28"/>
      <c r="B3741" s="13"/>
    </row>
    <row r="3742" spans="1:2">
      <c r="A3742" s="28"/>
      <c r="B3742" s="13"/>
    </row>
    <row r="3743" spans="1:2">
      <c r="A3743" s="28"/>
      <c r="B3743" s="13"/>
    </row>
    <row r="3744" spans="1:2">
      <c r="A3744" s="28"/>
      <c r="B3744" s="13"/>
    </row>
    <row r="3745" spans="1:2">
      <c r="A3745" s="28"/>
      <c r="B3745" s="13"/>
    </row>
    <row r="3746" spans="1:2">
      <c r="A3746" s="28"/>
      <c r="B3746" s="13"/>
    </row>
    <row r="3747" spans="1:2">
      <c r="A3747" s="28"/>
      <c r="B3747" s="13"/>
    </row>
    <row r="3748" spans="1:2">
      <c r="A3748" s="28"/>
      <c r="B3748" s="13"/>
    </row>
    <row r="3749" spans="1:2">
      <c r="A3749" s="28"/>
      <c r="B3749" s="13"/>
    </row>
    <row r="3750" spans="1:2">
      <c r="A3750" s="28"/>
      <c r="B3750" s="13"/>
    </row>
    <row r="3751" spans="1:2">
      <c r="A3751" s="28"/>
      <c r="B3751" s="13"/>
    </row>
    <row r="3752" spans="1:2">
      <c r="A3752" s="28"/>
      <c r="B3752" s="13"/>
    </row>
    <row r="3753" spans="1:2">
      <c r="A3753" s="28"/>
      <c r="B3753" s="13"/>
    </row>
    <row r="3754" spans="1:2">
      <c r="A3754" s="28"/>
      <c r="B3754" s="13"/>
    </row>
    <row r="3755" spans="1:2">
      <c r="A3755" s="28"/>
      <c r="B3755" s="13"/>
    </row>
    <row r="3756" spans="1:2">
      <c r="A3756" s="28"/>
      <c r="B3756" s="13"/>
    </row>
    <row r="3757" spans="1:2">
      <c r="A3757" s="28"/>
      <c r="B3757" s="13"/>
    </row>
    <row r="3758" spans="1:2">
      <c r="A3758" s="28"/>
      <c r="B3758" s="13"/>
    </row>
    <row r="3759" spans="1:2">
      <c r="A3759" s="28"/>
      <c r="B3759" s="13"/>
    </row>
    <row r="3760" spans="1:2">
      <c r="A3760" s="28"/>
      <c r="B3760" s="13"/>
    </row>
    <row r="3761" spans="1:2">
      <c r="A3761" s="28"/>
      <c r="B3761" s="13"/>
    </row>
    <row r="3762" spans="1:2">
      <c r="A3762" s="28"/>
      <c r="B3762" s="13"/>
    </row>
    <row r="3763" spans="1:2">
      <c r="A3763" s="28"/>
      <c r="B3763" s="13"/>
    </row>
    <row r="3764" spans="1:2">
      <c r="A3764" s="28"/>
      <c r="B3764" s="13"/>
    </row>
    <row r="3765" spans="1:2">
      <c r="A3765" s="28"/>
      <c r="B3765" s="13"/>
    </row>
    <row r="3766" spans="1:2">
      <c r="A3766" s="28"/>
      <c r="B3766" s="13"/>
    </row>
    <row r="3767" spans="1:2">
      <c r="A3767" s="28"/>
      <c r="B3767" s="13"/>
    </row>
    <row r="3768" spans="1:2">
      <c r="A3768" s="28"/>
      <c r="B3768" s="13"/>
    </row>
    <row r="3769" spans="1:2">
      <c r="A3769" s="28"/>
      <c r="B3769" s="13"/>
    </row>
    <row r="3770" spans="1:2">
      <c r="A3770" s="28"/>
      <c r="B3770" s="13"/>
    </row>
    <row r="3771" spans="1:2">
      <c r="A3771" s="28"/>
      <c r="B3771" s="13"/>
    </row>
    <row r="3772" spans="1:2">
      <c r="A3772" s="28"/>
      <c r="B3772" s="13"/>
    </row>
    <row r="3773" spans="1:2">
      <c r="A3773" s="28"/>
      <c r="B3773" s="13"/>
    </row>
    <row r="3774" spans="1:2">
      <c r="A3774" s="28"/>
      <c r="B3774" s="13"/>
    </row>
    <row r="3775" spans="1:2">
      <c r="A3775" s="28"/>
      <c r="B3775" s="13"/>
    </row>
    <row r="3776" spans="1:2">
      <c r="A3776" s="28"/>
      <c r="B3776" s="13"/>
    </row>
    <row r="3777" spans="1:2">
      <c r="A3777" s="28"/>
      <c r="B3777" s="13"/>
    </row>
    <row r="3778" spans="1:2">
      <c r="A3778" s="28"/>
      <c r="B3778" s="13"/>
    </row>
    <row r="3779" spans="1:2">
      <c r="A3779" s="28"/>
      <c r="B3779" s="13"/>
    </row>
    <row r="3780" spans="1:2">
      <c r="A3780" s="28"/>
      <c r="B3780" s="13"/>
    </row>
    <row r="3781" spans="1:2">
      <c r="A3781" s="28"/>
      <c r="B3781" s="13"/>
    </row>
    <row r="3782" spans="1:2">
      <c r="A3782" s="28"/>
      <c r="B3782" s="13"/>
    </row>
    <row r="3783" spans="1:2">
      <c r="A3783" s="28"/>
      <c r="B3783" s="13"/>
    </row>
    <row r="3784" spans="1:2">
      <c r="A3784" s="28"/>
      <c r="B3784" s="13"/>
    </row>
    <row r="3785" spans="1:2">
      <c r="A3785" s="28"/>
      <c r="B3785" s="13"/>
    </row>
    <row r="3786" spans="1:2">
      <c r="A3786" s="28"/>
      <c r="B3786" s="13"/>
    </row>
    <row r="3787" spans="1:2">
      <c r="A3787" s="28"/>
      <c r="B3787" s="13"/>
    </row>
    <row r="3788" spans="1:2">
      <c r="A3788" s="28"/>
      <c r="B3788" s="13"/>
    </row>
    <row r="3789" spans="1:2">
      <c r="A3789" s="28"/>
      <c r="B3789" s="13"/>
    </row>
    <row r="3790" spans="1:2">
      <c r="A3790" s="28"/>
      <c r="B3790" s="13"/>
    </row>
    <row r="3791" spans="1:2">
      <c r="A3791" s="28"/>
      <c r="B3791" s="13"/>
    </row>
    <row r="3792" spans="1:2">
      <c r="A3792" s="28"/>
      <c r="B3792" s="13"/>
    </row>
    <row r="3793" spans="1:2">
      <c r="A3793" s="28"/>
      <c r="B3793" s="13"/>
    </row>
    <row r="3794" spans="1:2">
      <c r="A3794" s="28"/>
      <c r="B3794" s="13"/>
    </row>
    <row r="3795" spans="1:2">
      <c r="A3795" s="28"/>
      <c r="B3795" s="13"/>
    </row>
    <row r="3796" spans="1:2">
      <c r="A3796" s="28"/>
      <c r="B3796" s="13"/>
    </row>
    <row r="3797" spans="1:2">
      <c r="A3797" s="28"/>
      <c r="B3797" s="13"/>
    </row>
    <row r="3798" spans="1:2">
      <c r="A3798" s="28"/>
      <c r="B3798" s="13"/>
    </row>
    <row r="3799" spans="1:2">
      <c r="A3799" s="28"/>
      <c r="B3799" s="13"/>
    </row>
    <row r="3800" spans="1:2">
      <c r="A3800" s="28"/>
      <c r="B3800" s="13"/>
    </row>
    <row r="3801" spans="1:2">
      <c r="A3801" s="28"/>
      <c r="B3801" s="13"/>
    </row>
    <row r="3802" spans="1:2">
      <c r="A3802" s="28"/>
      <c r="B3802" s="13"/>
    </row>
    <row r="3803" spans="1:2">
      <c r="A3803" s="28"/>
      <c r="B3803" s="13"/>
    </row>
    <row r="3804" spans="1:2">
      <c r="A3804" s="28"/>
      <c r="B3804" s="13"/>
    </row>
    <row r="3805" spans="1:2">
      <c r="A3805" s="28"/>
      <c r="B3805" s="13"/>
    </row>
    <row r="3806" spans="1:2">
      <c r="A3806" s="28"/>
      <c r="B3806" s="13"/>
    </row>
    <row r="3807" spans="1:2">
      <c r="A3807" s="28"/>
      <c r="B3807" s="13"/>
    </row>
    <row r="3808" spans="1:2">
      <c r="A3808" s="28"/>
      <c r="B3808" s="13"/>
    </row>
    <row r="3809" spans="1:2">
      <c r="A3809" s="28"/>
      <c r="B3809" s="13"/>
    </row>
    <row r="3810" spans="1:2">
      <c r="A3810" s="28"/>
      <c r="B3810" s="13"/>
    </row>
    <row r="3811" spans="1:2">
      <c r="A3811" s="28"/>
      <c r="B3811" s="13"/>
    </row>
    <row r="3812" spans="1:2">
      <c r="A3812" s="28"/>
      <c r="B3812" s="13"/>
    </row>
    <row r="3813" spans="1:2">
      <c r="A3813" s="28"/>
      <c r="B3813" s="13"/>
    </row>
    <row r="3814" spans="1:2">
      <c r="A3814" s="28"/>
      <c r="B3814" s="13"/>
    </row>
    <row r="3815" spans="1:2">
      <c r="A3815" s="28"/>
      <c r="B3815" s="13"/>
    </row>
    <row r="3816" spans="1:2">
      <c r="A3816" s="28"/>
      <c r="B3816" s="13"/>
    </row>
    <row r="3817" spans="1:2">
      <c r="A3817" s="28"/>
      <c r="B3817" s="13"/>
    </row>
    <row r="3818" spans="1:2">
      <c r="A3818" s="28"/>
      <c r="B3818" s="13"/>
    </row>
    <row r="3819" spans="1:2">
      <c r="A3819" s="28"/>
      <c r="B3819" s="13"/>
    </row>
    <row r="3820" spans="1:2">
      <c r="A3820" s="28"/>
      <c r="B3820" s="13"/>
    </row>
    <row r="3821" spans="1:2">
      <c r="A3821" s="28"/>
      <c r="B3821" s="13"/>
    </row>
    <row r="3822" spans="1:2">
      <c r="A3822" s="28"/>
      <c r="B3822" s="13"/>
    </row>
    <row r="3823" spans="1:2">
      <c r="A3823" s="28"/>
      <c r="B3823" s="13"/>
    </row>
    <row r="3824" spans="1:2">
      <c r="A3824" s="28"/>
      <c r="B3824" s="13"/>
    </row>
    <row r="3825" spans="1:2">
      <c r="A3825" s="28"/>
      <c r="B3825" s="13"/>
    </row>
    <row r="3826" spans="1:2">
      <c r="A3826" s="28"/>
      <c r="B3826" s="13"/>
    </row>
    <row r="3827" spans="1:2">
      <c r="A3827" s="28"/>
      <c r="B3827" s="13"/>
    </row>
    <row r="3828" spans="1:2">
      <c r="A3828" s="28"/>
      <c r="B3828" s="13"/>
    </row>
    <row r="3829" spans="1:2">
      <c r="A3829" s="28"/>
      <c r="B3829" s="13"/>
    </row>
    <row r="3830" spans="1:2">
      <c r="A3830" s="28"/>
      <c r="B3830" s="13"/>
    </row>
    <row r="3831" spans="1:2">
      <c r="A3831" s="28"/>
      <c r="B3831" s="13"/>
    </row>
    <row r="3832" spans="1:2">
      <c r="A3832" s="28"/>
      <c r="B3832" s="13"/>
    </row>
    <row r="3833" spans="1:2">
      <c r="A3833" s="28"/>
      <c r="B3833" s="13"/>
    </row>
    <row r="3834" spans="1:2">
      <c r="A3834" s="28"/>
      <c r="B3834" s="13"/>
    </row>
    <row r="3835" spans="1:2">
      <c r="A3835" s="28"/>
      <c r="B3835" s="13"/>
    </row>
    <row r="3836" spans="1:2">
      <c r="A3836" s="28"/>
      <c r="B3836" s="13"/>
    </row>
    <row r="3837" spans="1:2">
      <c r="A3837" s="28"/>
      <c r="B3837" s="13"/>
    </row>
    <row r="3838" spans="1:2">
      <c r="A3838" s="28"/>
      <c r="B3838" s="13"/>
    </row>
    <row r="3839" spans="1:2">
      <c r="A3839" s="28"/>
      <c r="B3839" s="13"/>
    </row>
    <row r="3840" spans="1:2">
      <c r="A3840" s="28"/>
      <c r="B3840" s="13"/>
    </row>
    <row r="3841" spans="1:2">
      <c r="A3841" s="28"/>
      <c r="B3841" s="13"/>
    </row>
    <row r="3842" spans="1:2">
      <c r="A3842" s="28"/>
      <c r="B3842" s="13"/>
    </row>
    <row r="3843" spans="1:2">
      <c r="A3843" s="28"/>
      <c r="B3843" s="13"/>
    </row>
    <row r="3844" spans="1:2">
      <c r="A3844" s="28"/>
      <c r="B3844" s="13"/>
    </row>
    <row r="3845" spans="1:2">
      <c r="A3845" s="28"/>
      <c r="B3845" s="13"/>
    </row>
    <row r="3846" spans="1:2">
      <c r="A3846" s="28"/>
      <c r="B3846" s="13"/>
    </row>
    <row r="3847" spans="1:2">
      <c r="A3847" s="28"/>
      <c r="B3847" s="13"/>
    </row>
    <row r="3848" spans="1:2">
      <c r="A3848" s="28"/>
      <c r="B3848" s="13"/>
    </row>
    <row r="3849" spans="1:2">
      <c r="A3849" s="28"/>
      <c r="B3849" s="13"/>
    </row>
    <row r="3850" spans="1:2">
      <c r="A3850" s="28"/>
      <c r="B3850" s="13"/>
    </row>
    <row r="3851" spans="1:2">
      <c r="A3851" s="28"/>
      <c r="B3851" s="13"/>
    </row>
    <row r="3852" spans="1:2">
      <c r="A3852" s="28"/>
      <c r="B3852" s="13"/>
    </row>
    <row r="3853" spans="1:2">
      <c r="A3853" s="28"/>
      <c r="B3853" s="13"/>
    </row>
    <row r="3854" spans="1:2">
      <c r="A3854" s="28"/>
      <c r="B3854" s="13"/>
    </row>
    <row r="3855" spans="1:2">
      <c r="A3855" s="28"/>
      <c r="B3855" s="13"/>
    </row>
    <row r="3856" spans="1:2">
      <c r="A3856" s="28"/>
      <c r="B3856" s="13"/>
    </row>
    <row r="3857" spans="1:2">
      <c r="A3857" s="28"/>
      <c r="B3857" s="13"/>
    </row>
    <row r="3858" spans="1:2">
      <c r="A3858" s="28"/>
      <c r="B3858" s="13"/>
    </row>
    <row r="3859" spans="1:2">
      <c r="A3859" s="28"/>
      <c r="B3859" s="13"/>
    </row>
    <row r="3860" spans="1:2">
      <c r="A3860" s="28"/>
      <c r="B3860" s="13"/>
    </row>
    <row r="3861" spans="1:2">
      <c r="A3861" s="28"/>
      <c r="B3861" s="13"/>
    </row>
    <row r="3862" spans="1:2">
      <c r="A3862" s="28"/>
      <c r="B3862" s="13"/>
    </row>
    <row r="3863" spans="1:2">
      <c r="A3863" s="28"/>
      <c r="B3863" s="13"/>
    </row>
    <row r="3864" spans="1:2">
      <c r="A3864" s="28"/>
      <c r="B3864" s="13"/>
    </row>
    <row r="3865" spans="1:2">
      <c r="A3865" s="28"/>
      <c r="B3865" s="13"/>
    </row>
    <row r="3866" spans="1:2">
      <c r="A3866" s="28"/>
      <c r="B3866" s="13"/>
    </row>
    <row r="3867" spans="1:2">
      <c r="A3867" s="28"/>
      <c r="B3867" s="13"/>
    </row>
    <row r="3868" spans="1:2">
      <c r="A3868" s="28"/>
      <c r="B3868" s="13"/>
    </row>
    <row r="3869" spans="1:2">
      <c r="A3869" s="28"/>
      <c r="B3869" s="13"/>
    </row>
    <row r="3870" spans="1:2">
      <c r="A3870" s="28"/>
      <c r="B3870" s="13"/>
    </row>
    <row r="3871" spans="1:2">
      <c r="A3871" s="28"/>
      <c r="B3871" s="13"/>
    </row>
    <row r="3872" spans="1:2">
      <c r="A3872" s="28"/>
      <c r="B3872" s="13"/>
    </row>
    <row r="3873" spans="1:2">
      <c r="A3873" s="28"/>
      <c r="B3873" s="13"/>
    </row>
    <row r="3874" spans="1:2">
      <c r="A3874" s="28"/>
      <c r="B3874" s="13"/>
    </row>
    <row r="3875" spans="1:2">
      <c r="A3875" s="28"/>
      <c r="B3875" s="13"/>
    </row>
    <row r="3876" spans="1:2">
      <c r="A3876" s="28"/>
      <c r="B3876" s="13"/>
    </row>
    <row r="3877" spans="1:2">
      <c r="A3877" s="28"/>
      <c r="B3877" s="13"/>
    </row>
    <row r="3878" spans="1:2">
      <c r="A3878" s="28"/>
      <c r="B3878" s="13"/>
    </row>
    <row r="3879" spans="1:2">
      <c r="A3879" s="28"/>
      <c r="B3879" s="13"/>
    </row>
    <row r="3880" spans="1:2">
      <c r="A3880" s="28"/>
      <c r="B3880" s="13"/>
    </row>
    <row r="3881" spans="1:2">
      <c r="A3881" s="28"/>
      <c r="B3881" s="13"/>
    </row>
    <row r="3882" spans="1:2">
      <c r="A3882" s="28"/>
      <c r="B3882" s="13"/>
    </row>
    <row r="3883" spans="1:2">
      <c r="A3883" s="28"/>
      <c r="B3883" s="13"/>
    </row>
    <row r="3884" spans="1:2">
      <c r="A3884" s="28"/>
      <c r="B3884" s="13"/>
    </row>
    <row r="3885" spans="1:2">
      <c r="A3885" s="28"/>
      <c r="B3885" s="13"/>
    </row>
    <row r="3886" spans="1:2">
      <c r="A3886" s="28"/>
      <c r="B3886" s="13"/>
    </row>
    <row r="3887" spans="1:2">
      <c r="A3887" s="28"/>
      <c r="B3887" s="13"/>
    </row>
    <row r="3888" spans="1:2">
      <c r="A3888" s="28"/>
      <c r="B3888" s="13"/>
    </row>
    <row r="3889" spans="1:2">
      <c r="A3889" s="28"/>
      <c r="B3889" s="13"/>
    </row>
    <row r="3890" spans="1:2">
      <c r="A3890" s="28"/>
      <c r="B3890" s="13"/>
    </row>
    <row r="3891" spans="1:2">
      <c r="A3891" s="28"/>
      <c r="B3891" s="13"/>
    </row>
    <row r="3892" spans="1:2">
      <c r="A3892" s="28"/>
      <c r="B3892" s="13"/>
    </row>
    <row r="3893" spans="1:2">
      <c r="A3893" s="28"/>
      <c r="B3893" s="13"/>
    </row>
    <row r="3894" spans="1:2">
      <c r="A3894" s="28"/>
      <c r="B3894" s="13"/>
    </row>
    <row r="3895" spans="1:2">
      <c r="A3895" s="28"/>
      <c r="B3895" s="13"/>
    </row>
    <row r="3896" spans="1:2">
      <c r="A3896" s="28"/>
      <c r="B3896" s="13"/>
    </row>
    <row r="3897" spans="1:2">
      <c r="A3897" s="28"/>
      <c r="B3897" s="13"/>
    </row>
    <row r="3898" spans="1:2">
      <c r="A3898" s="28"/>
      <c r="B3898" s="13"/>
    </row>
    <row r="3899" spans="1:2">
      <c r="A3899" s="28"/>
      <c r="B3899" s="13"/>
    </row>
    <row r="3900" spans="1:2">
      <c r="A3900" s="28"/>
      <c r="B3900" s="13"/>
    </row>
    <row r="3901" spans="1:2">
      <c r="A3901" s="28"/>
      <c r="B3901" s="13"/>
    </row>
    <row r="3902" spans="1:2">
      <c r="A3902" s="28"/>
      <c r="B3902" s="13"/>
    </row>
    <row r="3903" spans="1:2">
      <c r="A3903" s="28"/>
      <c r="B3903" s="13"/>
    </row>
    <row r="3904" spans="1:2">
      <c r="A3904" s="28"/>
      <c r="B3904" s="13"/>
    </row>
    <row r="3905" spans="1:2">
      <c r="A3905" s="28"/>
      <c r="B3905" s="13"/>
    </row>
    <row r="3906" spans="1:2">
      <c r="A3906" s="28"/>
      <c r="B3906" s="13"/>
    </row>
    <row r="3907" spans="1:2">
      <c r="A3907" s="28"/>
      <c r="B3907" s="13"/>
    </row>
    <row r="3908" spans="1:2">
      <c r="A3908" s="28"/>
      <c r="B3908" s="13"/>
    </row>
    <row r="3909" spans="1:2">
      <c r="A3909" s="28"/>
      <c r="B3909" s="13"/>
    </row>
    <row r="3910" spans="1:2">
      <c r="A3910" s="28"/>
      <c r="B3910" s="13"/>
    </row>
    <row r="3911" spans="1:2">
      <c r="A3911" s="28"/>
      <c r="B3911" s="13"/>
    </row>
    <row r="3912" spans="1:2">
      <c r="A3912" s="28"/>
      <c r="B3912" s="13"/>
    </row>
    <row r="3913" spans="1:2">
      <c r="A3913" s="28"/>
      <c r="B3913" s="13"/>
    </row>
    <row r="3914" spans="1:2">
      <c r="A3914" s="28"/>
      <c r="B3914" s="13"/>
    </row>
    <row r="3915" spans="1:2">
      <c r="A3915" s="28"/>
      <c r="B3915" s="13"/>
    </row>
    <row r="3916" spans="1:2">
      <c r="A3916" s="28"/>
      <c r="B3916" s="13"/>
    </row>
    <row r="3917" spans="1:2">
      <c r="A3917" s="28"/>
      <c r="B3917" s="13"/>
    </row>
    <row r="3918" spans="1:2">
      <c r="A3918" s="28"/>
      <c r="B3918" s="13"/>
    </row>
    <row r="3919" spans="1:2">
      <c r="A3919" s="28"/>
      <c r="B3919" s="13"/>
    </row>
    <row r="3920" spans="1:2">
      <c r="A3920" s="28"/>
      <c r="B3920" s="13"/>
    </row>
    <row r="3921" spans="1:2">
      <c r="A3921" s="28"/>
      <c r="B3921" s="13"/>
    </row>
    <row r="3922" spans="1:2">
      <c r="A3922" s="28"/>
      <c r="B3922" s="13"/>
    </row>
    <row r="3923" spans="1:2">
      <c r="A3923" s="28"/>
      <c r="B3923" s="13"/>
    </row>
    <row r="3924" spans="1:2">
      <c r="A3924" s="28"/>
      <c r="B3924" s="13"/>
    </row>
    <row r="3925" spans="1:2">
      <c r="A3925" s="28"/>
      <c r="B3925" s="13"/>
    </row>
    <row r="3926" spans="1:2">
      <c r="A3926" s="28"/>
      <c r="B3926" s="13"/>
    </row>
    <row r="3927" spans="1:2">
      <c r="A3927" s="28"/>
      <c r="B3927" s="13"/>
    </row>
    <row r="3928" spans="1:2">
      <c r="A3928" s="28"/>
      <c r="B3928" s="13"/>
    </row>
    <row r="3929" spans="1:2">
      <c r="A3929" s="28"/>
      <c r="B3929" s="13"/>
    </row>
    <row r="3930" spans="1:2">
      <c r="A3930" s="28"/>
      <c r="B3930" s="13"/>
    </row>
    <row r="3931" spans="1:2">
      <c r="A3931" s="28"/>
      <c r="B3931" s="13"/>
    </row>
    <row r="3932" spans="1:2">
      <c r="A3932" s="28"/>
      <c r="B3932" s="13"/>
    </row>
    <row r="3933" spans="1:2">
      <c r="A3933" s="28"/>
      <c r="B3933" s="13"/>
    </row>
    <row r="3934" spans="1:2">
      <c r="A3934" s="28"/>
      <c r="B3934" s="13"/>
    </row>
    <row r="3935" spans="1:2">
      <c r="A3935" s="28"/>
      <c r="B3935" s="13"/>
    </row>
    <row r="3936" spans="1:2">
      <c r="A3936" s="28"/>
      <c r="B3936" s="13"/>
    </row>
    <row r="3937" spans="1:2">
      <c r="A3937" s="28"/>
      <c r="B3937" s="13"/>
    </row>
    <row r="3938" spans="1:2">
      <c r="A3938" s="28"/>
      <c r="B3938" s="13"/>
    </row>
    <row r="3939" spans="1:2">
      <c r="A3939" s="28"/>
      <c r="B3939" s="13"/>
    </row>
    <row r="3940" spans="1:2">
      <c r="A3940" s="28"/>
      <c r="B3940" s="13"/>
    </row>
    <row r="3941" spans="1:2">
      <c r="A3941" s="28"/>
      <c r="B3941" s="13"/>
    </row>
    <row r="3942" spans="1:2">
      <c r="A3942" s="28"/>
      <c r="B3942" s="13"/>
    </row>
    <row r="3943" spans="1:2">
      <c r="A3943" s="28"/>
      <c r="B3943" s="13"/>
    </row>
    <row r="3944" spans="1:2">
      <c r="A3944" s="28"/>
      <c r="B3944" s="13"/>
    </row>
    <row r="3945" spans="1:2">
      <c r="A3945" s="28"/>
      <c r="B3945" s="13"/>
    </row>
    <row r="3946" spans="1:2">
      <c r="A3946" s="28"/>
      <c r="B3946" s="13"/>
    </row>
    <row r="3947" spans="1:2">
      <c r="A3947" s="28"/>
      <c r="B3947" s="13"/>
    </row>
    <row r="3948" spans="1:2">
      <c r="A3948" s="28"/>
      <c r="B3948" s="13"/>
    </row>
    <row r="3949" spans="1:2">
      <c r="A3949" s="28"/>
      <c r="B3949" s="13"/>
    </row>
    <row r="3950" spans="1:2">
      <c r="A3950" s="28"/>
      <c r="B3950" s="13"/>
    </row>
    <row r="3951" spans="1:2">
      <c r="A3951" s="28"/>
      <c r="B3951" s="13"/>
    </row>
    <row r="3952" spans="1:2">
      <c r="A3952" s="28"/>
      <c r="B3952" s="13"/>
    </row>
    <row r="3953" spans="1:2">
      <c r="A3953" s="28"/>
      <c r="B3953" s="13"/>
    </row>
    <row r="3954" spans="1:2">
      <c r="A3954" s="28"/>
      <c r="B3954" s="13"/>
    </row>
    <row r="3955" spans="1:2">
      <c r="A3955" s="28"/>
      <c r="B3955" s="13"/>
    </row>
    <row r="3956" spans="1:2">
      <c r="A3956" s="28"/>
      <c r="B3956" s="13"/>
    </row>
    <row r="3957" spans="1:2">
      <c r="A3957" s="28"/>
      <c r="B3957" s="13"/>
    </row>
    <row r="3958" spans="1:2">
      <c r="A3958" s="28"/>
      <c r="B3958" s="13"/>
    </row>
    <row r="3959" spans="1:2">
      <c r="A3959" s="28"/>
      <c r="B3959" s="13"/>
    </row>
    <row r="3960" spans="1:2">
      <c r="A3960" s="28"/>
      <c r="B3960" s="13"/>
    </row>
    <row r="3961" spans="1:2">
      <c r="A3961" s="28"/>
      <c r="B3961" s="13"/>
    </row>
    <row r="3962" spans="1:2">
      <c r="A3962" s="28"/>
      <c r="B3962" s="13"/>
    </row>
    <row r="3963" spans="1:2">
      <c r="A3963" s="28"/>
      <c r="B3963" s="13"/>
    </row>
    <row r="3964" spans="1:2">
      <c r="A3964" s="28"/>
      <c r="B3964" s="13"/>
    </row>
    <row r="3965" spans="1:2">
      <c r="A3965" s="28"/>
      <c r="B3965" s="13"/>
    </row>
    <row r="3966" spans="1:2">
      <c r="A3966" s="28"/>
      <c r="B3966" s="13"/>
    </row>
    <row r="3967" spans="1:2">
      <c r="A3967" s="28"/>
      <c r="B3967" s="13"/>
    </row>
    <row r="3968" spans="1:2">
      <c r="A3968" s="28"/>
      <c r="B3968" s="13"/>
    </row>
    <row r="3969" spans="1:2">
      <c r="A3969" s="28"/>
      <c r="B3969" s="13"/>
    </row>
    <row r="3970" spans="1:2">
      <c r="A3970" s="28"/>
      <c r="B3970" s="13"/>
    </row>
    <row r="3971" spans="1:2">
      <c r="A3971" s="28"/>
      <c r="B3971" s="13"/>
    </row>
    <row r="3972" spans="1:2">
      <c r="A3972" s="28"/>
      <c r="B3972" s="13"/>
    </row>
    <row r="3973" spans="1:2">
      <c r="A3973" s="28"/>
      <c r="B3973" s="13"/>
    </row>
    <row r="3974" spans="1:2">
      <c r="A3974" s="28"/>
      <c r="B3974" s="13"/>
    </row>
    <row r="3975" spans="1:2">
      <c r="A3975" s="28"/>
      <c r="B3975" s="13"/>
    </row>
    <row r="3976" spans="1:2">
      <c r="A3976" s="28"/>
      <c r="B3976" s="13"/>
    </row>
    <row r="3977" spans="1:2">
      <c r="A3977" s="28"/>
      <c r="B3977" s="13"/>
    </row>
    <row r="3978" spans="1:2">
      <c r="A3978" s="28"/>
      <c r="B3978" s="13"/>
    </row>
    <row r="3979" spans="1:2">
      <c r="A3979" s="28"/>
      <c r="B3979" s="13"/>
    </row>
    <row r="3980" spans="1:2">
      <c r="A3980" s="28"/>
      <c r="B3980" s="13"/>
    </row>
    <row r="3981" spans="1:2">
      <c r="A3981" s="28"/>
      <c r="B3981" s="13"/>
    </row>
    <row r="3982" spans="1:2">
      <c r="A3982" s="28"/>
      <c r="B3982" s="13"/>
    </row>
    <row r="3983" spans="1:2">
      <c r="A3983" s="28"/>
      <c r="B3983" s="13"/>
    </row>
    <row r="3984" spans="1:2">
      <c r="A3984" s="28"/>
      <c r="B3984" s="13"/>
    </row>
    <row r="3985" spans="1:2">
      <c r="A3985" s="28"/>
      <c r="B3985" s="13"/>
    </row>
    <row r="3986" spans="1:2">
      <c r="A3986" s="28"/>
      <c r="B3986" s="13"/>
    </row>
    <row r="3987" spans="1:2">
      <c r="A3987" s="28"/>
      <c r="B3987" s="13"/>
    </row>
    <row r="3988" spans="1:2">
      <c r="A3988" s="28"/>
      <c r="B3988" s="13"/>
    </row>
    <row r="3989" spans="1:2">
      <c r="A3989" s="28"/>
      <c r="B3989" s="13"/>
    </row>
    <row r="3990" spans="1:2">
      <c r="A3990" s="28"/>
      <c r="B3990" s="13"/>
    </row>
    <row r="3991" spans="1:2">
      <c r="A3991" s="28"/>
      <c r="B3991" s="13"/>
    </row>
    <row r="3992" spans="1:2">
      <c r="A3992" s="28"/>
      <c r="B3992" s="13"/>
    </row>
    <row r="3993" spans="1:2">
      <c r="A3993" s="28"/>
      <c r="B3993" s="13"/>
    </row>
    <row r="3994" spans="1:2">
      <c r="A3994" s="28"/>
      <c r="B3994" s="13"/>
    </row>
    <row r="3995" spans="1:2">
      <c r="A3995" s="28"/>
      <c r="B3995" s="13"/>
    </row>
    <row r="3996" spans="1:2">
      <c r="A3996" s="28"/>
      <c r="B3996" s="13"/>
    </row>
    <row r="3997" spans="1:2">
      <c r="A3997" s="28"/>
      <c r="B3997" s="13"/>
    </row>
    <row r="3998" spans="1:2">
      <c r="A3998" s="28"/>
      <c r="B3998" s="13"/>
    </row>
    <row r="3999" spans="1:2">
      <c r="A3999" s="28"/>
      <c r="B3999" s="13"/>
    </row>
    <row r="4000" spans="1:2">
      <c r="A4000" s="28"/>
      <c r="B4000" s="13"/>
    </row>
    <row r="4001" spans="1:2">
      <c r="A4001" s="28"/>
      <c r="B4001" s="13"/>
    </row>
    <row r="4002" spans="1:2">
      <c r="A4002" s="28"/>
      <c r="B4002" s="13"/>
    </row>
    <row r="4003" spans="1:2">
      <c r="A4003" s="28"/>
      <c r="B4003" s="13"/>
    </row>
    <row r="4004" spans="1:2">
      <c r="A4004" s="28"/>
      <c r="B4004" s="13"/>
    </row>
    <row r="4005" spans="1:2">
      <c r="A4005" s="28"/>
      <c r="B4005" s="13"/>
    </row>
    <row r="4006" spans="1:2">
      <c r="A4006" s="28"/>
      <c r="B4006" s="13"/>
    </row>
    <row r="4007" spans="1:2">
      <c r="A4007" s="28"/>
      <c r="B4007" s="13"/>
    </row>
    <row r="4008" spans="1:2">
      <c r="A4008" s="28"/>
      <c r="B4008" s="13"/>
    </row>
    <row r="4009" spans="1:2">
      <c r="A4009" s="28"/>
      <c r="B4009" s="13"/>
    </row>
    <row r="4010" spans="1:2">
      <c r="A4010" s="28"/>
      <c r="B4010" s="13"/>
    </row>
    <row r="4011" spans="1:2">
      <c r="A4011" s="28"/>
      <c r="B4011" s="13"/>
    </row>
    <row r="4012" spans="1:2">
      <c r="A4012" s="28"/>
      <c r="B4012" s="13"/>
    </row>
    <row r="4013" spans="1:2">
      <c r="A4013" s="28"/>
      <c r="B4013" s="13"/>
    </row>
    <row r="4014" spans="1:2">
      <c r="A4014" s="28"/>
      <c r="B4014" s="13"/>
    </row>
    <row r="4015" spans="1:2">
      <c r="A4015" s="28"/>
      <c r="B4015" s="13"/>
    </row>
    <row r="4016" spans="1:2">
      <c r="A4016" s="28"/>
      <c r="B4016" s="13"/>
    </row>
    <row r="4017" spans="1:2">
      <c r="A4017" s="28"/>
      <c r="B4017" s="13"/>
    </row>
    <row r="4018" spans="1:2">
      <c r="A4018" s="28"/>
      <c r="B4018" s="13"/>
    </row>
    <row r="4019" spans="1:2">
      <c r="A4019" s="28"/>
      <c r="B4019" s="13"/>
    </row>
    <row r="4020" spans="1:2">
      <c r="A4020" s="28"/>
      <c r="B4020" s="13"/>
    </row>
    <row r="4021" spans="1:2">
      <c r="A4021" s="28"/>
      <c r="B4021" s="13"/>
    </row>
    <row r="4022" spans="1:2">
      <c r="A4022" s="28"/>
      <c r="B4022" s="13"/>
    </row>
    <row r="4023" spans="1:2">
      <c r="A4023" s="28"/>
      <c r="B4023" s="13"/>
    </row>
    <row r="4024" spans="1:2">
      <c r="A4024" s="28"/>
      <c r="B4024" s="13"/>
    </row>
    <row r="4025" spans="1:2">
      <c r="A4025" s="28"/>
      <c r="B4025" s="13"/>
    </row>
    <row r="4026" spans="1:2">
      <c r="A4026" s="28"/>
      <c r="B4026" s="13"/>
    </row>
    <row r="4027" spans="1:2">
      <c r="A4027" s="28"/>
      <c r="B4027" s="13"/>
    </row>
    <row r="4028" spans="1:2">
      <c r="A4028" s="28"/>
      <c r="B4028" s="13"/>
    </row>
    <row r="4029" spans="1:2">
      <c r="A4029" s="28"/>
      <c r="B4029" s="13"/>
    </row>
    <row r="4030" spans="1:2">
      <c r="A4030" s="28"/>
      <c r="B4030" s="13"/>
    </row>
    <row r="4031" spans="1:2">
      <c r="A4031" s="28"/>
      <c r="B4031" s="13"/>
    </row>
    <row r="4032" spans="1:2">
      <c r="A4032" s="28"/>
      <c r="B4032" s="13"/>
    </row>
    <row r="4033" spans="1:2">
      <c r="A4033" s="28"/>
      <c r="B4033" s="13"/>
    </row>
    <row r="4034" spans="1:2">
      <c r="A4034" s="28"/>
      <c r="B4034" s="13"/>
    </row>
    <row r="4035" spans="1:2">
      <c r="A4035" s="28"/>
      <c r="B4035" s="13"/>
    </row>
    <row r="4036" spans="1:2">
      <c r="A4036" s="28"/>
      <c r="B4036" s="13"/>
    </row>
    <row r="4037" spans="1:2">
      <c r="A4037" s="28"/>
      <c r="B4037" s="13"/>
    </row>
    <row r="4038" spans="1:2">
      <c r="A4038" s="28"/>
      <c r="B4038" s="13"/>
    </row>
    <row r="4039" spans="1:2">
      <c r="A4039" s="28"/>
      <c r="B4039" s="13"/>
    </row>
    <row r="4040" spans="1:2">
      <c r="A4040" s="28"/>
      <c r="B4040" s="13"/>
    </row>
    <row r="4041" spans="1:2">
      <c r="A4041" s="28"/>
      <c r="B4041" s="13"/>
    </row>
    <row r="4042" spans="1:2">
      <c r="A4042" s="28"/>
      <c r="B4042" s="13"/>
    </row>
    <row r="4043" spans="1:2">
      <c r="A4043" s="28"/>
      <c r="B4043" s="13"/>
    </row>
    <row r="4044" spans="1:2">
      <c r="A4044" s="28"/>
      <c r="B4044" s="13"/>
    </row>
    <row r="4045" spans="1:2">
      <c r="A4045" s="28"/>
      <c r="B4045" s="13"/>
    </row>
    <row r="4046" spans="1:2">
      <c r="A4046" s="28"/>
      <c r="B4046" s="13"/>
    </row>
    <row r="4047" spans="1:2">
      <c r="A4047" s="28"/>
      <c r="B4047" s="13"/>
    </row>
    <row r="4048" spans="1:2">
      <c r="A4048" s="28"/>
      <c r="B4048" s="13"/>
    </row>
    <row r="4049" spans="1:2">
      <c r="A4049" s="28"/>
      <c r="B4049" s="13"/>
    </row>
    <row r="4050" spans="1:2">
      <c r="A4050" s="28"/>
      <c r="B4050" s="13"/>
    </row>
    <row r="4051" spans="1:2">
      <c r="A4051" s="28"/>
      <c r="B4051" s="13"/>
    </row>
    <row r="4052" spans="1:2">
      <c r="A4052" s="28"/>
      <c r="B4052" s="13"/>
    </row>
    <row r="4053" spans="1:2">
      <c r="A4053" s="28"/>
      <c r="B4053" s="13"/>
    </row>
    <row r="4054" spans="1:2">
      <c r="A4054" s="28"/>
      <c r="B4054" s="13"/>
    </row>
    <row r="4055" spans="1:2">
      <c r="A4055" s="28"/>
      <c r="B4055" s="13"/>
    </row>
    <row r="4056" spans="1:2">
      <c r="A4056" s="28"/>
      <c r="B4056" s="13"/>
    </row>
    <row r="4057" spans="1:2">
      <c r="A4057" s="28"/>
      <c r="B4057" s="13"/>
    </row>
    <row r="4058" spans="1:2">
      <c r="A4058" s="28"/>
      <c r="B4058" s="13"/>
    </row>
    <row r="4059" spans="1:2">
      <c r="A4059" s="28"/>
      <c r="B4059" s="13"/>
    </row>
    <row r="4060" spans="1:2">
      <c r="A4060" s="28"/>
      <c r="B4060" s="13"/>
    </row>
    <row r="4061" spans="1:2">
      <c r="A4061" s="28"/>
      <c r="B4061" s="13"/>
    </row>
    <row r="4062" spans="1:2">
      <c r="A4062" s="28"/>
      <c r="B4062" s="13"/>
    </row>
    <row r="4063" spans="1:2">
      <c r="A4063" s="28"/>
      <c r="B4063" s="13"/>
    </row>
    <row r="4064" spans="1:2">
      <c r="A4064" s="28"/>
      <c r="B4064" s="13"/>
    </row>
    <row r="4065" spans="1:2">
      <c r="A4065" s="28"/>
      <c r="B4065" s="13"/>
    </row>
    <row r="4066" spans="1:2">
      <c r="A4066" s="28"/>
      <c r="B4066" s="13"/>
    </row>
    <row r="4067" spans="1:2">
      <c r="A4067" s="28"/>
      <c r="B4067" s="13"/>
    </row>
    <row r="4068" spans="1:2">
      <c r="A4068" s="28"/>
      <c r="B4068" s="13"/>
    </row>
    <row r="4069" spans="1:2">
      <c r="A4069" s="28"/>
      <c r="B4069" s="13"/>
    </row>
    <row r="4070" spans="1:2">
      <c r="A4070" s="28"/>
      <c r="B4070" s="13"/>
    </row>
    <row r="4071" spans="1:2">
      <c r="A4071" s="28"/>
      <c r="B4071" s="13"/>
    </row>
    <row r="4072" spans="1:2">
      <c r="A4072" s="28"/>
      <c r="B4072" s="13"/>
    </row>
    <row r="4073" spans="1:2">
      <c r="A4073" s="28"/>
      <c r="B4073" s="13"/>
    </row>
    <row r="4074" spans="1:2">
      <c r="A4074" s="28"/>
      <c r="B4074" s="13"/>
    </row>
    <row r="4075" spans="1:2">
      <c r="A4075" s="28"/>
      <c r="B4075" s="13"/>
    </row>
    <row r="4076" spans="1:2">
      <c r="A4076" s="28"/>
      <c r="B4076" s="13"/>
    </row>
    <row r="4077" spans="1:2">
      <c r="A4077" s="28"/>
      <c r="B4077" s="13"/>
    </row>
    <row r="4078" spans="1:2">
      <c r="A4078" s="28"/>
      <c r="B4078" s="13"/>
    </row>
    <row r="4079" spans="1:2">
      <c r="A4079" s="28"/>
      <c r="B4079" s="13"/>
    </row>
    <row r="4080" spans="1:2">
      <c r="A4080" s="28"/>
      <c r="B4080" s="13"/>
    </row>
    <row r="4081" spans="1:2">
      <c r="A4081" s="28"/>
      <c r="B4081" s="13"/>
    </row>
    <row r="4082" spans="1:2">
      <c r="A4082" s="28"/>
      <c r="B4082" s="13"/>
    </row>
    <row r="4083" spans="1:2">
      <c r="A4083" s="28"/>
      <c r="B4083" s="13"/>
    </row>
    <row r="4084" spans="1:2">
      <c r="A4084" s="28"/>
      <c r="B4084" s="13"/>
    </row>
    <row r="4085" spans="1:2">
      <c r="A4085" s="28"/>
      <c r="B4085" s="13"/>
    </row>
    <row r="4086" spans="1:2">
      <c r="A4086" s="28"/>
      <c r="B4086" s="13"/>
    </row>
    <row r="4087" spans="1:2">
      <c r="A4087" s="28"/>
      <c r="B4087" s="13"/>
    </row>
    <row r="4088" spans="1:2">
      <c r="A4088" s="28"/>
      <c r="B4088" s="13"/>
    </row>
    <row r="4089" spans="1:2">
      <c r="A4089" s="28"/>
      <c r="B4089" s="13"/>
    </row>
    <row r="4090" spans="1:2">
      <c r="A4090" s="28"/>
      <c r="B4090" s="13"/>
    </row>
    <row r="4091" spans="1:2">
      <c r="A4091" s="28"/>
      <c r="B4091" s="13"/>
    </row>
    <row r="4092" spans="1:2">
      <c r="A4092" s="28"/>
      <c r="B4092" s="13"/>
    </row>
    <row r="4093" spans="1:2">
      <c r="A4093" s="28"/>
      <c r="B4093" s="13"/>
    </row>
    <row r="4094" spans="1:2">
      <c r="A4094" s="28"/>
      <c r="B4094" s="13"/>
    </row>
    <row r="4095" spans="1:2">
      <c r="A4095" s="28"/>
      <c r="B4095" s="13"/>
    </row>
    <row r="4096" spans="1:2">
      <c r="A4096" s="28"/>
      <c r="B4096" s="13"/>
    </row>
    <row r="4097" spans="1:2">
      <c r="A4097" s="28"/>
      <c r="B4097" s="13"/>
    </row>
    <row r="4098" spans="1:2">
      <c r="A4098" s="28"/>
      <c r="B4098" s="13"/>
    </row>
    <row r="4099" spans="1:2">
      <c r="A4099" s="28"/>
      <c r="B4099" s="13"/>
    </row>
    <row r="4100" spans="1:2">
      <c r="A4100" s="28"/>
      <c r="B4100" s="13"/>
    </row>
    <row r="4101" spans="1:2">
      <c r="A4101" s="28"/>
      <c r="B4101" s="13"/>
    </row>
    <row r="4102" spans="1:2">
      <c r="A4102" s="28"/>
      <c r="B4102" s="13"/>
    </row>
    <row r="4103" spans="1:2">
      <c r="A4103" s="28"/>
      <c r="B4103" s="13"/>
    </row>
    <row r="4104" spans="1:2">
      <c r="A4104" s="28"/>
      <c r="B4104" s="13"/>
    </row>
    <row r="4105" spans="1:2">
      <c r="A4105" s="28"/>
      <c r="B4105" s="13"/>
    </row>
    <row r="4106" spans="1:2">
      <c r="A4106" s="28"/>
      <c r="B4106" s="13"/>
    </row>
    <row r="4107" spans="1:2">
      <c r="A4107" s="28"/>
      <c r="B4107" s="13"/>
    </row>
    <row r="4108" spans="1:2">
      <c r="A4108" s="28"/>
      <c r="B4108" s="13"/>
    </row>
    <row r="4109" spans="1:2">
      <c r="A4109" s="28"/>
      <c r="B4109" s="13"/>
    </row>
    <row r="4110" spans="1:2">
      <c r="A4110" s="28"/>
      <c r="B4110" s="13"/>
    </row>
    <row r="4111" spans="1:2">
      <c r="A4111" s="28"/>
      <c r="B4111" s="13"/>
    </row>
    <row r="4112" spans="1:2">
      <c r="A4112" s="28"/>
      <c r="B4112" s="13"/>
    </row>
    <row r="4113" spans="1:2">
      <c r="A4113" s="28"/>
      <c r="B4113" s="13"/>
    </row>
    <row r="4114" spans="1:2">
      <c r="A4114" s="28"/>
      <c r="B4114" s="13"/>
    </row>
    <row r="4115" spans="1:2">
      <c r="A4115" s="28"/>
      <c r="B4115" s="13"/>
    </row>
    <row r="4116" spans="1:2">
      <c r="A4116" s="28"/>
      <c r="B4116" s="13"/>
    </row>
    <row r="4117" spans="1:2">
      <c r="A4117" s="28"/>
      <c r="B4117" s="13"/>
    </row>
    <row r="4118" spans="1:2">
      <c r="A4118" s="28"/>
      <c r="B4118" s="13"/>
    </row>
    <row r="4119" spans="1:2">
      <c r="A4119" s="28"/>
      <c r="B4119" s="13"/>
    </row>
    <row r="4120" spans="1:2">
      <c r="A4120" s="28"/>
      <c r="B4120" s="13"/>
    </row>
    <row r="4121" spans="1:2">
      <c r="A4121" s="28"/>
      <c r="B4121" s="13"/>
    </row>
    <row r="4122" spans="1:2">
      <c r="A4122" s="28"/>
      <c r="B4122" s="13"/>
    </row>
    <row r="4123" spans="1:2">
      <c r="A4123" s="28"/>
      <c r="B4123" s="13"/>
    </row>
    <row r="4124" spans="1:2">
      <c r="A4124" s="28"/>
      <c r="B4124" s="13"/>
    </row>
    <row r="4125" spans="1:2">
      <c r="A4125" s="28"/>
      <c r="B4125" s="13"/>
    </row>
    <row r="4126" spans="1:2">
      <c r="A4126" s="28"/>
      <c r="B4126" s="13"/>
    </row>
    <row r="4127" spans="1:2">
      <c r="A4127" s="28"/>
      <c r="B4127" s="13"/>
    </row>
    <row r="4128" spans="1:2">
      <c r="A4128" s="28"/>
      <c r="B4128" s="13"/>
    </row>
    <row r="4129" spans="1:2">
      <c r="A4129" s="28"/>
      <c r="B4129" s="13"/>
    </row>
    <row r="4130" spans="1:2">
      <c r="A4130" s="28"/>
      <c r="B4130" s="13"/>
    </row>
    <row r="4131" spans="1:2">
      <c r="A4131" s="28"/>
      <c r="B4131" s="13"/>
    </row>
    <row r="4132" spans="1:2">
      <c r="A4132" s="28"/>
      <c r="B4132" s="13"/>
    </row>
    <row r="4133" spans="1:2">
      <c r="A4133" s="28"/>
      <c r="B4133" s="13"/>
    </row>
    <row r="4134" spans="1:2">
      <c r="A4134" s="28"/>
      <c r="B4134" s="13"/>
    </row>
    <row r="4135" spans="1:2">
      <c r="A4135" s="28"/>
      <c r="B4135" s="13"/>
    </row>
    <row r="4136" spans="1:2">
      <c r="A4136" s="28"/>
      <c r="B4136" s="13"/>
    </row>
    <row r="4137" spans="1:2">
      <c r="A4137" s="28"/>
      <c r="B4137" s="13"/>
    </row>
    <row r="4138" spans="1:2">
      <c r="A4138" s="28"/>
      <c r="B4138" s="13"/>
    </row>
    <row r="4139" spans="1:2">
      <c r="A4139" s="28"/>
      <c r="B4139" s="13"/>
    </row>
    <row r="4140" spans="1:2">
      <c r="A4140" s="28"/>
      <c r="B4140" s="13"/>
    </row>
    <row r="4141" spans="1:2">
      <c r="A4141" s="28"/>
      <c r="B4141" s="13"/>
    </row>
    <row r="4142" spans="1:2">
      <c r="A4142" s="28"/>
      <c r="B4142" s="13"/>
    </row>
    <row r="4143" spans="1:2">
      <c r="A4143" s="28"/>
      <c r="B4143" s="13"/>
    </row>
    <row r="4144" spans="1:2">
      <c r="A4144" s="28"/>
      <c r="B4144" s="13"/>
    </row>
    <row r="4145" spans="1:2">
      <c r="A4145" s="28"/>
      <c r="B4145" s="13"/>
    </row>
    <row r="4146" spans="1:2">
      <c r="A4146" s="28"/>
      <c r="B4146" s="13"/>
    </row>
    <row r="4147" spans="1:2">
      <c r="A4147" s="28"/>
      <c r="B4147" s="13"/>
    </row>
    <row r="4148" spans="1:2">
      <c r="A4148" s="28"/>
      <c r="B4148" s="13"/>
    </row>
    <row r="4149" spans="1:2">
      <c r="A4149" s="28"/>
      <c r="B4149" s="13"/>
    </row>
    <row r="4150" spans="1:2">
      <c r="A4150" s="28"/>
      <c r="B4150" s="13"/>
    </row>
    <row r="4151" spans="1:2">
      <c r="A4151" s="28"/>
      <c r="B4151" s="13"/>
    </row>
    <row r="4152" spans="1:2">
      <c r="A4152" s="28"/>
      <c r="B4152" s="13"/>
    </row>
    <row r="4153" spans="1:2">
      <c r="A4153" s="28"/>
      <c r="B4153" s="13"/>
    </row>
    <row r="4154" spans="1:2">
      <c r="A4154" s="28"/>
      <c r="B4154" s="13"/>
    </row>
    <row r="4155" spans="1:2">
      <c r="A4155" s="28"/>
      <c r="B4155" s="13"/>
    </row>
    <row r="4156" spans="1:2">
      <c r="A4156" s="28"/>
      <c r="B4156" s="13"/>
    </row>
    <row r="4157" spans="1:2">
      <c r="A4157" s="28"/>
      <c r="B4157" s="13"/>
    </row>
    <row r="4158" spans="1:2">
      <c r="A4158" s="28"/>
      <c r="B4158" s="13"/>
    </row>
    <row r="4159" spans="1:2">
      <c r="A4159" s="28"/>
      <c r="B4159" s="13"/>
    </row>
    <row r="4160" spans="1:2">
      <c r="A4160" s="28"/>
      <c r="B4160" s="13"/>
    </row>
    <row r="4161" spans="1:2">
      <c r="A4161" s="28"/>
      <c r="B4161" s="13"/>
    </row>
    <row r="4162" spans="1:2">
      <c r="A4162" s="28"/>
      <c r="B4162" s="13"/>
    </row>
    <row r="4163" spans="1:2">
      <c r="A4163" s="28"/>
      <c r="B4163" s="13"/>
    </row>
    <row r="4164" spans="1:2">
      <c r="A4164" s="28"/>
      <c r="B4164" s="13"/>
    </row>
    <row r="4165" spans="1:2">
      <c r="A4165" s="28"/>
      <c r="B4165" s="13"/>
    </row>
    <row r="4166" spans="1:2">
      <c r="A4166" s="28"/>
      <c r="B4166" s="13"/>
    </row>
    <row r="4167" spans="1:2">
      <c r="A4167" s="28"/>
      <c r="B4167" s="13"/>
    </row>
    <row r="4168" spans="1:2">
      <c r="A4168" s="28"/>
      <c r="B4168" s="13"/>
    </row>
    <row r="4169" spans="1:2">
      <c r="A4169" s="28"/>
      <c r="B4169" s="13"/>
    </row>
    <row r="4170" spans="1:2">
      <c r="A4170" s="28"/>
      <c r="B4170" s="13"/>
    </row>
    <row r="4171" spans="1:2">
      <c r="A4171" s="28"/>
      <c r="B4171" s="13"/>
    </row>
    <row r="4172" spans="1:2">
      <c r="A4172" s="28"/>
      <c r="B4172" s="13"/>
    </row>
    <row r="4173" spans="1:2">
      <c r="A4173" s="28"/>
      <c r="B4173" s="13"/>
    </row>
    <row r="4174" spans="1:2">
      <c r="A4174" s="28"/>
      <c r="B4174" s="13"/>
    </row>
    <row r="4175" spans="1:2">
      <c r="A4175" s="28"/>
      <c r="B4175" s="13"/>
    </row>
    <row r="4176" spans="1:2">
      <c r="A4176" s="28"/>
      <c r="B4176" s="13"/>
    </row>
    <row r="4177" spans="1:2">
      <c r="A4177" s="28"/>
      <c r="B4177" s="13"/>
    </row>
    <row r="4178" spans="1:2">
      <c r="A4178" s="28"/>
      <c r="B4178" s="13"/>
    </row>
    <row r="4179" spans="1:2">
      <c r="A4179" s="28"/>
      <c r="B4179" s="13"/>
    </row>
    <row r="4180" spans="1:2">
      <c r="A4180" s="28"/>
      <c r="B4180" s="13"/>
    </row>
    <row r="4181" spans="1:2">
      <c r="A4181" s="28"/>
      <c r="B4181" s="13"/>
    </row>
    <row r="4182" spans="1:2">
      <c r="A4182" s="28"/>
      <c r="B4182" s="13"/>
    </row>
    <row r="4183" spans="1:2">
      <c r="A4183" s="28"/>
      <c r="B4183" s="13"/>
    </row>
    <row r="4184" spans="1:2">
      <c r="A4184" s="28"/>
      <c r="B4184" s="13"/>
    </row>
    <row r="4185" spans="1:2">
      <c r="A4185" s="28"/>
      <c r="B4185" s="13"/>
    </row>
    <row r="4186" spans="1:2">
      <c r="A4186" s="28"/>
      <c r="B4186" s="13"/>
    </row>
    <row r="4187" spans="1:2">
      <c r="A4187" s="28"/>
      <c r="B4187" s="13"/>
    </row>
    <row r="4188" spans="1:2">
      <c r="A4188" s="28"/>
      <c r="B4188" s="13"/>
    </row>
    <row r="4189" spans="1:2">
      <c r="A4189" s="28"/>
      <c r="B4189" s="13"/>
    </row>
    <row r="4190" spans="1:2">
      <c r="A4190" s="28"/>
      <c r="B4190" s="13"/>
    </row>
    <row r="4191" spans="1:2">
      <c r="A4191" s="28"/>
      <c r="B4191" s="13"/>
    </row>
    <row r="4192" spans="1:2">
      <c r="A4192" s="28"/>
      <c r="B4192" s="13"/>
    </row>
    <row r="4193" spans="1:2">
      <c r="A4193" s="28"/>
      <c r="B4193" s="13"/>
    </row>
    <row r="4194" spans="1:2">
      <c r="A4194" s="28"/>
      <c r="B4194" s="13"/>
    </row>
    <row r="4195" spans="1:2">
      <c r="A4195" s="28"/>
      <c r="B4195" s="13"/>
    </row>
    <row r="4196" spans="1:2">
      <c r="A4196" s="28"/>
      <c r="B4196" s="13"/>
    </row>
    <row r="4197" spans="1:2">
      <c r="A4197" s="28"/>
      <c r="B4197" s="13"/>
    </row>
    <row r="4198" spans="1:2">
      <c r="A4198" s="28"/>
      <c r="B4198" s="13"/>
    </row>
    <row r="4199" spans="1:2">
      <c r="A4199" s="28"/>
      <c r="B4199" s="13"/>
    </row>
    <row r="4200" spans="1:2">
      <c r="A4200" s="28"/>
      <c r="B4200" s="13"/>
    </row>
    <row r="4201" spans="1:2">
      <c r="A4201" s="28"/>
      <c r="B4201" s="13"/>
    </row>
    <row r="4202" spans="1:2">
      <c r="A4202" s="28"/>
      <c r="B4202" s="13"/>
    </row>
    <row r="4203" spans="1:2">
      <c r="A4203" s="28"/>
      <c r="B4203" s="13"/>
    </row>
    <row r="4204" spans="1:2">
      <c r="A4204" s="28"/>
      <c r="B4204" s="13"/>
    </row>
    <row r="4205" spans="1:2">
      <c r="A4205" s="28"/>
      <c r="B4205" s="13"/>
    </row>
    <row r="4206" spans="1:2">
      <c r="A4206" s="28"/>
      <c r="B4206" s="13"/>
    </row>
    <row r="4207" spans="1:2">
      <c r="A4207" s="28"/>
      <c r="B4207" s="13"/>
    </row>
    <row r="4208" spans="1:2">
      <c r="A4208" s="28"/>
      <c r="B4208" s="13"/>
    </row>
    <row r="4209" spans="1:2">
      <c r="A4209" s="28"/>
      <c r="B4209" s="13"/>
    </row>
    <row r="4210" spans="1:2">
      <c r="A4210" s="28"/>
      <c r="B4210" s="13"/>
    </row>
    <row r="4211" spans="1:2">
      <c r="A4211" s="28"/>
      <c r="B4211" s="13"/>
    </row>
    <row r="4212" spans="1:2">
      <c r="A4212" s="28"/>
      <c r="B4212" s="13"/>
    </row>
    <row r="4213" spans="1:2">
      <c r="A4213" s="28"/>
      <c r="B4213" s="13"/>
    </row>
    <row r="4214" spans="1:2">
      <c r="A4214" s="28"/>
      <c r="B4214" s="13"/>
    </row>
    <row r="4215" spans="1:2">
      <c r="A4215" s="28"/>
      <c r="B4215" s="13"/>
    </row>
    <row r="4216" spans="1:2">
      <c r="A4216" s="28"/>
      <c r="B4216" s="13"/>
    </row>
    <row r="4217" spans="1:2">
      <c r="A4217" s="28"/>
      <c r="B4217" s="13"/>
    </row>
    <row r="4218" spans="1:2">
      <c r="A4218" s="28"/>
      <c r="B4218" s="13"/>
    </row>
    <row r="4219" spans="1:2">
      <c r="A4219" s="28"/>
      <c r="B4219" s="13"/>
    </row>
    <row r="4220" spans="1:2">
      <c r="A4220" s="28"/>
      <c r="B4220" s="13"/>
    </row>
    <row r="4221" spans="1:2">
      <c r="A4221" s="28"/>
      <c r="B4221" s="13"/>
    </row>
    <row r="4222" spans="1:2">
      <c r="A4222" s="28"/>
      <c r="B4222" s="13"/>
    </row>
    <row r="4223" spans="1:2">
      <c r="A4223" s="28"/>
      <c r="B4223" s="13"/>
    </row>
    <row r="4224" spans="1:2">
      <c r="A4224" s="28"/>
      <c r="B4224" s="13"/>
    </row>
    <row r="4225" spans="1:2">
      <c r="A4225" s="28"/>
      <c r="B4225" s="13"/>
    </row>
    <row r="4226" spans="1:2">
      <c r="A4226" s="28"/>
      <c r="B4226" s="13"/>
    </row>
    <row r="4227" spans="1:2">
      <c r="A4227" s="28"/>
      <c r="B4227" s="13"/>
    </row>
    <row r="4228" spans="1:2">
      <c r="A4228" s="28"/>
      <c r="B4228" s="13"/>
    </row>
    <row r="4229" spans="1:2">
      <c r="A4229" s="28"/>
      <c r="B4229" s="13"/>
    </row>
    <row r="4230" spans="1:2">
      <c r="A4230" s="28"/>
      <c r="B4230" s="13"/>
    </row>
    <row r="4231" spans="1:2">
      <c r="A4231" s="28"/>
      <c r="B4231" s="13"/>
    </row>
    <row r="4232" spans="1:2">
      <c r="A4232" s="28"/>
      <c r="B4232" s="13"/>
    </row>
    <row r="4233" spans="1:2">
      <c r="A4233" s="28"/>
      <c r="B4233" s="13"/>
    </row>
    <row r="4234" spans="1:2">
      <c r="A4234" s="28"/>
      <c r="B4234" s="13"/>
    </row>
    <row r="4235" spans="1:2">
      <c r="A4235" s="28"/>
      <c r="B4235" s="13"/>
    </row>
    <row r="4236" spans="1:2">
      <c r="A4236" s="28"/>
      <c r="B4236" s="13"/>
    </row>
    <row r="4237" spans="1:2">
      <c r="A4237" s="28"/>
      <c r="B4237" s="13"/>
    </row>
    <row r="4238" spans="1:2">
      <c r="A4238" s="28"/>
      <c r="B4238" s="13"/>
    </row>
    <row r="4239" spans="1:2">
      <c r="A4239" s="28"/>
      <c r="B4239" s="13"/>
    </row>
    <row r="4240" spans="1:2">
      <c r="A4240" s="28"/>
      <c r="B4240" s="13"/>
    </row>
    <row r="4241" spans="1:2">
      <c r="A4241" s="28"/>
      <c r="B4241" s="13"/>
    </row>
    <row r="4242" spans="1:2">
      <c r="A4242" s="28"/>
      <c r="B4242" s="13"/>
    </row>
    <row r="4243" spans="1:2">
      <c r="A4243" s="28"/>
      <c r="B4243" s="13"/>
    </row>
    <row r="4244" spans="1:2">
      <c r="A4244" s="28"/>
      <c r="B4244" s="13"/>
    </row>
    <row r="4245" spans="1:2">
      <c r="A4245" s="28"/>
      <c r="B4245" s="13"/>
    </row>
    <row r="4246" spans="1:2">
      <c r="A4246" s="28"/>
      <c r="B4246" s="13"/>
    </row>
    <row r="4247" spans="1:2">
      <c r="A4247" s="28"/>
      <c r="B4247" s="13"/>
    </row>
    <row r="4248" spans="1:2">
      <c r="A4248" s="28"/>
      <c r="B4248" s="13"/>
    </row>
    <row r="4249" spans="1:2">
      <c r="A4249" s="28"/>
      <c r="B4249" s="13"/>
    </row>
    <row r="4250" spans="1:2">
      <c r="A4250" s="28"/>
      <c r="B4250" s="13"/>
    </row>
    <row r="4251" spans="1:2">
      <c r="A4251" s="28"/>
      <c r="B4251" s="13"/>
    </row>
    <row r="4252" spans="1:2">
      <c r="A4252" s="28"/>
      <c r="B4252" s="13"/>
    </row>
    <row r="4253" spans="1:2">
      <c r="A4253" s="28"/>
      <c r="B4253" s="13"/>
    </row>
    <row r="4254" spans="1:2">
      <c r="A4254" s="28"/>
      <c r="B4254" s="13"/>
    </row>
    <row r="4255" spans="1:2">
      <c r="A4255" s="28"/>
      <c r="B4255" s="13"/>
    </row>
    <row r="4256" spans="1:2">
      <c r="A4256" s="28"/>
      <c r="B4256" s="13"/>
    </row>
    <row r="4257" spans="1:2">
      <c r="A4257" s="28"/>
      <c r="B4257" s="13"/>
    </row>
    <row r="4258" spans="1:2">
      <c r="A4258" s="28"/>
      <c r="B4258" s="13"/>
    </row>
    <row r="4259" spans="1:2">
      <c r="A4259" s="28"/>
      <c r="B4259" s="13"/>
    </row>
    <row r="4260" spans="1:2">
      <c r="A4260" s="28"/>
      <c r="B4260" s="13"/>
    </row>
    <row r="4261" spans="1:2">
      <c r="A4261" s="28"/>
      <c r="B4261" s="13"/>
    </row>
    <row r="4262" spans="1:2">
      <c r="A4262" s="28"/>
      <c r="B4262" s="13"/>
    </row>
    <row r="4263" spans="1:2">
      <c r="A4263" s="28"/>
      <c r="B4263" s="13"/>
    </row>
    <row r="4264" spans="1:2">
      <c r="A4264" s="28"/>
      <c r="B4264" s="13"/>
    </row>
    <row r="4265" spans="1:2">
      <c r="A4265" s="28"/>
      <c r="B4265" s="13"/>
    </row>
    <row r="4266" spans="1:2">
      <c r="A4266" s="28"/>
      <c r="B4266" s="13"/>
    </row>
    <row r="4267" spans="1:2">
      <c r="A4267" s="28"/>
      <c r="B4267" s="13"/>
    </row>
    <row r="4268" spans="1:2">
      <c r="A4268" s="28"/>
      <c r="B4268" s="13"/>
    </row>
    <row r="4269" spans="1:2">
      <c r="A4269" s="28"/>
      <c r="B4269" s="13"/>
    </row>
    <row r="4270" spans="1:2">
      <c r="A4270" s="28"/>
      <c r="B4270" s="13"/>
    </row>
    <row r="4271" spans="1:2">
      <c r="A4271" s="28"/>
      <c r="B4271" s="13"/>
    </row>
    <row r="4272" spans="1:2">
      <c r="A4272" s="28"/>
      <c r="B4272" s="13"/>
    </row>
    <row r="4273" spans="1:2">
      <c r="A4273" s="28"/>
      <c r="B4273" s="13"/>
    </row>
    <row r="4274" spans="1:2">
      <c r="A4274" s="28"/>
      <c r="B4274" s="13"/>
    </row>
    <row r="4275" spans="1:2">
      <c r="A4275" s="28"/>
      <c r="B4275" s="13"/>
    </row>
    <row r="4276" spans="1:2">
      <c r="A4276" s="28"/>
      <c r="B4276" s="13"/>
    </row>
    <row r="4277" spans="1:2">
      <c r="A4277" s="28"/>
      <c r="B4277" s="13"/>
    </row>
    <row r="4278" spans="1:2">
      <c r="A4278" s="28"/>
      <c r="B4278" s="13"/>
    </row>
    <row r="4279" spans="1:2">
      <c r="A4279" s="28"/>
      <c r="B4279" s="13"/>
    </row>
    <row r="4280" spans="1:2">
      <c r="A4280" s="28"/>
      <c r="B4280" s="13"/>
    </row>
    <row r="4281" spans="1:2">
      <c r="A4281" s="28"/>
      <c r="B4281" s="13"/>
    </row>
    <row r="4282" spans="1:2">
      <c r="A4282" s="28"/>
      <c r="B4282" s="13"/>
    </row>
    <row r="4283" spans="1:2">
      <c r="A4283" s="28"/>
      <c r="B4283" s="13"/>
    </row>
    <row r="4284" spans="1:2">
      <c r="A4284" s="28"/>
      <c r="B4284" s="13"/>
    </row>
    <row r="4285" spans="1:2">
      <c r="A4285" s="28"/>
      <c r="B4285" s="13"/>
    </row>
    <row r="4286" spans="1:2">
      <c r="A4286" s="28"/>
      <c r="B4286" s="13"/>
    </row>
    <row r="4287" spans="1:2">
      <c r="A4287" s="28"/>
      <c r="B4287" s="13"/>
    </row>
    <row r="4288" spans="1:2">
      <c r="A4288" s="28"/>
      <c r="B4288" s="13"/>
    </row>
    <row r="4289" spans="1:2">
      <c r="A4289" s="28"/>
      <c r="B4289" s="13"/>
    </row>
    <row r="4290" spans="1:2">
      <c r="A4290" s="28"/>
      <c r="B4290" s="13"/>
    </row>
    <row r="4291" spans="1:2">
      <c r="A4291" s="28"/>
      <c r="B4291" s="13"/>
    </row>
    <row r="4292" spans="1:2">
      <c r="A4292" s="28"/>
      <c r="B4292" s="13"/>
    </row>
    <row r="4293" spans="1:2">
      <c r="A4293" s="28"/>
      <c r="B4293" s="13"/>
    </row>
    <row r="4294" spans="1:2">
      <c r="A4294" s="28"/>
      <c r="B4294" s="13"/>
    </row>
    <row r="4295" spans="1:2">
      <c r="A4295" s="28"/>
      <c r="B4295" s="13"/>
    </row>
    <row r="4296" spans="1:2">
      <c r="A4296" s="28"/>
      <c r="B4296" s="13"/>
    </row>
    <row r="4297" spans="1:2">
      <c r="A4297" s="28"/>
      <c r="B4297" s="13"/>
    </row>
    <row r="4298" spans="1:2">
      <c r="A4298" s="28"/>
      <c r="B4298" s="13"/>
    </row>
    <row r="4299" spans="1:2">
      <c r="A4299" s="28"/>
      <c r="B4299" s="13"/>
    </row>
    <row r="4300" spans="1:2">
      <c r="A4300" s="28"/>
      <c r="B4300" s="13"/>
    </row>
    <row r="4301" spans="1:2">
      <c r="A4301" s="28"/>
      <c r="B4301" s="13"/>
    </row>
    <row r="4302" spans="1:2">
      <c r="A4302" s="28"/>
      <c r="B4302" s="13"/>
    </row>
    <row r="4303" spans="1:2">
      <c r="A4303" s="28"/>
      <c r="B4303" s="13"/>
    </row>
    <row r="4304" spans="1:2">
      <c r="A4304" s="28"/>
      <c r="B4304" s="13"/>
    </row>
    <row r="4305" spans="1:2">
      <c r="A4305" s="28"/>
      <c r="B4305" s="13"/>
    </row>
    <row r="4306" spans="1:2">
      <c r="A4306" s="28"/>
      <c r="B4306" s="13"/>
    </row>
    <row r="4307" spans="1:2">
      <c r="A4307" s="28"/>
      <c r="B4307" s="13"/>
    </row>
    <row r="4308" spans="1:2">
      <c r="A4308" s="28"/>
      <c r="B4308" s="13"/>
    </row>
    <row r="4309" spans="1:2">
      <c r="A4309" s="28"/>
      <c r="B4309" s="13"/>
    </row>
    <row r="4310" spans="1:2">
      <c r="A4310" s="28"/>
      <c r="B4310" s="13"/>
    </row>
    <row r="4311" spans="1:2">
      <c r="A4311" s="28"/>
      <c r="B4311" s="13"/>
    </row>
    <row r="4312" spans="1:2">
      <c r="A4312" s="28"/>
      <c r="B4312" s="13"/>
    </row>
    <row r="4313" spans="1:2">
      <c r="A4313" s="28"/>
      <c r="B4313" s="13"/>
    </row>
    <row r="4314" spans="1:2">
      <c r="A4314" s="28"/>
      <c r="B4314" s="13"/>
    </row>
    <row r="4315" spans="1:2">
      <c r="A4315" s="28"/>
      <c r="B4315" s="13"/>
    </row>
    <row r="4316" spans="1:2">
      <c r="A4316" s="28"/>
      <c r="B4316" s="13"/>
    </row>
    <row r="4317" spans="1:2">
      <c r="A4317" s="28"/>
      <c r="B4317" s="13"/>
    </row>
    <row r="4318" spans="1:2">
      <c r="A4318" s="28"/>
      <c r="B4318" s="13"/>
    </row>
    <row r="4319" spans="1:2">
      <c r="A4319" s="28"/>
      <c r="B4319" s="13"/>
    </row>
    <row r="4320" spans="1:2">
      <c r="A4320" s="28"/>
      <c r="B4320" s="13"/>
    </row>
    <row r="4321" spans="1:2">
      <c r="A4321" s="28"/>
      <c r="B4321" s="13"/>
    </row>
    <row r="4322" spans="1:2">
      <c r="A4322" s="28"/>
      <c r="B4322" s="13"/>
    </row>
    <row r="4323" spans="1:2">
      <c r="A4323" s="28"/>
      <c r="B4323" s="13"/>
    </row>
    <row r="4324" spans="1:2">
      <c r="A4324" s="28"/>
      <c r="B4324" s="13"/>
    </row>
    <row r="4325" spans="1:2">
      <c r="A4325" s="28"/>
      <c r="B4325" s="13"/>
    </row>
    <row r="4326" spans="1:2">
      <c r="A4326" s="28"/>
      <c r="B4326" s="13"/>
    </row>
    <row r="4327" spans="1:2">
      <c r="A4327" s="28"/>
      <c r="B4327" s="13"/>
    </row>
    <row r="4328" spans="1:2">
      <c r="A4328" s="28"/>
      <c r="B4328" s="13"/>
    </row>
    <row r="4329" spans="1:2">
      <c r="A4329" s="28"/>
      <c r="B4329" s="13"/>
    </row>
    <row r="4330" spans="1:2">
      <c r="A4330" s="28"/>
      <c r="B4330" s="13"/>
    </row>
    <row r="4331" spans="1:2">
      <c r="A4331" s="28"/>
      <c r="B4331" s="13"/>
    </row>
    <row r="4332" spans="1:2">
      <c r="A4332" s="28"/>
      <c r="B4332" s="13"/>
    </row>
    <row r="4333" spans="1:2">
      <c r="A4333" s="28"/>
      <c r="B4333" s="13"/>
    </row>
    <row r="4334" spans="1:2">
      <c r="A4334" s="28"/>
      <c r="B4334" s="13"/>
    </row>
    <row r="4335" spans="1:2">
      <c r="A4335" s="28"/>
      <c r="B4335" s="13"/>
    </row>
    <row r="4336" spans="1:2">
      <c r="A4336" s="28"/>
      <c r="B4336" s="13"/>
    </row>
    <row r="4337" spans="1:2">
      <c r="A4337" s="28"/>
      <c r="B4337" s="13"/>
    </row>
    <row r="4338" spans="1:2">
      <c r="A4338" s="28"/>
      <c r="B4338" s="13"/>
    </row>
    <row r="4339" spans="1:2">
      <c r="A4339" s="28"/>
      <c r="B4339" s="13"/>
    </row>
    <row r="4340" spans="1:2">
      <c r="A4340" s="28"/>
      <c r="B4340" s="13"/>
    </row>
    <row r="4341" spans="1:2">
      <c r="A4341" s="28"/>
      <c r="B4341" s="13"/>
    </row>
    <row r="4342" spans="1:2">
      <c r="A4342" s="28"/>
      <c r="B4342" s="13"/>
    </row>
    <row r="4343" spans="1:2">
      <c r="A4343" s="28"/>
      <c r="B4343" s="13"/>
    </row>
    <row r="4344" spans="1:2">
      <c r="A4344" s="28"/>
      <c r="B4344" s="13"/>
    </row>
    <row r="4345" spans="1:2">
      <c r="A4345" s="28"/>
      <c r="B4345" s="13"/>
    </row>
    <row r="4346" spans="1:2">
      <c r="A4346" s="28"/>
      <c r="B4346" s="13"/>
    </row>
    <row r="4347" spans="1:2">
      <c r="A4347" s="28"/>
      <c r="B4347" s="13"/>
    </row>
    <row r="4348" spans="1:2">
      <c r="A4348" s="28"/>
      <c r="B4348" s="13"/>
    </row>
    <row r="4349" spans="1:2">
      <c r="A4349" s="28"/>
      <c r="B4349" s="13"/>
    </row>
    <row r="4350" spans="1:2">
      <c r="A4350" s="28"/>
      <c r="B4350" s="13"/>
    </row>
    <row r="4351" spans="1:2">
      <c r="A4351" s="28"/>
      <c r="B4351" s="13"/>
    </row>
    <row r="4352" spans="1:2">
      <c r="A4352" s="28"/>
      <c r="B4352" s="13"/>
    </row>
    <row r="4353" spans="1:2">
      <c r="A4353" s="28"/>
      <c r="B4353" s="13"/>
    </row>
    <row r="4354" spans="1:2">
      <c r="A4354" s="28"/>
      <c r="B4354" s="13"/>
    </row>
    <row r="4355" spans="1:2">
      <c r="A4355" s="28"/>
      <c r="B4355" s="13"/>
    </row>
    <row r="4356" spans="1:2">
      <c r="A4356" s="28"/>
      <c r="B4356" s="13"/>
    </row>
    <row r="4357" spans="1:2">
      <c r="A4357" s="28"/>
      <c r="B4357" s="13"/>
    </row>
    <row r="4358" spans="1:2">
      <c r="A4358" s="28"/>
      <c r="B4358" s="13"/>
    </row>
    <row r="4359" spans="1:2">
      <c r="A4359" s="28"/>
      <c r="B4359" s="13"/>
    </row>
    <row r="4360" spans="1:2">
      <c r="A4360" s="28"/>
      <c r="B4360" s="13"/>
    </row>
    <row r="4361" spans="1:2">
      <c r="A4361" s="28"/>
      <c r="B4361" s="13"/>
    </row>
    <row r="4362" spans="1:2">
      <c r="A4362" s="28"/>
      <c r="B4362" s="13"/>
    </row>
    <row r="4363" spans="1:2">
      <c r="A4363" s="28"/>
      <c r="B4363" s="13"/>
    </row>
    <row r="4364" spans="1:2">
      <c r="A4364" s="28"/>
      <c r="B4364" s="13"/>
    </row>
    <row r="4365" spans="1:2">
      <c r="A4365" s="28"/>
      <c r="B4365" s="13"/>
    </row>
    <row r="4366" spans="1:2">
      <c r="A4366" s="28"/>
      <c r="B4366" s="13"/>
    </row>
    <row r="4367" spans="1:2">
      <c r="A4367" s="28"/>
      <c r="B4367" s="13"/>
    </row>
    <row r="4368" spans="1:2">
      <c r="A4368" s="28"/>
      <c r="B4368" s="13"/>
    </row>
    <row r="4369" spans="1:2">
      <c r="A4369" s="28"/>
      <c r="B4369" s="13"/>
    </row>
    <row r="4370" spans="1:2">
      <c r="A4370" s="28"/>
      <c r="B4370" s="13"/>
    </row>
    <row r="4371" spans="1:2">
      <c r="A4371" s="28"/>
      <c r="B4371" s="13"/>
    </row>
    <row r="4372" spans="1:2">
      <c r="A4372" s="28"/>
      <c r="B4372" s="13"/>
    </row>
    <row r="4373" spans="1:2">
      <c r="A4373" s="28"/>
      <c r="B4373" s="13"/>
    </row>
    <row r="4374" spans="1:2">
      <c r="A4374" s="28"/>
      <c r="B4374" s="13"/>
    </row>
    <row r="4375" spans="1:2">
      <c r="A4375" s="28"/>
      <c r="B4375" s="13"/>
    </row>
    <row r="4376" spans="1:2">
      <c r="A4376" s="28"/>
      <c r="B4376" s="13"/>
    </row>
    <row r="4377" spans="1:2">
      <c r="A4377" s="28"/>
      <c r="B4377" s="13"/>
    </row>
    <row r="4378" spans="1:2">
      <c r="A4378" s="28"/>
      <c r="B4378" s="13"/>
    </row>
    <row r="4379" spans="1:2">
      <c r="A4379" s="28"/>
      <c r="B4379" s="13"/>
    </row>
    <row r="4380" spans="1:2">
      <c r="A4380" s="28"/>
      <c r="B4380" s="13"/>
    </row>
    <row r="4381" spans="1:2">
      <c r="A4381" s="28"/>
      <c r="B4381" s="13"/>
    </row>
    <row r="4382" spans="1:2">
      <c r="A4382" s="28"/>
      <c r="B4382" s="13"/>
    </row>
    <row r="4383" spans="1:2">
      <c r="A4383" s="28"/>
      <c r="B4383" s="13"/>
    </row>
    <row r="4384" spans="1:2">
      <c r="A4384" s="28"/>
      <c r="B4384" s="13"/>
    </row>
    <row r="4385" spans="1:2">
      <c r="A4385" s="28"/>
      <c r="B4385" s="13"/>
    </row>
    <row r="4386" spans="1:2">
      <c r="A4386" s="28"/>
      <c r="B4386" s="13"/>
    </row>
    <row r="4387" spans="1:2">
      <c r="A4387" s="28"/>
      <c r="B4387" s="13"/>
    </row>
    <row r="4388" spans="1:2">
      <c r="A4388" s="28"/>
      <c r="B4388" s="13"/>
    </row>
    <row r="4389" spans="1:2">
      <c r="A4389" s="28"/>
      <c r="B4389" s="13"/>
    </row>
    <row r="4390" spans="1:2">
      <c r="A4390" s="28"/>
      <c r="B4390" s="13"/>
    </row>
    <row r="4391" spans="1:2">
      <c r="A4391" s="28"/>
      <c r="B4391" s="13"/>
    </row>
    <row r="4392" spans="1:2">
      <c r="A4392" s="28"/>
      <c r="B4392" s="13"/>
    </row>
    <row r="4393" spans="1:2">
      <c r="A4393" s="28"/>
      <c r="B4393" s="13"/>
    </row>
    <row r="4394" spans="1:2">
      <c r="A4394" s="28"/>
      <c r="B4394" s="13"/>
    </row>
    <row r="4395" spans="1:2">
      <c r="A4395" s="28"/>
      <c r="B4395" s="13"/>
    </row>
    <row r="4396" spans="1:2">
      <c r="A4396" s="28"/>
      <c r="B4396" s="13"/>
    </row>
    <row r="4397" spans="1:2">
      <c r="A4397" s="28"/>
      <c r="B4397" s="13"/>
    </row>
    <row r="4398" spans="1:2">
      <c r="A4398" s="28"/>
      <c r="B4398" s="13"/>
    </row>
    <row r="4399" spans="1:2">
      <c r="A4399" s="28"/>
      <c r="B4399" s="13"/>
    </row>
    <row r="4400" spans="1:2">
      <c r="A4400" s="28"/>
      <c r="B4400" s="13"/>
    </row>
    <row r="4401" spans="1:2">
      <c r="A4401" s="28"/>
      <c r="B4401" s="13"/>
    </row>
    <row r="4402" spans="1:2">
      <c r="A4402" s="28"/>
      <c r="B4402" s="13"/>
    </row>
    <row r="4403" spans="1:2">
      <c r="A4403" s="28"/>
      <c r="B4403" s="13"/>
    </row>
    <row r="4404" spans="1:2">
      <c r="A4404" s="28"/>
      <c r="B4404" s="13"/>
    </row>
    <row r="4405" spans="1:2">
      <c r="A4405" s="28"/>
      <c r="B4405" s="13"/>
    </row>
    <row r="4406" spans="1:2">
      <c r="A4406" s="28"/>
      <c r="B4406" s="13"/>
    </row>
    <row r="4407" spans="1:2">
      <c r="A4407" s="28"/>
      <c r="B4407" s="13"/>
    </row>
    <row r="4408" spans="1:2">
      <c r="A4408" s="28"/>
      <c r="B4408" s="13"/>
    </row>
    <row r="4409" spans="1:2">
      <c r="A4409" s="28"/>
      <c r="B4409" s="13"/>
    </row>
    <row r="4410" spans="1:2">
      <c r="A4410" s="28"/>
      <c r="B4410" s="13"/>
    </row>
    <row r="4411" spans="1:2">
      <c r="A4411" s="28"/>
      <c r="B4411" s="13"/>
    </row>
    <row r="4412" spans="1:2">
      <c r="A4412" s="28"/>
      <c r="B4412" s="13"/>
    </row>
    <row r="4413" spans="1:2">
      <c r="A4413" s="28"/>
      <c r="B4413" s="13"/>
    </row>
    <row r="4414" spans="1:2">
      <c r="A4414" s="28"/>
      <c r="B4414" s="13"/>
    </row>
    <row r="4415" spans="1:2">
      <c r="A4415" s="28"/>
      <c r="B4415" s="13"/>
    </row>
    <row r="4416" spans="1:2">
      <c r="A4416" s="28"/>
      <c r="B4416" s="13"/>
    </row>
    <row r="4417" spans="1:2">
      <c r="A4417" s="28"/>
      <c r="B4417" s="13"/>
    </row>
    <row r="4418" spans="1:2">
      <c r="A4418" s="28"/>
      <c r="B4418" s="13"/>
    </row>
    <row r="4419" spans="1:2">
      <c r="A4419" s="28"/>
      <c r="B4419" s="13"/>
    </row>
    <row r="4420" spans="1:2">
      <c r="A4420" s="28"/>
      <c r="B4420" s="13"/>
    </row>
    <row r="4421" spans="1:2">
      <c r="A4421" s="28"/>
      <c r="B4421" s="13"/>
    </row>
    <row r="4422" spans="1:2">
      <c r="A4422" s="28"/>
      <c r="B4422" s="13"/>
    </row>
    <row r="4423" spans="1:2">
      <c r="A4423" s="28"/>
      <c r="B4423" s="13"/>
    </row>
    <row r="4424" spans="1:2">
      <c r="A4424" s="28"/>
      <c r="B4424" s="13"/>
    </row>
    <row r="4425" spans="1:2">
      <c r="A4425" s="28"/>
      <c r="B4425" s="13"/>
    </row>
    <row r="4426" spans="1:2">
      <c r="A4426" s="28"/>
      <c r="B4426" s="13"/>
    </row>
    <row r="4427" spans="1:2">
      <c r="A4427" s="28"/>
      <c r="B4427" s="13"/>
    </row>
    <row r="4428" spans="1:2">
      <c r="A4428" s="28"/>
      <c r="B4428" s="13"/>
    </row>
    <row r="4429" spans="1:2">
      <c r="A4429" s="28"/>
      <c r="B4429" s="13"/>
    </row>
    <row r="4430" spans="1:2">
      <c r="A4430" s="28"/>
      <c r="B4430" s="13"/>
    </row>
    <row r="4431" spans="1:2">
      <c r="A4431" s="28"/>
      <c r="B4431" s="13"/>
    </row>
    <row r="4432" spans="1:2">
      <c r="A4432" s="28"/>
      <c r="B4432" s="13"/>
    </row>
    <row r="4433" spans="1:2">
      <c r="A4433" s="28"/>
      <c r="B4433" s="13"/>
    </row>
    <row r="4434" spans="1:2">
      <c r="A4434" s="28"/>
      <c r="B4434" s="13"/>
    </row>
    <row r="4435" spans="1:2">
      <c r="A4435" s="28"/>
      <c r="B4435" s="13"/>
    </row>
    <row r="4436" spans="1:2">
      <c r="A4436" s="28"/>
      <c r="B4436" s="13"/>
    </row>
    <row r="4437" spans="1:2">
      <c r="A4437" s="28"/>
      <c r="B4437" s="13"/>
    </row>
    <row r="4438" spans="1:2">
      <c r="A4438" s="28"/>
      <c r="B4438" s="13"/>
    </row>
    <row r="4439" spans="1:2">
      <c r="A4439" s="28"/>
      <c r="B4439" s="13"/>
    </row>
    <row r="4440" spans="1:2">
      <c r="A4440" s="28"/>
      <c r="B4440" s="13"/>
    </row>
    <row r="4441" spans="1:2">
      <c r="A4441" s="28"/>
      <c r="B4441" s="13"/>
    </row>
    <row r="4442" spans="1:2">
      <c r="A4442" s="28"/>
      <c r="B4442" s="13"/>
    </row>
    <row r="4443" spans="1:2">
      <c r="A4443" s="28"/>
      <c r="B4443" s="13"/>
    </row>
    <row r="4444" spans="1:2">
      <c r="A4444" s="28"/>
      <c r="B4444" s="13"/>
    </row>
    <row r="4445" spans="1:2">
      <c r="A4445" s="28"/>
      <c r="B4445" s="13"/>
    </row>
    <row r="4446" spans="1:2">
      <c r="A4446" s="28"/>
      <c r="B4446" s="13"/>
    </row>
    <row r="4447" spans="1:2">
      <c r="A4447" s="28"/>
      <c r="B4447" s="13"/>
    </row>
    <row r="4448" spans="1:2">
      <c r="A4448" s="28"/>
      <c r="B4448" s="13"/>
    </row>
    <row r="4449" spans="1:2">
      <c r="A4449" s="28"/>
      <c r="B4449" s="13"/>
    </row>
    <row r="4450" spans="1:2">
      <c r="A4450" s="28"/>
      <c r="B4450" s="13"/>
    </row>
    <row r="4451" spans="1:2">
      <c r="A4451" s="28"/>
      <c r="B4451" s="13"/>
    </row>
    <row r="4452" spans="1:2">
      <c r="A4452" s="28"/>
      <c r="B4452" s="13"/>
    </row>
    <row r="4453" spans="1:2">
      <c r="A4453" s="28"/>
      <c r="B4453" s="13"/>
    </row>
    <row r="4454" spans="1:2">
      <c r="A4454" s="28"/>
      <c r="B4454" s="13"/>
    </row>
    <row r="4455" spans="1:2">
      <c r="A4455" s="28"/>
      <c r="B4455" s="13"/>
    </row>
    <row r="4456" spans="1:2">
      <c r="A4456" s="28"/>
      <c r="B4456" s="13"/>
    </row>
    <row r="4457" spans="1:2">
      <c r="A4457" s="28"/>
      <c r="B4457" s="13"/>
    </row>
    <row r="4458" spans="1:2">
      <c r="A4458" s="28"/>
      <c r="B4458" s="13"/>
    </row>
    <row r="4459" spans="1:2">
      <c r="A4459" s="28"/>
      <c r="B4459" s="13"/>
    </row>
    <row r="4460" spans="1:2">
      <c r="A4460" s="28"/>
      <c r="B4460" s="13"/>
    </row>
    <row r="4461" spans="1:2">
      <c r="A4461" s="28"/>
      <c r="B4461" s="13"/>
    </row>
    <row r="4462" spans="1:2">
      <c r="A4462" s="28"/>
      <c r="B4462" s="13"/>
    </row>
    <row r="4463" spans="1:2">
      <c r="A4463" s="28"/>
      <c r="B4463" s="13"/>
    </row>
    <row r="4464" spans="1:2">
      <c r="A4464" s="28"/>
      <c r="B4464" s="13"/>
    </row>
    <row r="4465" spans="1:2">
      <c r="A4465" s="28"/>
      <c r="B4465" s="13"/>
    </row>
    <row r="4466" spans="1:2">
      <c r="A4466" s="28"/>
      <c r="B4466" s="13"/>
    </row>
    <row r="4467" spans="1:2">
      <c r="A4467" s="28"/>
      <c r="B4467" s="13"/>
    </row>
    <row r="4468" spans="1:2">
      <c r="A4468" s="28"/>
      <c r="B4468" s="13"/>
    </row>
    <row r="4469" spans="1:2">
      <c r="A4469" s="28"/>
      <c r="B4469" s="13"/>
    </row>
    <row r="4470" spans="1:2">
      <c r="A4470" s="28"/>
      <c r="B4470" s="13"/>
    </row>
    <row r="4471" spans="1:2">
      <c r="A4471" s="28"/>
      <c r="B4471" s="13"/>
    </row>
    <row r="4472" spans="1:2">
      <c r="A4472" s="28"/>
      <c r="B4472" s="13"/>
    </row>
    <row r="4473" spans="1:2">
      <c r="A4473" s="28"/>
      <c r="B4473" s="13"/>
    </row>
    <row r="4474" spans="1:2">
      <c r="A4474" s="28"/>
      <c r="B4474" s="13"/>
    </row>
    <row r="4475" spans="1:2">
      <c r="A4475" s="28"/>
      <c r="B4475" s="13"/>
    </row>
    <row r="4476" spans="1:2">
      <c r="A4476" s="28"/>
      <c r="B4476" s="13"/>
    </row>
    <row r="4477" spans="1:2">
      <c r="A4477" s="28"/>
      <c r="B4477" s="13"/>
    </row>
    <row r="4478" spans="1:2">
      <c r="A4478" s="28"/>
      <c r="B4478" s="13"/>
    </row>
    <row r="4479" spans="1:2">
      <c r="A4479" s="28"/>
      <c r="B4479" s="13"/>
    </row>
    <row r="4480" spans="1:2">
      <c r="A4480" s="28"/>
      <c r="B4480" s="13"/>
    </row>
    <row r="4481" spans="1:2">
      <c r="A4481" s="28"/>
      <c r="B4481" s="13"/>
    </row>
    <row r="4482" spans="1:2">
      <c r="A4482" s="28"/>
      <c r="B4482" s="13"/>
    </row>
    <row r="4483" spans="1:2">
      <c r="A4483" s="28"/>
      <c r="B4483" s="13"/>
    </row>
    <row r="4484" spans="1:2">
      <c r="A4484" s="28"/>
      <c r="B4484" s="13"/>
    </row>
    <row r="4485" spans="1:2">
      <c r="A4485" s="28"/>
      <c r="B4485" s="13"/>
    </row>
    <row r="4486" spans="1:2">
      <c r="A4486" s="28"/>
      <c r="B4486" s="13"/>
    </row>
    <row r="4487" spans="1:2">
      <c r="A4487" s="28"/>
      <c r="B4487" s="13"/>
    </row>
    <row r="4488" spans="1:2">
      <c r="A4488" s="28"/>
      <c r="B4488" s="13"/>
    </row>
    <row r="4489" spans="1:2">
      <c r="A4489" s="28"/>
      <c r="B4489" s="13"/>
    </row>
    <row r="4490" spans="1:2">
      <c r="A4490" s="28"/>
      <c r="B4490" s="13"/>
    </row>
    <row r="4491" spans="1:2">
      <c r="A4491" s="28"/>
      <c r="B4491" s="13"/>
    </row>
    <row r="4492" spans="1:2">
      <c r="A4492" s="28"/>
      <c r="B4492" s="13"/>
    </row>
    <row r="4493" spans="1:2">
      <c r="A4493" s="28"/>
      <c r="B4493" s="13"/>
    </row>
    <row r="4494" spans="1:2">
      <c r="A4494" s="28"/>
      <c r="B4494" s="13"/>
    </row>
    <row r="4495" spans="1:2">
      <c r="A4495" s="28"/>
      <c r="B4495" s="13"/>
    </row>
    <row r="4496" spans="1:2">
      <c r="A4496" s="28"/>
      <c r="B4496" s="13"/>
    </row>
    <row r="4497" spans="1:2">
      <c r="A4497" s="28"/>
      <c r="B4497" s="13"/>
    </row>
    <row r="4498" spans="1:2">
      <c r="A4498" s="28"/>
      <c r="B4498" s="13"/>
    </row>
    <row r="4499" spans="1:2">
      <c r="A4499" s="28"/>
      <c r="B4499" s="13"/>
    </row>
    <row r="4500" spans="1:2">
      <c r="A4500" s="28"/>
      <c r="B4500" s="13"/>
    </row>
    <row r="4501" spans="1:2">
      <c r="A4501" s="28"/>
      <c r="B4501" s="13"/>
    </row>
    <row r="4502" spans="1:2">
      <c r="A4502" s="28"/>
      <c r="B4502" s="13"/>
    </row>
    <row r="4503" spans="1:2">
      <c r="A4503" s="28"/>
      <c r="B4503" s="13"/>
    </row>
    <row r="4504" spans="1:2">
      <c r="A4504" s="28"/>
      <c r="B4504" s="13"/>
    </row>
    <row r="4505" spans="1:2">
      <c r="A4505" s="28"/>
      <c r="B4505" s="13"/>
    </row>
    <row r="4506" spans="1:2">
      <c r="A4506" s="28"/>
      <c r="B4506" s="13"/>
    </row>
    <row r="4507" spans="1:2">
      <c r="A4507" s="28"/>
      <c r="B4507" s="13"/>
    </row>
    <row r="4508" spans="1:2">
      <c r="A4508" s="28"/>
      <c r="B4508" s="13"/>
    </row>
    <row r="4509" spans="1:2">
      <c r="A4509" s="28"/>
      <c r="B4509" s="13"/>
    </row>
    <row r="4510" spans="1:2">
      <c r="A4510" s="28"/>
      <c r="B4510" s="13"/>
    </row>
    <row r="4511" spans="1:2">
      <c r="A4511" s="28"/>
      <c r="B4511" s="13"/>
    </row>
    <row r="4512" spans="1:2">
      <c r="A4512" s="28"/>
      <c r="B4512" s="13"/>
    </row>
    <row r="4513" spans="1:2">
      <c r="A4513" s="28"/>
      <c r="B4513" s="13"/>
    </row>
    <row r="4514" spans="1:2">
      <c r="A4514" s="28"/>
      <c r="B4514" s="13"/>
    </row>
    <row r="4515" spans="1:2">
      <c r="A4515" s="28"/>
      <c r="B4515" s="13"/>
    </row>
    <row r="4516" spans="1:2">
      <c r="A4516" s="28"/>
      <c r="B4516" s="13"/>
    </row>
    <row r="4517" spans="1:2">
      <c r="A4517" s="28"/>
      <c r="B4517" s="13"/>
    </row>
    <row r="4518" spans="1:2">
      <c r="A4518" s="28"/>
      <c r="B4518" s="13"/>
    </row>
    <row r="4519" spans="1:2">
      <c r="A4519" s="28"/>
      <c r="B4519" s="13"/>
    </row>
    <row r="4520" spans="1:2">
      <c r="A4520" s="28"/>
      <c r="B4520" s="13"/>
    </row>
    <row r="4521" spans="1:2">
      <c r="A4521" s="28"/>
      <c r="B4521" s="13"/>
    </row>
    <row r="4522" spans="1:2">
      <c r="A4522" s="28"/>
      <c r="B4522" s="13"/>
    </row>
    <row r="4523" spans="1:2">
      <c r="A4523" s="28"/>
      <c r="B4523" s="13"/>
    </row>
    <row r="4524" spans="1:2">
      <c r="A4524" s="28"/>
      <c r="B4524" s="13"/>
    </row>
    <row r="4525" spans="1:2">
      <c r="A4525" s="28"/>
      <c r="B4525" s="13"/>
    </row>
    <row r="4526" spans="1:2">
      <c r="A4526" s="28"/>
      <c r="B4526" s="13"/>
    </row>
    <row r="4527" spans="1:2">
      <c r="A4527" s="28"/>
      <c r="B4527" s="13"/>
    </row>
    <row r="4528" spans="1:2">
      <c r="A4528" s="28"/>
      <c r="B4528" s="13"/>
    </row>
    <row r="4529" spans="1:2">
      <c r="A4529" s="28"/>
      <c r="B4529" s="13"/>
    </row>
    <row r="4530" spans="1:2">
      <c r="A4530" s="28"/>
      <c r="B4530" s="13"/>
    </row>
    <row r="4531" spans="1:2">
      <c r="A4531" s="28"/>
      <c r="B4531" s="13"/>
    </row>
    <row r="4532" spans="1:2">
      <c r="A4532" s="28"/>
      <c r="B4532" s="13"/>
    </row>
    <row r="4533" spans="1:2">
      <c r="A4533" s="28"/>
      <c r="B4533" s="13"/>
    </row>
    <row r="4534" spans="1:2">
      <c r="A4534" s="28"/>
      <c r="B4534" s="13"/>
    </row>
    <row r="4535" spans="1:2">
      <c r="A4535" s="28"/>
      <c r="B4535" s="13"/>
    </row>
    <row r="4536" spans="1:2">
      <c r="A4536" s="28"/>
      <c r="B4536" s="13"/>
    </row>
    <row r="4537" spans="1:2">
      <c r="A4537" s="28"/>
      <c r="B4537" s="13"/>
    </row>
    <row r="4538" spans="1:2">
      <c r="A4538" s="28"/>
      <c r="B4538" s="13"/>
    </row>
    <row r="4539" spans="1:2">
      <c r="A4539" s="28"/>
      <c r="B4539" s="13"/>
    </row>
    <row r="4540" spans="1:2">
      <c r="A4540" s="28"/>
      <c r="B4540" s="13"/>
    </row>
    <row r="4541" spans="1:2">
      <c r="A4541" s="28"/>
      <c r="B4541" s="13"/>
    </row>
    <row r="4542" spans="1:2">
      <c r="A4542" s="28"/>
      <c r="B4542" s="13"/>
    </row>
    <row r="4543" spans="1:2">
      <c r="A4543" s="28"/>
      <c r="B4543" s="13"/>
    </row>
    <row r="4544" spans="1:2">
      <c r="A4544" s="28"/>
      <c r="B4544" s="13"/>
    </row>
    <row r="4545" spans="1:2">
      <c r="A4545" s="28"/>
      <c r="B4545" s="13"/>
    </row>
    <row r="4546" spans="1:2">
      <c r="A4546" s="28"/>
      <c r="B4546" s="13"/>
    </row>
    <row r="4547" spans="1:2">
      <c r="A4547" s="28"/>
      <c r="B4547" s="13"/>
    </row>
    <row r="4548" spans="1:2">
      <c r="A4548" s="28"/>
      <c r="B4548" s="13"/>
    </row>
    <row r="4549" spans="1:2">
      <c r="A4549" s="28"/>
      <c r="B4549" s="13"/>
    </row>
    <row r="4550" spans="1:2">
      <c r="A4550" s="28"/>
      <c r="B4550" s="13"/>
    </row>
    <row r="4551" spans="1:2">
      <c r="A4551" s="28"/>
      <c r="B4551" s="13"/>
    </row>
    <row r="4552" spans="1:2">
      <c r="A4552" s="28"/>
      <c r="B4552" s="13"/>
    </row>
    <row r="4553" spans="1:2">
      <c r="A4553" s="28"/>
      <c r="B4553" s="13"/>
    </row>
    <row r="4554" spans="1:2">
      <c r="A4554" s="28"/>
      <c r="B4554" s="13"/>
    </row>
    <row r="4555" spans="1:2">
      <c r="A4555" s="28"/>
      <c r="B4555" s="13"/>
    </row>
    <row r="4556" spans="1:2">
      <c r="A4556" s="28"/>
      <c r="B4556" s="13"/>
    </row>
    <row r="4557" spans="1:2">
      <c r="A4557" s="28"/>
      <c r="B4557" s="13"/>
    </row>
    <row r="4558" spans="1:2">
      <c r="A4558" s="28"/>
      <c r="B4558" s="13"/>
    </row>
    <row r="4559" spans="1:2">
      <c r="A4559" s="28"/>
      <c r="B4559" s="13"/>
    </row>
    <row r="4560" spans="1:2">
      <c r="A4560" s="28"/>
      <c r="B4560" s="13"/>
    </row>
    <row r="4561" spans="1:2">
      <c r="A4561" s="28"/>
      <c r="B4561" s="13"/>
    </row>
    <row r="4562" spans="1:2">
      <c r="A4562" s="28"/>
      <c r="B4562" s="13"/>
    </row>
    <row r="4563" spans="1:2">
      <c r="A4563" s="28"/>
      <c r="B4563" s="13"/>
    </row>
    <row r="4564" spans="1:2">
      <c r="A4564" s="28"/>
      <c r="B4564" s="13"/>
    </row>
    <row r="4565" spans="1:2">
      <c r="A4565" s="28"/>
      <c r="B4565" s="13"/>
    </row>
    <row r="4566" spans="1:2">
      <c r="A4566" s="28"/>
      <c r="B4566" s="13"/>
    </row>
    <row r="4567" spans="1:2">
      <c r="A4567" s="28"/>
      <c r="B4567" s="13"/>
    </row>
    <row r="4568" spans="1:2">
      <c r="A4568" s="28"/>
      <c r="B4568" s="13"/>
    </row>
    <row r="4569" spans="1:2">
      <c r="A4569" s="28"/>
      <c r="B4569" s="13"/>
    </row>
    <row r="4570" spans="1:2">
      <c r="A4570" s="28"/>
      <c r="B4570" s="13"/>
    </row>
    <row r="4571" spans="1:2">
      <c r="A4571" s="28"/>
      <c r="B4571" s="13"/>
    </row>
    <row r="4572" spans="1:2">
      <c r="A4572" s="28"/>
      <c r="B4572" s="13"/>
    </row>
    <row r="4573" spans="1:2">
      <c r="A4573" s="28"/>
      <c r="B4573" s="13"/>
    </row>
    <row r="4574" spans="1:2">
      <c r="A4574" s="28"/>
      <c r="B4574" s="13"/>
    </row>
    <row r="4575" spans="1:2">
      <c r="A4575" s="28"/>
      <c r="B4575" s="13"/>
    </row>
    <row r="4576" spans="1:2">
      <c r="A4576" s="28"/>
      <c r="B4576" s="13"/>
    </row>
    <row r="4577" spans="1:2">
      <c r="A4577" s="28"/>
      <c r="B4577" s="13"/>
    </row>
    <row r="4578" spans="1:2">
      <c r="A4578" s="28"/>
      <c r="B4578" s="13"/>
    </row>
    <row r="4579" spans="1:2">
      <c r="A4579" s="28"/>
      <c r="B4579" s="13"/>
    </row>
    <row r="4580" spans="1:2">
      <c r="A4580" s="28"/>
      <c r="B4580" s="13"/>
    </row>
    <row r="4581" spans="1:2">
      <c r="A4581" s="28"/>
      <c r="B4581" s="13"/>
    </row>
    <row r="4582" spans="1:2">
      <c r="A4582" s="28"/>
      <c r="B4582" s="13"/>
    </row>
    <row r="4583" spans="1:2">
      <c r="A4583" s="28"/>
      <c r="B4583" s="13"/>
    </row>
    <row r="4584" spans="1:2">
      <c r="A4584" s="28"/>
      <c r="B4584" s="13"/>
    </row>
    <row r="4585" spans="1:2">
      <c r="A4585" s="28"/>
      <c r="B4585" s="13"/>
    </row>
    <row r="4586" spans="1:2">
      <c r="A4586" s="28"/>
      <c r="B4586" s="13"/>
    </row>
    <row r="4587" spans="1:2">
      <c r="A4587" s="28"/>
      <c r="B4587" s="13"/>
    </row>
    <row r="4588" spans="1:2">
      <c r="A4588" s="28"/>
      <c r="B4588" s="13"/>
    </row>
    <row r="4589" spans="1:2">
      <c r="A4589" s="28"/>
      <c r="B4589" s="13"/>
    </row>
    <row r="4590" spans="1:2">
      <c r="A4590" s="28"/>
      <c r="B4590" s="13"/>
    </row>
    <row r="4591" spans="1:2">
      <c r="A4591" s="28"/>
      <c r="B4591" s="13"/>
    </row>
    <row r="4592" spans="1:2">
      <c r="A4592" s="28"/>
      <c r="B4592" s="13"/>
    </row>
    <row r="4593" spans="1:2">
      <c r="A4593" s="28"/>
      <c r="B4593" s="13"/>
    </row>
    <row r="4594" spans="1:2">
      <c r="A4594" s="28"/>
      <c r="B4594" s="13"/>
    </row>
    <row r="4595" spans="1:2">
      <c r="A4595" s="28"/>
      <c r="B4595" s="13"/>
    </row>
    <row r="4596" spans="1:2">
      <c r="A4596" s="28"/>
      <c r="B4596" s="13"/>
    </row>
    <row r="4597" spans="1:2">
      <c r="A4597" s="28"/>
      <c r="B4597" s="13"/>
    </row>
    <row r="4598" spans="1:2">
      <c r="A4598" s="28"/>
      <c r="B4598" s="13"/>
    </row>
    <row r="4599" spans="1:2">
      <c r="A4599" s="28"/>
      <c r="B4599" s="13"/>
    </row>
    <row r="4600" spans="1:2">
      <c r="A4600" s="28"/>
      <c r="B4600" s="13"/>
    </row>
    <row r="4601" spans="1:2">
      <c r="A4601" s="28"/>
      <c r="B4601" s="13"/>
    </row>
    <row r="4602" spans="1:2">
      <c r="A4602" s="28"/>
      <c r="B4602" s="13"/>
    </row>
    <row r="4603" spans="1:2">
      <c r="A4603" s="28"/>
      <c r="B4603" s="13"/>
    </row>
    <row r="4604" spans="1:2">
      <c r="A4604" s="28"/>
      <c r="B4604" s="13"/>
    </row>
    <row r="4605" spans="1:2">
      <c r="A4605" s="28"/>
      <c r="B4605" s="13"/>
    </row>
    <row r="4606" spans="1:2">
      <c r="A4606" s="28"/>
      <c r="B4606" s="13"/>
    </row>
    <row r="4607" spans="1:2">
      <c r="A4607" s="28"/>
      <c r="B4607" s="13"/>
    </row>
    <row r="4608" spans="1:2">
      <c r="A4608" s="28"/>
      <c r="B4608" s="13"/>
    </row>
    <row r="4609" spans="1:2">
      <c r="A4609" s="28"/>
      <c r="B4609" s="13"/>
    </row>
    <row r="4610" spans="1:2">
      <c r="A4610" s="28"/>
      <c r="B4610" s="13"/>
    </row>
    <row r="4611" spans="1:2">
      <c r="A4611" s="28"/>
      <c r="B4611" s="13"/>
    </row>
    <row r="4612" spans="1:2">
      <c r="A4612" s="28"/>
      <c r="B4612" s="13"/>
    </row>
    <row r="4613" spans="1:2">
      <c r="A4613" s="28"/>
      <c r="B4613" s="13"/>
    </row>
    <row r="4614" spans="1:2">
      <c r="A4614" s="28"/>
      <c r="B4614" s="13"/>
    </row>
    <row r="4615" spans="1:2">
      <c r="A4615" s="28"/>
      <c r="B4615" s="13"/>
    </row>
    <row r="4616" spans="1:2">
      <c r="A4616" s="28"/>
      <c r="B4616" s="13"/>
    </row>
    <row r="4617" spans="1:2">
      <c r="A4617" s="28"/>
      <c r="B4617" s="13"/>
    </row>
    <row r="4618" spans="1:2">
      <c r="A4618" s="28"/>
      <c r="B4618" s="13"/>
    </row>
    <row r="4619" spans="1:2">
      <c r="A4619" s="28"/>
      <c r="B4619" s="13"/>
    </row>
    <row r="4620" spans="1:2">
      <c r="A4620" s="28"/>
      <c r="B4620" s="13"/>
    </row>
    <row r="4621" spans="1:2">
      <c r="A4621" s="28"/>
      <c r="B4621" s="13"/>
    </row>
    <row r="4622" spans="1:2">
      <c r="A4622" s="28"/>
      <c r="B4622" s="13"/>
    </row>
    <row r="4623" spans="1:2">
      <c r="A4623" s="28"/>
      <c r="B4623" s="13"/>
    </row>
    <row r="4624" spans="1:2">
      <c r="A4624" s="28"/>
      <c r="B4624" s="13"/>
    </row>
    <row r="4625" spans="1:2">
      <c r="A4625" s="28"/>
      <c r="B4625" s="13"/>
    </row>
    <row r="4626" spans="1:2">
      <c r="A4626" s="28"/>
      <c r="B4626" s="13"/>
    </row>
    <row r="4627" spans="1:2">
      <c r="A4627" s="28"/>
      <c r="B4627" s="13"/>
    </row>
    <row r="4628" spans="1:2">
      <c r="A4628" s="28"/>
      <c r="B4628" s="13"/>
    </row>
    <row r="4629" spans="1:2">
      <c r="A4629" s="28"/>
      <c r="B4629" s="13"/>
    </row>
    <row r="4630" spans="1:2">
      <c r="A4630" s="28"/>
      <c r="B4630" s="13"/>
    </row>
    <row r="4631" spans="1:2">
      <c r="A4631" s="28"/>
      <c r="B4631" s="13"/>
    </row>
    <row r="4632" spans="1:2">
      <c r="A4632" s="28"/>
      <c r="B4632" s="13"/>
    </row>
    <row r="4633" spans="1:2">
      <c r="A4633" s="28"/>
      <c r="B4633" s="13"/>
    </row>
    <row r="4634" spans="1:2">
      <c r="A4634" s="28"/>
      <c r="B4634" s="13"/>
    </row>
    <row r="4635" spans="1:2">
      <c r="A4635" s="28"/>
      <c r="B4635" s="13"/>
    </row>
    <row r="4636" spans="1:2">
      <c r="A4636" s="28"/>
      <c r="B4636" s="13"/>
    </row>
    <row r="4637" spans="1:2">
      <c r="A4637" s="28"/>
      <c r="B4637" s="13"/>
    </row>
    <row r="4638" spans="1:2">
      <c r="A4638" s="28"/>
      <c r="B4638" s="13"/>
    </row>
    <row r="4639" spans="1:2">
      <c r="A4639" s="28"/>
      <c r="B4639" s="13"/>
    </row>
    <row r="4640" spans="1:2">
      <c r="A4640" s="28"/>
      <c r="B4640" s="13"/>
    </row>
    <row r="4641" spans="1:2">
      <c r="A4641" s="28"/>
      <c r="B4641" s="13"/>
    </row>
    <row r="4642" spans="1:2">
      <c r="A4642" s="28"/>
      <c r="B4642" s="13"/>
    </row>
    <row r="4643" spans="1:2">
      <c r="A4643" s="28"/>
      <c r="B4643" s="13"/>
    </row>
    <row r="4644" spans="1:2">
      <c r="A4644" s="28"/>
      <c r="B4644" s="13"/>
    </row>
    <row r="4645" spans="1:2">
      <c r="A4645" s="28"/>
      <c r="B4645" s="13"/>
    </row>
    <row r="4646" spans="1:2">
      <c r="A4646" s="28"/>
      <c r="B4646" s="13"/>
    </row>
    <row r="4647" spans="1:2">
      <c r="A4647" s="28"/>
      <c r="B4647" s="13"/>
    </row>
    <row r="4648" spans="1:2">
      <c r="A4648" s="28"/>
      <c r="B4648" s="13"/>
    </row>
    <row r="4649" spans="1:2">
      <c r="A4649" s="28"/>
      <c r="B4649" s="13"/>
    </row>
    <row r="4650" spans="1:2">
      <c r="A4650" s="28"/>
      <c r="B4650" s="13"/>
    </row>
    <row r="4651" spans="1:2">
      <c r="A4651" s="28"/>
      <c r="B4651" s="13"/>
    </row>
    <row r="4652" spans="1:2">
      <c r="A4652" s="28"/>
      <c r="B4652" s="13"/>
    </row>
    <row r="4653" spans="1:2">
      <c r="A4653" s="28"/>
      <c r="B4653" s="13"/>
    </row>
    <row r="4654" spans="1:2">
      <c r="A4654" s="28"/>
      <c r="B4654" s="13"/>
    </row>
    <row r="4655" spans="1:2">
      <c r="A4655" s="28"/>
      <c r="B4655" s="13"/>
    </row>
    <row r="4656" spans="1:2">
      <c r="A4656" s="28"/>
      <c r="B4656" s="13"/>
    </row>
    <row r="4657" spans="1:2">
      <c r="A4657" s="28"/>
      <c r="B4657" s="13"/>
    </row>
    <row r="4658" spans="1:2">
      <c r="A4658" s="28"/>
      <c r="B4658" s="13"/>
    </row>
    <row r="4659" spans="1:2">
      <c r="A4659" s="28"/>
      <c r="B4659" s="13"/>
    </row>
    <row r="4660" spans="1:2">
      <c r="A4660" s="28"/>
      <c r="B4660" s="13"/>
    </row>
    <row r="4661" spans="1:2">
      <c r="A4661" s="28"/>
      <c r="B4661" s="13"/>
    </row>
    <row r="4662" spans="1:2">
      <c r="A4662" s="28"/>
      <c r="B4662" s="13"/>
    </row>
    <row r="4663" spans="1:2">
      <c r="A4663" s="28"/>
      <c r="B4663" s="13"/>
    </row>
    <row r="4664" spans="1:2">
      <c r="A4664" s="28"/>
      <c r="B4664" s="13"/>
    </row>
    <row r="4665" spans="1:2">
      <c r="A4665" s="28"/>
      <c r="B4665" s="13"/>
    </row>
    <row r="4666" spans="1:2">
      <c r="A4666" s="28"/>
      <c r="B4666" s="13"/>
    </row>
    <row r="4667" spans="1:2">
      <c r="A4667" s="28"/>
      <c r="B4667" s="13"/>
    </row>
    <row r="4668" spans="1:2">
      <c r="A4668" s="28"/>
      <c r="B4668" s="13"/>
    </row>
    <row r="4669" spans="1:2">
      <c r="A4669" s="28"/>
      <c r="B4669" s="13"/>
    </row>
    <row r="4670" spans="1:2">
      <c r="A4670" s="28"/>
      <c r="B4670" s="13"/>
    </row>
    <row r="4671" spans="1:2">
      <c r="A4671" s="28"/>
      <c r="B4671" s="13"/>
    </row>
    <row r="4672" spans="1:2">
      <c r="A4672" s="28"/>
      <c r="B4672" s="13"/>
    </row>
    <row r="4673" spans="1:2">
      <c r="A4673" s="28"/>
      <c r="B4673" s="13"/>
    </row>
    <row r="4674" spans="1:2">
      <c r="A4674" s="28"/>
      <c r="B4674" s="13"/>
    </row>
    <row r="4675" spans="1:2">
      <c r="A4675" s="28"/>
      <c r="B4675" s="13"/>
    </row>
    <row r="4676" spans="1:2">
      <c r="A4676" s="28"/>
      <c r="B4676" s="13"/>
    </row>
    <row r="4677" spans="1:2">
      <c r="A4677" s="28"/>
      <c r="B4677" s="13"/>
    </row>
    <row r="4678" spans="1:2">
      <c r="A4678" s="28"/>
      <c r="B4678" s="13"/>
    </row>
    <row r="4679" spans="1:2">
      <c r="A4679" s="28"/>
      <c r="B4679" s="13"/>
    </row>
    <row r="4680" spans="1:2">
      <c r="A4680" s="28"/>
      <c r="B4680" s="13"/>
    </row>
    <row r="4681" spans="1:2">
      <c r="A4681" s="28"/>
      <c r="B4681" s="13"/>
    </row>
    <row r="4682" spans="1:2">
      <c r="A4682" s="28"/>
      <c r="B4682" s="13"/>
    </row>
    <row r="4683" spans="1:2">
      <c r="A4683" s="28"/>
      <c r="B4683" s="13"/>
    </row>
    <row r="4684" spans="1:2">
      <c r="A4684" s="28"/>
      <c r="B4684" s="13"/>
    </row>
    <row r="4685" spans="1:2">
      <c r="A4685" s="28"/>
      <c r="B4685" s="13"/>
    </row>
    <row r="4686" spans="1:2">
      <c r="A4686" s="28"/>
      <c r="B4686" s="13"/>
    </row>
    <row r="4687" spans="1:2">
      <c r="A4687" s="28"/>
      <c r="B4687" s="13"/>
    </row>
    <row r="4688" spans="1:2">
      <c r="A4688" s="28"/>
      <c r="B4688" s="13"/>
    </row>
    <row r="4689" spans="1:2">
      <c r="A4689" s="28"/>
      <c r="B4689" s="13"/>
    </row>
    <row r="4690" spans="1:2">
      <c r="A4690" s="28"/>
      <c r="B4690" s="13"/>
    </row>
    <row r="4691" spans="1:2">
      <c r="A4691" s="28"/>
      <c r="B4691" s="13"/>
    </row>
    <row r="4692" spans="1:2">
      <c r="A4692" s="28"/>
      <c r="B4692" s="13"/>
    </row>
    <row r="4693" spans="1:2">
      <c r="A4693" s="28"/>
      <c r="B4693" s="13"/>
    </row>
    <row r="4694" spans="1:2">
      <c r="A4694" s="28"/>
      <c r="B4694" s="13"/>
    </row>
    <row r="4695" spans="1:2">
      <c r="A4695" s="28"/>
      <c r="B4695" s="13"/>
    </row>
    <row r="4696" spans="1:2">
      <c r="A4696" s="28"/>
      <c r="B4696" s="13"/>
    </row>
    <row r="4697" spans="1:2">
      <c r="A4697" s="28"/>
      <c r="B4697" s="13"/>
    </row>
    <row r="4698" spans="1:2">
      <c r="A4698" s="28"/>
      <c r="B4698" s="13"/>
    </row>
    <row r="4699" spans="1:2">
      <c r="A4699" s="28"/>
      <c r="B4699" s="13"/>
    </row>
    <row r="4700" spans="1:2">
      <c r="A4700" s="28"/>
      <c r="B4700" s="13"/>
    </row>
    <row r="4701" spans="1:2">
      <c r="A4701" s="28"/>
      <c r="B4701" s="13"/>
    </row>
    <row r="4702" spans="1:2">
      <c r="A4702" s="28"/>
      <c r="B4702" s="13"/>
    </row>
    <row r="4703" spans="1:2">
      <c r="A4703" s="28"/>
      <c r="B4703" s="13"/>
    </row>
    <row r="4704" spans="1:2">
      <c r="A4704" s="28"/>
      <c r="B4704" s="13"/>
    </row>
    <row r="4705" spans="1:2">
      <c r="A4705" s="28"/>
      <c r="B4705" s="13"/>
    </row>
    <row r="4706" spans="1:2">
      <c r="A4706" s="28"/>
      <c r="B4706" s="13"/>
    </row>
    <row r="4707" spans="1:2">
      <c r="A4707" s="28"/>
      <c r="B4707" s="13"/>
    </row>
    <row r="4708" spans="1:2">
      <c r="A4708" s="28"/>
      <c r="B4708" s="13"/>
    </row>
    <row r="4709" spans="1:2">
      <c r="A4709" s="28"/>
      <c r="B4709" s="13"/>
    </row>
    <row r="4710" spans="1:2">
      <c r="A4710" s="28"/>
      <c r="B4710" s="13"/>
    </row>
    <row r="4711" spans="1:2">
      <c r="A4711" s="28"/>
      <c r="B4711" s="13"/>
    </row>
    <row r="4712" spans="1:2">
      <c r="A4712" s="28"/>
      <c r="B4712" s="13"/>
    </row>
    <row r="4713" spans="1:2">
      <c r="A4713" s="28"/>
      <c r="B4713" s="13"/>
    </row>
    <row r="4714" spans="1:2">
      <c r="A4714" s="28"/>
      <c r="B4714" s="13"/>
    </row>
    <row r="4715" spans="1:2">
      <c r="A4715" s="28"/>
      <c r="B4715" s="13"/>
    </row>
    <row r="4716" spans="1:2">
      <c r="A4716" s="28"/>
      <c r="B4716" s="13"/>
    </row>
    <row r="4717" spans="1:2">
      <c r="A4717" s="28"/>
      <c r="B4717" s="13"/>
    </row>
    <row r="4718" spans="1:2">
      <c r="A4718" s="28"/>
      <c r="B4718" s="13"/>
    </row>
    <row r="4719" spans="1:2">
      <c r="A4719" s="28"/>
      <c r="B4719" s="13"/>
    </row>
    <row r="4720" spans="1:2">
      <c r="A4720" s="28"/>
      <c r="B4720" s="13"/>
    </row>
    <row r="4721" spans="1:2">
      <c r="A4721" s="28"/>
      <c r="B4721" s="13"/>
    </row>
    <row r="4722" spans="1:2">
      <c r="A4722" s="28"/>
      <c r="B4722" s="13"/>
    </row>
    <row r="4723" spans="1:2">
      <c r="A4723" s="28"/>
      <c r="B4723" s="13"/>
    </row>
    <row r="4724" spans="1:2">
      <c r="A4724" s="28"/>
      <c r="B4724" s="13"/>
    </row>
    <row r="4725" spans="1:2">
      <c r="A4725" s="28"/>
      <c r="B4725" s="13"/>
    </row>
    <row r="4726" spans="1:2">
      <c r="A4726" s="28"/>
      <c r="B4726" s="13"/>
    </row>
    <row r="4727" spans="1:2">
      <c r="A4727" s="28"/>
      <c r="B4727" s="13"/>
    </row>
    <row r="4728" spans="1:2">
      <c r="A4728" s="28"/>
      <c r="B4728" s="13"/>
    </row>
    <row r="4729" spans="1:2">
      <c r="A4729" s="28"/>
      <c r="B4729" s="13"/>
    </row>
    <row r="4730" spans="1:2">
      <c r="A4730" s="28"/>
      <c r="B4730" s="13"/>
    </row>
    <row r="4731" spans="1:2">
      <c r="A4731" s="28"/>
      <c r="B4731" s="13"/>
    </row>
    <row r="4732" spans="1:2">
      <c r="A4732" s="28"/>
      <c r="B4732" s="13"/>
    </row>
    <row r="4733" spans="1:2">
      <c r="A4733" s="28"/>
      <c r="B4733" s="13"/>
    </row>
    <row r="4734" spans="1:2">
      <c r="A4734" s="28"/>
      <c r="B4734" s="13"/>
    </row>
    <row r="4735" spans="1:2">
      <c r="A4735" s="28"/>
      <c r="B4735" s="13"/>
    </row>
    <row r="4736" spans="1:2">
      <c r="A4736" s="28"/>
      <c r="B4736" s="13"/>
    </row>
    <row r="4737" spans="1:2">
      <c r="A4737" s="28"/>
      <c r="B4737" s="13"/>
    </row>
    <row r="4738" spans="1:2">
      <c r="A4738" s="28"/>
      <c r="B4738" s="13"/>
    </row>
    <row r="4739" spans="1:2">
      <c r="A4739" s="28"/>
      <c r="B4739" s="13"/>
    </row>
    <row r="4740" spans="1:2">
      <c r="A4740" s="28"/>
      <c r="B4740" s="13"/>
    </row>
    <row r="4741" spans="1:2">
      <c r="A4741" s="28"/>
      <c r="B4741" s="13"/>
    </row>
    <row r="4742" spans="1:2">
      <c r="A4742" s="28"/>
      <c r="B4742" s="13"/>
    </row>
    <row r="4743" spans="1:2">
      <c r="A4743" s="28"/>
      <c r="B4743" s="13"/>
    </row>
    <row r="4744" spans="1:2">
      <c r="A4744" s="28"/>
      <c r="B4744" s="13"/>
    </row>
    <row r="4745" spans="1:2">
      <c r="A4745" s="28"/>
      <c r="B4745" s="13"/>
    </row>
    <row r="4746" spans="1:2">
      <c r="A4746" s="28"/>
      <c r="B4746" s="13"/>
    </row>
    <row r="4747" spans="1:2">
      <c r="A4747" s="28"/>
      <c r="B4747" s="13"/>
    </row>
    <row r="4748" spans="1:2">
      <c r="A4748" s="28"/>
      <c r="B4748" s="13"/>
    </row>
    <row r="4749" spans="1:2">
      <c r="A4749" s="28"/>
      <c r="B4749" s="13"/>
    </row>
    <row r="4750" spans="1:2">
      <c r="A4750" s="28"/>
      <c r="B4750" s="13"/>
    </row>
    <row r="4751" spans="1:2">
      <c r="A4751" s="28"/>
      <c r="B4751" s="13"/>
    </row>
    <row r="4752" spans="1:2">
      <c r="A4752" s="28"/>
      <c r="B4752" s="13"/>
    </row>
    <row r="4753" spans="1:2">
      <c r="A4753" s="28"/>
      <c r="B4753" s="13"/>
    </row>
    <row r="4754" spans="1:2">
      <c r="A4754" s="28"/>
      <c r="B4754" s="13"/>
    </row>
    <row r="4755" spans="1:2">
      <c r="A4755" s="28"/>
      <c r="B4755" s="13"/>
    </row>
    <row r="4756" spans="1:2">
      <c r="A4756" s="28"/>
      <c r="B4756" s="13"/>
    </row>
    <row r="4757" spans="1:2">
      <c r="A4757" s="28"/>
      <c r="B4757" s="13"/>
    </row>
    <row r="4758" spans="1:2">
      <c r="A4758" s="28"/>
      <c r="B4758" s="13"/>
    </row>
    <row r="4759" spans="1:2">
      <c r="A4759" s="28"/>
      <c r="B4759" s="13"/>
    </row>
    <row r="4760" spans="1:2">
      <c r="A4760" s="28"/>
      <c r="B4760" s="13"/>
    </row>
    <row r="4761" spans="1:2">
      <c r="A4761" s="28"/>
      <c r="B4761" s="13"/>
    </row>
    <row r="4762" spans="1:2">
      <c r="A4762" s="28"/>
      <c r="B4762" s="13"/>
    </row>
    <row r="4763" spans="1:2">
      <c r="A4763" s="28"/>
      <c r="B4763" s="13"/>
    </row>
    <row r="4764" spans="1:2">
      <c r="A4764" s="28"/>
      <c r="B4764" s="13"/>
    </row>
    <row r="4765" spans="1:2">
      <c r="A4765" s="28"/>
      <c r="B4765" s="13"/>
    </row>
    <row r="4766" spans="1:2">
      <c r="A4766" s="28"/>
      <c r="B4766" s="13"/>
    </row>
    <row r="4767" spans="1:2">
      <c r="A4767" s="28"/>
      <c r="B4767" s="13"/>
    </row>
    <row r="4768" spans="1:2">
      <c r="A4768" s="28"/>
      <c r="B4768" s="13"/>
    </row>
    <row r="4769" spans="1:2">
      <c r="A4769" s="28"/>
      <c r="B4769" s="13"/>
    </row>
    <row r="4770" spans="1:2">
      <c r="A4770" s="28"/>
      <c r="B4770" s="13"/>
    </row>
    <row r="4771" spans="1:2">
      <c r="A4771" s="28"/>
      <c r="B4771" s="13"/>
    </row>
    <row r="4772" spans="1:2">
      <c r="A4772" s="28"/>
      <c r="B4772" s="13"/>
    </row>
    <row r="4773" spans="1:2">
      <c r="A4773" s="28"/>
      <c r="B4773" s="13"/>
    </row>
    <row r="4774" spans="1:2">
      <c r="A4774" s="28"/>
      <c r="B4774" s="13"/>
    </row>
    <row r="4775" spans="1:2">
      <c r="A4775" s="28"/>
      <c r="B4775" s="13"/>
    </row>
    <row r="4776" spans="1:2">
      <c r="A4776" s="28"/>
      <c r="B4776" s="13"/>
    </row>
    <row r="4777" spans="1:2">
      <c r="A4777" s="28"/>
      <c r="B4777" s="13"/>
    </row>
    <row r="4778" spans="1:2">
      <c r="A4778" s="28"/>
      <c r="B4778" s="13"/>
    </row>
    <row r="4779" spans="1:2">
      <c r="A4779" s="28"/>
      <c r="B4779" s="13"/>
    </row>
    <row r="4780" spans="1:2">
      <c r="A4780" s="28"/>
      <c r="B4780" s="13"/>
    </row>
    <row r="4781" spans="1:2">
      <c r="A4781" s="28"/>
      <c r="B4781" s="13"/>
    </row>
    <row r="4782" spans="1:2">
      <c r="A4782" s="28"/>
      <c r="B4782" s="13"/>
    </row>
    <row r="4783" spans="1:2">
      <c r="A4783" s="28"/>
      <c r="B4783" s="13"/>
    </row>
    <row r="4784" spans="1:2">
      <c r="A4784" s="28"/>
      <c r="B4784" s="13"/>
    </row>
    <row r="4785" spans="1:2">
      <c r="A4785" s="28"/>
      <c r="B4785" s="13"/>
    </row>
    <row r="4786" spans="1:2">
      <c r="A4786" s="28"/>
      <c r="B4786" s="13"/>
    </row>
    <row r="4787" spans="1:2">
      <c r="A4787" s="28"/>
      <c r="B4787" s="13"/>
    </row>
    <row r="4788" spans="1:2">
      <c r="A4788" s="28"/>
      <c r="B4788" s="13"/>
    </row>
    <row r="4789" spans="1:2">
      <c r="A4789" s="28"/>
      <c r="B4789" s="13"/>
    </row>
    <row r="4790" spans="1:2">
      <c r="A4790" s="28"/>
      <c r="B4790" s="13"/>
    </row>
    <row r="4791" spans="1:2">
      <c r="A4791" s="28"/>
      <c r="B4791" s="13"/>
    </row>
    <row r="4792" spans="1:2">
      <c r="A4792" s="28"/>
      <c r="B4792" s="13"/>
    </row>
    <row r="4793" spans="1:2">
      <c r="A4793" s="28"/>
      <c r="B4793" s="13"/>
    </row>
    <row r="4794" spans="1:2">
      <c r="A4794" s="28"/>
      <c r="B4794" s="13"/>
    </row>
    <row r="4795" spans="1:2">
      <c r="A4795" s="28"/>
      <c r="B4795" s="13"/>
    </row>
    <row r="4796" spans="1:2">
      <c r="A4796" s="28"/>
      <c r="B4796" s="13"/>
    </row>
    <row r="4797" spans="1:2">
      <c r="A4797" s="28"/>
      <c r="B4797" s="13"/>
    </row>
    <row r="4798" spans="1:2">
      <c r="A4798" s="28"/>
      <c r="B4798" s="13"/>
    </row>
    <row r="4799" spans="1:2">
      <c r="A4799" s="28"/>
      <c r="B4799" s="13"/>
    </row>
    <row r="4800" spans="1:2">
      <c r="A4800" s="28"/>
      <c r="B4800" s="13"/>
    </row>
    <row r="4801" spans="1:2">
      <c r="A4801" s="28"/>
      <c r="B4801" s="13"/>
    </row>
    <row r="4802" spans="1:2">
      <c r="A4802" s="28"/>
      <c r="B4802" s="13"/>
    </row>
    <row r="4803" spans="1:2">
      <c r="A4803" s="28"/>
      <c r="B4803" s="13"/>
    </row>
    <row r="4804" spans="1:2">
      <c r="A4804" s="28"/>
      <c r="B4804" s="13"/>
    </row>
    <row r="4805" spans="1:2">
      <c r="A4805" s="28"/>
      <c r="B4805" s="13"/>
    </row>
    <row r="4806" spans="1:2">
      <c r="A4806" s="28"/>
      <c r="B4806" s="13"/>
    </row>
    <row r="4807" spans="1:2">
      <c r="A4807" s="28"/>
      <c r="B4807" s="13"/>
    </row>
    <row r="4808" spans="1:2">
      <c r="A4808" s="28"/>
      <c r="B4808" s="13"/>
    </row>
    <row r="4809" spans="1:2">
      <c r="A4809" s="28"/>
      <c r="B4809" s="13"/>
    </row>
    <row r="4810" spans="1:2">
      <c r="A4810" s="28"/>
      <c r="B4810" s="13"/>
    </row>
    <row r="4811" spans="1:2">
      <c r="A4811" s="28"/>
      <c r="B4811" s="13"/>
    </row>
    <row r="4812" spans="1:2">
      <c r="A4812" s="28"/>
      <c r="B4812" s="13"/>
    </row>
    <row r="4813" spans="1:2">
      <c r="A4813" s="28"/>
      <c r="B4813" s="13"/>
    </row>
    <row r="4814" spans="1:2">
      <c r="A4814" s="28"/>
      <c r="B4814" s="13"/>
    </row>
    <row r="4815" spans="1:2">
      <c r="A4815" s="28"/>
      <c r="B4815" s="13"/>
    </row>
    <row r="4816" spans="1:2">
      <c r="A4816" s="28"/>
      <c r="B4816" s="13"/>
    </row>
    <row r="4817" spans="1:2">
      <c r="A4817" s="28"/>
      <c r="B4817" s="13"/>
    </row>
    <row r="4818" spans="1:2">
      <c r="A4818" s="28"/>
      <c r="B4818" s="13"/>
    </row>
    <row r="4819" spans="1:2">
      <c r="A4819" s="28"/>
      <c r="B4819" s="13"/>
    </row>
    <row r="4820" spans="1:2">
      <c r="A4820" s="28"/>
      <c r="B4820" s="13"/>
    </row>
    <row r="4821" spans="1:2">
      <c r="A4821" s="28"/>
      <c r="B4821" s="13"/>
    </row>
    <row r="4822" spans="1:2">
      <c r="A4822" s="28"/>
      <c r="B4822" s="13"/>
    </row>
    <row r="4823" spans="1:2">
      <c r="A4823" s="28"/>
      <c r="B4823" s="13"/>
    </row>
    <row r="4824" spans="1:2">
      <c r="A4824" s="28"/>
      <c r="B4824" s="13"/>
    </row>
    <row r="4825" spans="1:2">
      <c r="A4825" s="28"/>
      <c r="B4825" s="13"/>
    </row>
    <row r="4826" spans="1:2">
      <c r="A4826" s="28"/>
      <c r="B4826" s="13"/>
    </row>
    <row r="4827" spans="1:2">
      <c r="A4827" s="28"/>
      <c r="B4827" s="13"/>
    </row>
    <row r="4828" spans="1:2">
      <c r="A4828" s="28"/>
      <c r="B4828" s="13"/>
    </row>
    <row r="4829" spans="1:2">
      <c r="A4829" s="28"/>
      <c r="B4829" s="13"/>
    </row>
    <row r="4830" spans="1:2">
      <c r="A4830" s="28"/>
      <c r="B4830" s="13"/>
    </row>
    <row r="4831" spans="1:2">
      <c r="A4831" s="28"/>
      <c r="B4831" s="13"/>
    </row>
    <row r="4832" spans="1:2">
      <c r="A4832" s="28"/>
      <c r="B4832" s="13"/>
    </row>
    <row r="4833" spans="1:2">
      <c r="A4833" s="28"/>
      <c r="B4833" s="13"/>
    </row>
    <row r="4834" spans="1:2">
      <c r="A4834" s="28"/>
      <c r="B4834" s="13"/>
    </row>
    <row r="4835" spans="1:2">
      <c r="A4835" s="28"/>
      <c r="B4835" s="13"/>
    </row>
    <row r="4836" spans="1:2">
      <c r="A4836" s="28"/>
      <c r="B4836" s="13"/>
    </row>
    <row r="4837" spans="1:2">
      <c r="A4837" s="28"/>
      <c r="B4837" s="13"/>
    </row>
    <row r="4838" spans="1:2">
      <c r="A4838" s="28"/>
      <c r="B4838" s="13"/>
    </row>
    <row r="4839" spans="1:2">
      <c r="A4839" s="28"/>
      <c r="B4839" s="13"/>
    </row>
    <row r="4840" spans="1:2">
      <c r="A4840" s="28"/>
      <c r="B4840" s="13"/>
    </row>
    <row r="4841" spans="1:2">
      <c r="A4841" s="28"/>
      <c r="B4841" s="13"/>
    </row>
    <row r="4842" spans="1:2">
      <c r="A4842" s="28"/>
      <c r="B4842" s="13"/>
    </row>
    <row r="4843" spans="1:2">
      <c r="A4843" s="28"/>
      <c r="B4843" s="13"/>
    </row>
    <row r="4844" spans="1:2">
      <c r="A4844" s="28"/>
      <c r="B4844" s="13"/>
    </row>
    <row r="4845" spans="1:2">
      <c r="A4845" s="28"/>
      <c r="B4845" s="13"/>
    </row>
    <row r="4846" spans="1:2">
      <c r="A4846" s="28"/>
      <c r="B4846" s="13"/>
    </row>
    <row r="4847" spans="1:2">
      <c r="A4847" s="28"/>
      <c r="B4847" s="13"/>
    </row>
    <row r="4848" spans="1:2">
      <c r="A4848" s="28"/>
      <c r="B4848" s="13"/>
    </row>
    <row r="4849" spans="1:2">
      <c r="A4849" s="28"/>
      <c r="B4849" s="13"/>
    </row>
    <row r="4850" spans="1:2">
      <c r="A4850" s="28"/>
      <c r="B4850" s="13"/>
    </row>
    <row r="4851" spans="1:2">
      <c r="A4851" s="28"/>
      <c r="B4851" s="13"/>
    </row>
    <row r="4852" spans="1:2">
      <c r="A4852" s="28"/>
      <c r="B4852" s="13"/>
    </row>
    <row r="4853" spans="1:2">
      <c r="A4853" s="28"/>
      <c r="B4853" s="13"/>
    </row>
    <row r="4854" spans="1:2">
      <c r="A4854" s="28"/>
      <c r="B4854" s="13"/>
    </row>
    <row r="4855" spans="1:2">
      <c r="A4855" s="28"/>
      <c r="B4855" s="13"/>
    </row>
    <row r="4856" spans="1:2">
      <c r="A4856" s="28"/>
      <c r="B4856" s="13"/>
    </row>
    <row r="4857" spans="1:2">
      <c r="A4857" s="28"/>
      <c r="B4857" s="13"/>
    </row>
    <row r="4858" spans="1:2">
      <c r="A4858" s="28"/>
      <c r="B4858" s="13"/>
    </row>
    <row r="4859" spans="1:2">
      <c r="A4859" s="28"/>
      <c r="B4859" s="13"/>
    </row>
    <row r="4860" spans="1:2">
      <c r="A4860" s="28"/>
      <c r="B4860" s="13"/>
    </row>
    <row r="4861" spans="1:2">
      <c r="A4861" s="28"/>
      <c r="B4861" s="13"/>
    </row>
    <row r="4862" spans="1:2">
      <c r="A4862" s="28"/>
      <c r="B4862" s="13"/>
    </row>
    <row r="4863" spans="1:2">
      <c r="A4863" s="28"/>
      <c r="B4863" s="13"/>
    </row>
    <row r="4864" spans="1:2">
      <c r="A4864" s="28"/>
      <c r="B4864" s="13"/>
    </row>
    <row r="4865" spans="1:2">
      <c r="A4865" s="28"/>
      <c r="B4865" s="13"/>
    </row>
    <row r="4866" spans="1:2">
      <c r="A4866" s="28"/>
      <c r="B4866" s="13"/>
    </row>
    <row r="4867" spans="1:2">
      <c r="A4867" s="28"/>
      <c r="B4867" s="13"/>
    </row>
    <row r="4868" spans="1:2">
      <c r="A4868" s="28"/>
      <c r="B4868" s="13"/>
    </row>
    <row r="4869" spans="1:2">
      <c r="A4869" s="28"/>
      <c r="B4869" s="13"/>
    </row>
    <row r="4870" spans="1:2">
      <c r="A4870" s="28"/>
      <c r="B4870" s="13"/>
    </row>
    <row r="4871" spans="1:2">
      <c r="A4871" s="28"/>
      <c r="B4871" s="13"/>
    </row>
    <row r="4872" spans="1:2">
      <c r="A4872" s="28"/>
      <c r="B4872" s="13"/>
    </row>
    <row r="4873" spans="1:2">
      <c r="A4873" s="28"/>
      <c r="B4873" s="13"/>
    </row>
    <row r="4874" spans="1:2">
      <c r="A4874" s="28"/>
      <c r="B4874" s="13"/>
    </row>
    <row r="4875" spans="1:2">
      <c r="A4875" s="28"/>
      <c r="B4875" s="13"/>
    </row>
    <row r="4876" spans="1:2">
      <c r="A4876" s="28"/>
      <c r="B4876" s="13"/>
    </row>
    <row r="4877" spans="1:2">
      <c r="A4877" s="28"/>
      <c r="B4877" s="13"/>
    </row>
    <row r="4878" spans="1:2">
      <c r="A4878" s="28"/>
      <c r="B4878" s="13"/>
    </row>
    <row r="4879" spans="1:2">
      <c r="A4879" s="28"/>
      <c r="B4879" s="13"/>
    </row>
    <row r="4880" spans="1:2">
      <c r="A4880" s="28"/>
      <c r="B4880" s="13"/>
    </row>
    <row r="4881" spans="1:2">
      <c r="A4881" s="28"/>
      <c r="B4881" s="13"/>
    </row>
    <row r="4882" spans="1:2">
      <c r="A4882" s="28"/>
      <c r="B4882" s="13"/>
    </row>
    <row r="4883" spans="1:2">
      <c r="A4883" s="28"/>
      <c r="B4883" s="13"/>
    </row>
    <row r="4884" spans="1:2">
      <c r="A4884" s="28"/>
      <c r="B4884" s="13"/>
    </row>
    <row r="4885" spans="1:2">
      <c r="A4885" s="28"/>
      <c r="B4885" s="13"/>
    </row>
    <row r="4886" spans="1:2">
      <c r="A4886" s="28"/>
      <c r="B4886" s="13"/>
    </row>
    <row r="4887" spans="1:2">
      <c r="A4887" s="28"/>
      <c r="B4887" s="13"/>
    </row>
    <row r="4888" spans="1:2">
      <c r="A4888" s="28"/>
      <c r="B4888" s="13"/>
    </row>
    <row r="4889" spans="1:2">
      <c r="A4889" s="28"/>
      <c r="B4889" s="13"/>
    </row>
    <row r="4890" spans="1:2">
      <c r="A4890" s="28"/>
      <c r="B4890" s="13"/>
    </row>
    <row r="4891" spans="1:2">
      <c r="A4891" s="28"/>
      <c r="B4891" s="13"/>
    </row>
    <row r="4892" spans="1:2">
      <c r="A4892" s="28"/>
      <c r="B4892" s="13"/>
    </row>
    <row r="4893" spans="1:2">
      <c r="A4893" s="28"/>
      <c r="B4893" s="13"/>
    </row>
    <row r="4894" spans="1:2">
      <c r="A4894" s="28"/>
      <c r="B4894" s="13"/>
    </row>
    <row r="4895" spans="1:2">
      <c r="A4895" s="28"/>
      <c r="B4895" s="13"/>
    </row>
    <row r="4896" spans="1:2">
      <c r="A4896" s="28"/>
      <c r="B4896" s="13"/>
    </row>
    <row r="4897" spans="1:2">
      <c r="A4897" s="28"/>
      <c r="B4897" s="13"/>
    </row>
    <row r="4898" spans="1:2">
      <c r="A4898" s="28"/>
      <c r="B4898" s="13"/>
    </row>
    <row r="4899" spans="1:2">
      <c r="A4899" s="28"/>
      <c r="B4899" s="13"/>
    </row>
    <row r="4900" spans="1:2">
      <c r="A4900" s="28"/>
      <c r="B4900" s="13"/>
    </row>
    <row r="4901" spans="1:2">
      <c r="A4901" s="28"/>
      <c r="B4901" s="13"/>
    </row>
    <row r="4902" spans="1:2">
      <c r="A4902" s="28"/>
      <c r="B4902" s="13"/>
    </row>
    <row r="4903" spans="1:2">
      <c r="A4903" s="28"/>
      <c r="B4903" s="13"/>
    </row>
    <row r="4904" spans="1:2">
      <c r="A4904" s="28"/>
      <c r="B4904" s="13"/>
    </row>
    <row r="4905" spans="1:2">
      <c r="A4905" s="28"/>
      <c r="B4905" s="13"/>
    </row>
    <row r="4906" spans="1:2">
      <c r="A4906" s="28"/>
      <c r="B4906" s="13"/>
    </row>
    <row r="4907" spans="1:2">
      <c r="A4907" s="28"/>
      <c r="B4907" s="13"/>
    </row>
    <row r="4908" spans="1:2">
      <c r="A4908" s="28"/>
      <c r="B4908" s="13"/>
    </row>
    <row r="4909" spans="1:2">
      <c r="A4909" s="28"/>
      <c r="B4909" s="13"/>
    </row>
    <row r="4910" spans="1:2">
      <c r="A4910" s="28"/>
      <c r="B4910" s="13"/>
    </row>
    <row r="4911" spans="1:2">
      <c r="A4911" s="28"/>
      <c r="B4911" s="13"/>
    </row>
    <row r="4912" spans="1:2">
      <c r="A4912" s="28"/>
      <c r="B4912" s="13"/>
    </row>
    <row r="4913" spans="1:2">
      <c r="A4913" s="28"/>
      <c r="B4913" s="13"/>
    </row>
    <row r="4914" spans="1:2">
      <c r="A4914" s="28"/>
      <c r="B4914" s="13"/>
    </row>
    <row r="4915" spans="1:2">
      <c r="A4915" s="28"/>
      <c r="B4915" s="13"/>
    </row>
    <row r="4916" spans="1:2">
      <c r="A4916" s="28"/>
      <c r="B4916" s="13"/>
    </row>
    <row r="4917" spans="1:2">
      <c r="A4917" s="28"/>
      <c r="B4917" s="13"/>
    </row>
    <row r="4918" spans="1:2">
      <c r="A4918" s="28"/>
      <c r="B4918" s="13"/>
    </row>
    <row r="4919" spans="1:2">
      <c r="A4919" s="28"/>
      <c r="B4919" s="13"/>
    </row>
    <row r="4920" spans="1:2">
      <c r="A4920" s="28"/>
      <c r="B4920" s="13"/>
    </row>
    <row r="4921" spans="1:2">
      <c r="A4921" s="28"/>
      <c r="B4921" s="13"/>
    </row>
    <row r="4922" spans="1:2">
      <c r="A4922" s="28"/>
      <c r="B4922" s="13"/>
    </row>
    <row r="4923" spans="1:2">
      <c r="A4923" s="28"/>
      <c r="B4923" s="13"/>
    </row>
    <row r="4924" spans="1:2">
      <c r="A4924" s="28"/>
      <c r="B4924" s="13"/>
    </row>
    <row r="4925" spans="1:2">
      <c r="A4925" s="28"/>
      <c r="B4925" s="13"/>
    </row>
    <row r="4926" spans="1:2">
      <c r="A4926" s="28"/>
      <c r="B4926" s="13"/>
    </row>
    <row r="4927" spans="1:2">
      <c r="A4927" s="28"/>
      <c r="B4927" s="13"/>
    </row>
    <row r="4928" spans="1:2">
      <c r="A4928" s="28"/>
      <c r="B4928" s="13"/>
    </row>
    <row r="4929" spans="1:2">
      <c r="A4929" s="28"/>
      <c r="B4929" s="13"/>
    </row>
    <row r="4930" spans="1:2">
      <c r="A4930" s="28"/>
      <c r="B4930" s="13"/>
    </row>
    <row r="4931" spans="1:2">
      <c r="A4931" s="28"/>
      <c r="B4931" s="13"/>
    </row>
    <row r="4932" spans="1:2">
      <c r="A4932" s="28"/>
      <c r="B4932" s="13"/>
    </row>
    <row r="4933" spans="1:2">
      <c r="A4933" s="28"/>
      <c r="B4933" s="13"/>
    </row>
    <row r="4934" spans="1:2">
      <c r="A4934" s="28"/>
      <c r="B4934" s="13"/>
    </row>
    <row r="4935" spans="1:2">
      <c r="A4935" s="28"/>
      <c r="B4935" s="13"/>
    </row>
    <row r="4936" spans="1:2">
      <c r="A4936" s="28"/>
      <c r="B4936" s="13"/>
    </row>
    <row r="4937" spans="1:2">
      <c r="A4937" s="28"/>
      <c r="B4937" s="13"/>
    </row>
    <row r="4938" spans="1:2">
      <c r="A4938" s="28"/>
      <c r="B4938" s="13"/>
    </row>
    <row r="4939" spans="1:2">
      <c r="A4939" s="28"/>
      <c r="B4939" s="13"/>
    </row>
    <row r="4940" spans="1:2">
      <c r="A4940" s="28"/>
      <c r="B4940" s="13"/>
    </row>
    <row r="4941" spans="1:2">
      <c r="A4941" s="28"/>
      <c r="B4941" s="13"/>
    </row>
    <row r="4942" spans="1:2">
      <c r="A4942" s="28"/>
      <c r="B4942" s="13"/>
    </row>
    <row r="4943" spans="1:2">
      <c r="A4943" s="28"/>
      <c r="B4943" s="13"/>
    </row>
    <row r="4944" spans="1:2">
      <c r="A4944" s="28"/>
      <c r="B4944" s="13"/>
    </row>
    <row r="4945" spans="1:2">
      <c r="A4945" s="28"/>
      <c r="B4945" s="13"/>
    </row>
    <row r="4946" spans="1:2">
      <c r="A4946" s="28"/>
      <c r="B4946" s="13"/>
    </row>
    <row r="4947" spans="1:2">
      <c r="A4947" s="28"/>
      <c r="B4947" s="13"/>
    </row>
    <row r="4948" spans="1:2">
      <c r="A4948" s="28"/>
      <c r="B4948" s="13"/>
    </row>
    <row r="4949" spans="1:2">
      <c r="A4949" s="28"/>
      <c r="B4949" s="13"/>
    </row>
    <row r="4950" spans="1:2">
      <c r="A4950" s="28"/>
      <c r="B4950" s="13"/>
    </row>
    <row r="4951" spans="1:2">
      <c r="A4951" s="28"/>
      <c r="B4951" s="13"/>
    </row>
    <row r="4952" spans="1:2">
      <c r="A4952" s="28"/>
      <c r="B4952" s="13"/>
    </row>
    <row r="4953" spans="1:2">
      <c r="A4953" s="28"/>
      <c r="B4953" s="13"/>
    </row>
    <row r="4954" spans="1:2">
      <c r="A4954" s="28"/>
      <c r="B4954" s="13"/>
    </row>
    <row r="4955" spans="1:2">
      <c r="A4955" s="28"/>
      <c r="B4955" s="13"/>
    </row>
    <row r="4956" spans="1:2">
      <c r="A4956" s="28"/>
      <c r="B4956" s="13"/>
    </row>
    <row r="4957" spans="1:2">
      <c r="A4957" s="28"/>
      <c r="B4957" s="13"/>
    </row>
    <row r="4958" spans="1:2">
      <c r="A4958" s="28"/>
      <c r="B4958" s="13"/>
    </row>
    <row r="4959" spans="1:2">
      <c r="A4959" s="28"/>
      <c r="B4959" s="13"/>
    </row>
    <row r="4960" spans="1:2">
      <c r="A4960" s="28"/>
      <c r="B4960" s="13"/>
    </row>
    <row r="4961" spans="1:2">
      <c r="A4961" s="28"/>
      <c r="B4961" s="13"/>
    </row>
    <row r="4962" spans="1:2">
      <c r="A4962" s="28"/>
      <c r="B4962" s="13"/>
    </row>
    <row r="4963" spans="1:2">
      <c r="A4963" s="28"/>
      <c r="B4963" s="13"/>
    </row>
    <row r="4964" spans="1:2">
      <c r="A4964" s="28"/>
      <c r="B4964" s="13"/>
    </row>
    <row r="4965" spans="1:2">
      <c r="A4965" s="28"/>
      <c r="B4965" s="13"/>
    </row>
    <row r="4966" spans="1:2">
      <c r="A4966" s="28"/>
      <c r="B4966" s="13"/>
    </row>
    <row r="4967" spans="1:2">
      <c r="A4967" s="28"/>
      <c r="B4967" s="13"/>
    </row>
    <row r="4968" spans="1:2">
      <c r="A4968" s="28"/>
      <c r="B4968" s="13"/>
    </row>
    <row r="4969" spans="1:2">
      <c r="A4969" s="28"/>
      <c r="B4969" s="13"/>
    </row>
    <row r="4970" spans="1:2">
      <c r="A4970" s="28"/>
      <c r="B4970" s="13"/>
    </row>
    <row r="4971" spans="1:2">
      <c r="A4971" s="28"/>
      <c r="B4971" s="13"/>
    </row>
    <row r="4972" spans="1:2">
      <c r="A4972" s="28"/>
      <c r="B4972" s="13"/>
    </row>
    <row r="4973" spans="1:2">
      <c r="A4973" s="28"/>
      <c r="B4973" s="13"/>
    </row>
    <row r="4974" spans="1:2">
      <c r="A4974" s="28"/>
      <c r="B4974" s="13"/>
    </row>
    <row r="4975" spans="1:2">
      <c r="A4975" s="28"/>
      <c r="B4975" s="13"/>
    </row>
    <row r="4976" spans="1:2">
      <c r="A4976" s="28"/>
      <c r="B4976" s="13"/>
    </row>
    <row r="4977" spans="1:2">
      <c r="A4977" s="28"/>
      <c r="B4977" s="13"/>
    </row>
    <row r="4978" spans="1:2">
      <c r="A4978" s="28"/>
      <c r="B4978" s="13"/>
    </row>
    <row r="4979" spans="1:2">
      <c r="A4979" s="28"/>
      <c r="B4979" s="13"/>
    </row>
    <row r="4980" spans="1:2">
      <c r="A4980" s="28"/>
      <c r="B4980" s="13"/>
    </row>
    <row r="4981" spans="1:2">
      <c r="A4981" s="28"/>
      <c r="B4981" s="13"/>
    </row>
    <row r="4982" spans="1:2">
      <c r="A4982" s="28"/>
      <c r="B4982" s="13"/>
    </row>
    <row r="4983" spans="1:2">
      <c r="A4983" s="28"/>
      <c r="B4983" s="13"/>
    </row>
    <row r="4984" spans="1:2">
      <c r="A4984" s="28"/>
      <c r="B4984" s="13"/>
    </row>
    <row r="4985" spans="1:2">
      <c r="A4985" s="28"/>
      <c r="B4985" s="13"/>
    </row>
    <row r="4986" spans="1:2">
      <c r="A4986" s="28"/>
      <c r="B4986" s="13"/>
    </row>
    <row r="4987" spans="1:2">
      <c r="A4987" s="28"/>
      <c r="B4987" s="13"/>
    </row>
    <row r="4988" spans="1:2">
      <c r="A4988" s="28"/>
      <c r="B4988" s="13"/>
    </row>
    <row r="4989" spans="1:2">
      <c r="A4989" s="28"/>
      <c r="B4989" s="13"/>
    </row>
    <row r="4990" spans="1:2">
      <c r="A4990" s="28"/>
      <c r="B4990" s="13"/>
    </row>
    <row r="4991" spans="1:2">
      <c r="A4991" s="28"/>
      <c r="B4991" s="13"/>
    </row>
    <row r="4992" spans="1:2">
      <c r="A4992" s="28"/>
      <c r="B4992" s="13"/>
    </row>
    <row r="4993" spans="1:2">
      <c r="A4993" s="28"/>
      <c r="B4993" s="13"/>
    </row>
    <row r="4994" spans="1:2">
      <c r="A4994" s="28"/>
      <c r="B4994" s="13"/>
    </row>
    <row r="4995" spans="1:2">
      <c r="A4995" s="28"/>
      <c r="B4995" s="13"/>
    </row>
    <row r="4996" spans="1:2">
      <c r="A4996" s="28"/>
      <c r="B4996" s="13"/>
    </row>
    <row r="4997" spans="1:2">
      <c r="A4997" s="28"/>
      <c r="B4997" s="13"/>
    </row>
    <row r="4998" spans="1:2">
      <c r="A4998" s="28"/>
      <c r="B4998" s="13"/>
    </row>
    <row r="4999" spans="1:2">
      <c r="A4999" s="28"/>
      <c r="B4999" s="13"/>
    </row>
    <row r="5000" spans="1:2">
      <c r="A5000" s="28"/>
      <c r="B5000" s="13"/>
    </row>
    <row r="5001" spans="1:2">
      <c r="A5001" s="28"/>
      <c r="B5001" s="13"/>
    </row>
    <row r="5002" spans="1:2">
      <c r="A5002" s="28"/>
      <c r="B5002" s="13"/>
    </row>
    <row r="5003" spans="1:2">
      <c r="A5003" s="28"/>
      <c r="B5003" s="13"/>
    </row>
    <row r="5004" spans="1:2">
      <c r="A5004" s="28"/>
      <c r="B5004" s="13"/>
    </row>
    <row r="5005" spans="1:2">
      <c r="A5005" s="28"/>
      <c r="B5005" s="13"/>
    </row>
    <row r="5006" spans="1:2">
      <c r="A5006" s="28"/>
      <c r="B5006" s="13"/>
    </row>
    <row r="5007" spans="1:2">
      <c r="A5007" s="28"/>
      <c r="B5007" s="13"/>
    </row>
    <row r="5008" spans="1:2">
      <c r="A5008" s="28"/>
      <c r="B5008" s="13"/>
    </row>
    <row r="5009" spans="1:2">
      <c r="A5009" s="28"/>
      <c r="B5009" s="13"/>
    </row>
    <row r="5010" spans="1:2">
      <c r="A5010" s="28"/>
      <c r="B5010" s="13"/>
    </row>
    <row r="5011" spans="1:2">
      <c r="A5011" s="28"/>
      <c r="B5011" s="13"/>
    </row>
    <row r="5012" spans="1:2">
      <c r="A5012" s="28"/>
      <c r="B5012" s="13"/>
    </row>
    <row r="5013" spans="1:2">
      <c r="A5013" s="28"/>
      <c r="B5013" s="13"/>
    </row>
    <row r="5014" spans="1:2">
      <c r="A5014" s="28"/>
      <c r="B5014" s="13"/>
    </row>
    <row r="5015" spans="1:2">
      <c r="A5015" s="28"/>
      <c r="B5015" s="13"/>
    </row>
    <row r="5016" spans="1:2">
      <c r="A5016" s="28"/>
      <c r="B5016" s="13"/>
    </row>
    <row r="5017" spans="1:2">
      <c r="A5017" s="28"/>
      <c r="B5017" s="13"/>
    </row>
    <row r="5018" spans="1:2">
      <c r="A5018" s="28"/>
      <c r="B5018" s="13"/>
    </row>
    <row r="5019" spans="1:2">
      <c r="A5019" s="28"/>
      <c r="B5019" s="13"/>
    </row>
    <row r="5020" spans="1:2">
      <c r="A5020" s="28"/>
      <c r="B5020" s="13"/>
    </row>
    <row r="5021" spans="1:2">
      <c r="A5021" s="28"/>
      <c r="B5021" s="13"/>
    </row>
    <row r="5022" spans="1:2">
      <c r="A5022" s="28"/>
      <c r="B5022" s="13"/>
    </row>
    <row r="5023" spans="1:2">
      <c r="A5023" s="28"/>
      <c r="B5023" s="13"/>
    </row>
    <row r="5024" spans="1:2">
      <c r="A5024" s="28"/>
      <c r="B5024" s="13"/>
    </row>
    <row r="5025" spans="1:2">
      <c r="A5025" s="28"/>
      <c r="B5025" s="13"/>
    </row>
    <row r="5026" spans="1:2">
      <c r="A5026" s="28"/>
      <c r="B5026" s="13"/>
    </row>
    <row r="5027" spans="1:2">
      <c r="A5027" s="28"/>
      <c r="B5027" s="13"/>
    </row>
    <row r="5028" spans="1:2">
      <c r="A5028" s="28"/>
      <c r="B5028" s="13"/>
    </row>
    <row r="5029" spans="1:2">
      <c r="A5029" s="28"/>
      <c r="B5029" s="13"/>
    </row>
    <row r="5030" spans="1:2">
      <c r="A5030" s="28"/>
      <c r="B5030" s="13"/>
    </row>
    <row r="5031" spans="1:2">
      <c r="A5031" s="28"/>
      <c r="B5031" s="13"/>
    </row>
    <row r="5032" spans="1:2">
      <c r="A5032" s="28"/>
      <c r="B5032" s="13"/>
    </row>
    <row r="5033" spans="1:2">
      <c r="A5033" s="28"/>
      <c r="B5033" s="13"/>
    </row>
    <row r="5034" spans="1:2">
      <c r="A5034" s="28"/>
      <c r="B5034" s="13"/>
    </row>
    <row r="5035" spans="1:2">
      <c r="A5035" s="28"/>
      <c r="B5035" s="13"/>
    </row>
    <row r="5036" spans="1:2">
      <c r="A5036" s="28"/>
      <c r="B5036" s="13"/>
    </row>
    <row r="5037" spans="1:2">
      <c r="A5037" s="28"/>
      <c r="B5037" s="13"/>
    </row>
    <row r="5038" spans="1:2">
      <c r="A5038" s="28"/>
      <c r="B5038" s="13"/>
    </row>
    <row r="5039" spans="1:2">
      <c r="A5039" s="28"/>
      <c r="B5039" s="13"/>
    </row>
    <row r="5040" spans="1:2">
      <c r="A5040" s="28"/>
      <c r="B5040" s="13"/>
    </row>
    <row r="5041" spans="1:2">
      <c r="A5041" s="28"/>
      <c r="B5041" s="13"/>
    </row>
    <row r="5042" spans="1:2">
      <c r="A5042" s="28"/>
      <c r="B5042" s="13"/>
    </row>
    <row r="5043" spans="1:2">
      <c r="A5043" s="28"/>
      <c r="B5043" s="13"/>
    </row>
    <row r="5044" spans="1:2">
      <c r="A5044" s="28"/>
      <c r="B5044" s="13"/>
    </row>
    <row r="5045" spans="1:2">
      <c r="A5045" s="28"/>
      <c r="B5045" s="13"/>
    </row>
    <row r="5046" spans="1:2">
      <c r="A5046" s="28"/>
      <c r="B5046" s="13"/>
    </row>
    <row r="5047" spans="1:2">
      <c r="A5047" s="28"/>
      <c r="B5047" s="13"/>
    </row>
    <row r="5048" spans="1:2">
      <c r="A5048" s="28"/>
      <c r="B5048" s="13"/>
    </row>
    <row r="5049" spans="1:2">
      <c r="A5049" s="28"/>
      <c r="B5049" s="13"/>
    </row>
    <row r="5050" spans="1:2">
      <c r="A5050" s="28"/>
      <c r="B5050" s="13"/>
    </row>
    <row r="5051" spans="1:2">
      <c r="A5051" s="28"/>
      <c r="B5051" s="13"/>
    </row>
    <row r="5052" spans="1:2">
      <c r="A5052" s="28"/>
      <c r="B5052" s="13"/>
    </row>
    <row r="5053" spans="1:2">
      <c r="A5053" s="28"/>
      <c r="B5053" s="13"/>
    </row>
    <row r="5054" spans="1:2">
      <c r="A5054" s="28"/>
      <c r="B5054" s="13"/>
    </row>
    <row r="5055" spans="1:2">
      <c r="A5055" s="28"/>
      <c r="B5055" s="13"/>
    </row>
    <row r="5056" spans="1:2">
      <c r="A5056" s="28"/>
    </row>
    <row r="5057" spans="1:1">
      <c r="A5057" s="29"/>
    </row>
    <row r="5058" spans="1:1">
      <c r="A5058" s="29" t="s">
        <v>1</v>
      </c>
    </row>
    <row r="5059" spans="1:1">
      <c r="A5059" s="29"/>
    </row>
    <row r="5060" spans="1:1">
      <c r="A5060" s="29"/>
    </row>
    <row r="5061" spans="1:1">
      <c r="A5061" s="29"/>
    </row>
    <row r="5062" spans="1:1">
      <c r="A5062" s="29"/>
    </row>
    <row r="5063" spans="1:1">
      <c r="A5063" s="29"/>
    </row>
    <row r="5064" spans="1:1">
      <c r="A5064" s="29"/>
    </row>
    <row r="5065" spans="1:1">
      <c r="A5065" s="29"/>
    </row>
    <row r="5066" spans="1:1">
      <c r="A5066" s="29"/>
    </row>
    <row r="5067" spans="1:1">
      <c r="A5067" s="29"/>
    </row>
    <row r="5068" spans="1:1">
      <c r="A5068" s="29"/>
    </row>
    <row r="5069" spans="1:1">
      <c r="A5069" s="29"/>
    </row>
    <row r="5070" spans="1:1">
      <c r="A5070" s="29"/>
    </row>
    <row r="5071" spans="1:1">
      <c r="A5071" s="29"/>
    </row>
    <row r="5072" spans="1:1">
      <c r="A5072" s="29"/>
    </row>
    <row r="5073" spans="1:1">
      <c r="A5073" s="29"/>
    </row>
    <row r="5074" spans="1:1">
      <c r="A5074" s="29"/>
    </row>
    <row r="5075" spans="1:1">
      <c r="A5075" s="29"/>
    </row>
    <row r="5076" spans="1:1">
      <c r="A5076" s="29"/>
    </row>
    <row r="5077" spans="1:1">
      <c r="A5077" s="29"/>
    </row>
    <row r="5078" spans="1:1">
      <c r="A5078" s="29"/>
    </row>
    <row r="5079" spans="1:1">
      <c r="A5079" s="29"/>
    </row>
    <row r="5080" spans="1:1">
      <c r="A5080" s="29"/>
    </row>
    <row r="5081" spans="1:1">
      <c r="A5081" s="29"/>
    </row>
    <row r="5082" spans="1:1">
      <c r="A5082" s="29"/>
    </row>
    <row r="5083" spans="1:1">
      <c r="A5083" s="29"/>
    </row>
    <row r="5084" spans="1:1">
      <c r="A5084" s="29"/>
    </row>
    <row r="5085" spans="1:1">
      <c r="A5085" s="29"/>
    </row>
    <row r="5086" spans="1:1">
      <c r="A5086" s="29"/>
    </row>
    <row r="5087" spans="1:1">
      <c r="A5087" s="29"/>
    </row>
    <row r="5088" spans="1:1">
      <c r="A5088" s="29"/>
    </row>
    <row r="5089" spans="1:1">
      <c r="A5089" s="29"/>
    </row>
    <row r="5090" spans="1:1">
      <c r="A5090" s="29"/>
    </row>
    <row r="5091" spans="1:1">
      <c r="A5091" s="29"/>
    </row>
    <row r="5092" spans="1:1">
      <c r="A5092" s="29"/>
    </row>
    <row r="5093" spans="1:1">
      <c r="A5093" s="29"/>
    </row>
    <row r="5094" spans="1:1">
      <c r="A5094" s="29"/>
    </row>
    <row r="5095" spans="1:1">
      <c r="A5095" s="29"/>
    </row>
    <row r="5096" spans="1:1">
      <c r="A5096" s="29"/>
    </row>
    <row r="5097" spans="1:1">
      <c r="A5097" s="29"/>
    </row>
    <row r="5098" spans="1:1">
      <c r="A5098" s="29"/>
    </row>
    <row r="5099" spans="1:1">
      <c r="A5099" s="29"/>
    </row>
    <row r="5100" spans="1:1">
      <c r="A5100" s="29"/>
    </row>
    <row r="5101" spans="1:1">
      <c r="A5101" s="29"/>
    </row>
    <row r="5102" spans="1:1">
      <c r="A5102" s="29"/>
    </row>
    <row r="5103" spans="1:1">
      <c r="A5103" s="29"/>
    </row>
    <row r="5104" spans="1:1">
      <c r="A5104" s="29"/>
    </row>
    <row r="5105" spans="1:1">
      <c r="A5105" s="29"/>
    </row>
    <row r="5106" spans="1:1">
      <c r="A5106" s="29"/>
    </row>
    <row r="5107" spans="1:1">
      <c r="A5107" s="29"/>
    </row>
    <row r="5108" spans="1:1">
      <c r="A5108" s="29"/>
    </row>
    <row r="5109" spans="1:1">
      <c r="A5109" s="29"/>
    </row>
    <row r="5110" spans="1:1">
      <c r="A5110" s="29"/>
    </row>
    <row r="5111" spans="1:1">
      <c r="A5111" s="29"/>
    </row>
    <row r="5112" spans="1:1">
      <c r="A5112" s="29"/>
    </row>
    <row r="5113" spans="1:1">
      <c r="A5113" s="29"/>
    </row>
    <row r="5114" spans="1:1">
      <c r="A5114" s="29"/>
    </row>
    <row r="5115" spans="1:1">
      <c r="A5115" s="29"/>
    </row>
    <row r="5116" spans="1:1">
      <c r="A5116" s="29"/>
    </row>
    <row r="5117" spans="1:1">
      <c r="A5117" s="29"/>
    </row>
    <row r="5118" spans="1:1">
      <c r="A5118" s="29"/>
    </row>
    <row r="5119" spans="1:1">
      <c r="A5119" s="29"/>
    </row>
    <row r="5120" spans="1:1">
      <c r="A5120" s="29"/>
    </row>
    <row r="5121" spans="1:1">
      <c r="A5121" s="29"/>
    </row>
    <row r="5122" spans="1:1">
      <c r="A5122" s="29"/>
    </row>
    <row r="5123" spans="1:1">
      <c r="A5123" s="29"/>
    </row>
    <row r="5124" spans="1:1">
      <c r="A5124" s="29"/>
    </row>
    <row r="5125" spans="1:1">
      <c r="A5125" s="29"/>
    </row>
    <row r="5126" spans="1:1">
      <c r="A5126" s="29"/>
    </row>
    <row r="5127" spans="1:1">
      <c r="A5127" s="29"/>
    </row>
    <row r="5128" spans="1:1">
      <c r="A5128" s="29"/>
    </row>
    <row r="5129" spans="1:1">
      <c r="A5129" s="29"/>
    </row>
    <row r="5130" spans="1:1">
      <c r="A5130" s="29"/>
    </row>
    <row r="5131" spans="1:1">
      <c r="A5131" s="29"/>
    </row>
    <row r="5132" spans="1:1">
      <c r="A5132" s="29"/>
    </row>
    <row r="5133" spans="1:1">
      <c r="A5133" s="29"/>
    </row>
    <row r="5134" spans="1:1">
      <c r="A5134" s="29"/>
    </row>
    <row r="5135" spans="1:1">
      <c r="A5135" s="29"/>
    </row>
    <row r="5136" spans="1:1">
      <c r="A5136" s="29"/>
    </row>
    <row r="5137" spans="1:1">
      <c r="A5137" s="29"/>
    </row>
    <row r="5138" spans="1:1">
      <c r="A5138" s="29"/>
    </row>
    <row r="5139" spans="1:1">
      <c r="A5139" s="29"/>
    </row>
    <row r="5140" spans="1:1">
      <c r="A5140" s="29"/>
    </row>
    <row r="5141" spans="1:1">
      <c r="A5141" s="29"/>
    </row>
    <row r="5142" spans="1:1">
      <c r="A5142" s="29"/>
    </row>
    <row r="5143" spans="1:1">
      <c r="A5143" s="29"/>
    </row>
    <row r="5144" spans="1:1">
      <c r="A5144" s="29"/>
    </row>
    <row r="5145" spans="1:1">
      <c r="A5145" s="29"/>
    </row>
    <row r="5146" spans="1:1">
      <c r="A5146" s="29"/>
    </row>
    <row r="5147" spans="1:1">
      <c r="A5147" s="29"/>
    </row>
    <row r="5148" spans="1:1">
      <c r="A5148" s="29"/>
    </row>
    <row r="5149" spans="1:1">
      <c r="A5149" s="29"/>
    </row>
    <row r="5150" spans="1:1">
      <c r="A5150" s="29"/>
    </row>
    <row r="5151" spans="1:1">
      <c r="A5151" s="29"/>
    </row>
    <row r="5152" spans="1:1">
      <c r="A5152" s="29"/>
    </row>
    <row r="5153" spans="1:1">
      <c r="A5153" s="29"/>
    </row>
    <row r="5154" spans="1:1">
      <c r="A5154" s="29"/>
    </row>
    <row r="5155" spans="1:1">
      <c r="A5155" s="29"/>
    </row>
    <row r="5156" spans="1:1">
      <c r="A5156" s="29"/>
    </row>
    <row r="5157" spans="1:1">
      <c r="A5157" s="29"/>
    </row>
    <row r="5158" spans="1:1">
      <c r="A5158" s="29"/>
    </row>
    <row r="5159" spans="1:1">
      <c r="A5159" s="29"/>
    </row>
    <row r="5160" spans="1:1">
      <c r="A5160" s="29"/>
    </row>
    <row r="5161" spans="1:1">
      <c r="A5161" s="29"/>
    </row>
    <row r="5162" spans="1:1">
      <c r="A5162" s="29"/>
    </row>
    <row r="5163" spans="1:1">
      <c r="A5163" s="29"/>
    </row>
    <row r="5164" spans="1:1">
      <c r="A5164" s="29"/>
    </row>
    <row r="5165" spans="1:1">
      <c r="A5165" s="29"/>
    </row>
    <row r="5166" spans="1:1">
      <c r="A5166" s="29"/>
    </row>
    <row r="5167" spans="1:1">
      <c r="A5167" s="29"/>
    </row>
    <row r="5168" spans="1:1">
      <c r="A5168" s="29"/>
    </row>
    <row r="5169" spans="1:1">
      <c r="A5169" s="29"/>
    </row>
    <row r="5170" spans="1:1">
      <c r="A5170" s="29"/>
    </row>
    <row r="5171" spans="1:1">
      <c r="A5171" s="29"/>
    </row>
    <row r="5172" spans="1:1">
      <c r="A5172" s="29"/>
    </row>
    <row r="5173" spans="1:1">
      <c r="A5173" s="29"/>
    </row>
    <row r="5174" spans="1:1">
      <c r="A5174" s="29"/>
    </row>
    <row r="5175" spans="1:1">
      <c r="A5175" s="29"/>
    </row>
    <row r="5176" spans="1:1">
      <c r="A5176" s="29"/>
    </row>
    <row r="5177" spans="1:1">
      <c r="A5177" s="29"/>
    </row>
    <row r="5178" spans="1:1">
      <c r="A5178" s="29"/>
    </row>
    <row r="5179" spans="1:1">
      <c r="A5179" s="29"/>
    </row>
    <row r="5180" spans="1:1">
      <c r="A5180" s="29"/>
    </row>
    <row r="5181" spans="1:1">
      <c r="A5181" s="29"/>
    </row>
    <row r="5182" spans="1:1">
      <c r="A5182" s="29"/>
    </row>
    <row r="5183" spans="1:1">
      <c r="A5183" s="29"/>
    </row>
    <row r="5184" spans="1:1">
      <c r="A5184" s="29"/>
    </row>
    <row r="5185" spans="1:1">
      <c r="A5185" s="29"/>
    </row>
    <row r="5186" spans="1:1">
      <c r="A5186" s="29"/>
    </row>
    <row r="5187" spans="1:1">
      <c r="A5187" s="29"/>
    </row>
    <row r="5188" spans="1:1">
      <c r="A5188" s="29"/>
    </row>
    <row r="5189" spans="1:1">
      <c r="A5189" s="29"/>
    </row>
    <row r="5190" spans="1:1">
      <c r="A5190" s="29"/>
    </row>
    <row r="5191" spans="1:1">
      <c r="A5191" s="29"/>
    </row>
    <row r="5192" spans="1:1">
      <c r="A5192" s="29"/>
    </row>
    <row r="5193" spans="1:1">
      <c r="A5193" s="29"/>
    </row>
    <row r="5194" spans="1:1">
      <c r="A5194" s="29"/>
    </row>
    <row r="5195" spans="1:1">
      <c r="A5195" s="29"/>
    </row>
    <row r="5196" spans="1:1">
      <c r="A5196" s="29"/>
    </row>
    <row r="5197" spans="1:1">
      <c r="A5197" s="29"/>
    </row>
    <row r="5198" spans="1:1">
      <c r="A5198" s="29"/>
    </row>
    <row r="5199" spans="1:1">
      <c r="A5199" s="29"/>
    </row>
    <row r="5200" spans="1:1">
      <c r="A5200" s="29"/>
    </row>
    <row r="5201" spans="1:1">
      <c r="A5201" s="29"/>
    </row>
    <row r="5202" spans="1:1">
      <c r="A5202" s="29"/>
    </row>
    <row r="5203" spans="1:1">
      <c r="A5203" s="29"/>
    </row>
    <row r="5204" spans="1:1">
      <c r="A5204" s="29"/>
    </row>
    <row r="5205" spans="1:1">
      <c r="A5205" s="29"/>
    </row>
    <row r="5206" spans="1:1">
      <c r="A5206" s="29"/>
    </row>
    <row r="5207" spans="1:1">
      <c r="A5207" s="29"/>
    </row>
    <row r="5208" spans="1:1">
      <c r="A5208" s="29"/>
    </row>
    <row r="5209" spans="1:1">
      <c r="A5209" s="29"/>
    </row>
    <row r="5210" spans="1:1">
      <c r="A5210" s="29"/>
    </row>
    <row r="5211" spans="1:1">
      <c r="A5211" s="29"/>
    </row>
    <row r="5212" spans="1:1">
      <c r="A5212" s="29"/>
    </row>
    <row r="5213" spans="1:1">
      <c r="A5213" s="29"/>
    </row>
    <row r="5214" spans="1:1">
      <c r="A5214" s="29"/>
    </row>
    <row r="5215" spans="1:1">
      <c r="A5215" s="29"/>
    </row>
    <row r="5216" spans="1:1">
      <c r="A5216" s="29"/>
    </row>
    <row r="5217" spans="1:1">
      <c r="A5217" s="29"/>
    </row>
    <row r="5218" spans="1:1">
      <c r="A5218" s="29"/>
    </row>
    <row r="5219" spans="1:1">
      <c r="A5219" s="29"/>
    </row>
    <row r="5220" spans="1:1">
      <c r="A5220" s="29"/>
    </row>
    <row r="5221" spans="1:1">
      <c r="A5221" s="29"/>
    </row>
    <row r="5222" spans="1:1">
      <c r="A5222" s="29"/>
    </row>
    <row r="5223" spans="1:1">
      <c r="A5223" s="29"/>
    </row>
    <row r="5224" spans="1:1">
      <c r="A5224" s="29"/>
    </row>
    <row r="5225" spans="1:1">
      <c r="A5225" s="29"/>
    </row>
    <row r="5226" spans="1:1">
      <c r="A5226" s="29"/>
    </row>
    <row r="5227" spans="1:1">
      <c r="A5227" s="29"/>
    </row>
    <row r="5228" spans="1:1">
      <c r="A5228" s="29"/>
    </row>
    <row r="5229" spans="1:1">
      <c r="A5229" s="29"/>
    </row>
    <row r="5230" spans="1:1">
      <c r="A5230" s="29"/>
    </row>
    <row r="5231" spans="1:1">
      <c r="A5231" s="29"/>
    </row>
    <row r="5232" spans="1:1">
      <c r="A5232" s="29"/>
    </row>
    <row r="5233" spans="1:1">
      <c r="A5233" s="29"/>
    </row>
    <row r="5234" spans="1:1">
      <c r="A5234" s="29"/>
    </row>
    <row r="5235" spans="1:1">
      <c r="A5235" s="29"/>
    </row>
    <row r="5236" spans="1:1">
      <c r="A5236" s="29"/>
    </row>
    <row r="5237" spans="1:1">
      <c r="A5237" s="29"/>
    </row>
    <row r="5238" spans="1:1">
      <c r="A5238" s="29"/>
    </row>
    <row r="5239" spans="1:1">
      <c r="A5239" s="29"/>
    </row>
    <row r="5240" spans="1:1">
      <c r="A5240" s="29"/>
    </row>
    <row r="5241" spans="1:1">
      <c r="A5241" s="29"/>
    </row>
    <row r="5242" spans="1:1">
      <c r="A5242" s="29"/>
    </row>
    <row r="5243" spans="1:1">
      <c r="A5243" s="29"/>
    </row>
    <row r="5244" spans="1:1">
      <c r="A5244" s="29"/>
    </row>
    <row r="5245" spans="1:1">
      <c r="A5245" s="29"/>
    </row>
    <row r="5246" spans="1:1">
      <c r="A5246" s="29"/>
    </row>
    <row r="5247" spans="1:1">
      <c r="A5247" s="29"/>
    </row>
    <row r="5248" spans="1:1">
      <c r="A5248" s="29"/>
    </row>
    <row r="5249" spans="1:1">
      <c r="A5249" s="29"/>
    </row>
    <row r="5250" spans="1:1">
      <c r="A5250" s="29"/>
    </row>
    <row r="5251" spans="1:1">
      <c r="A5251" s="29"/>
    </row>
    <row r="5252" spans="1:1">
      <c r="A5252" s="29"/>
    </row>
    <row r="5253" spans="1:1">
      <c r="A5253" s="29"/>
    </row>
    <row r="5254" spans="1:1">
      <c r="A5254" s="29"/>
    </row>
    <row r="5255" spans="1:1">
      <c r="A5255" s="29"/>
    </row>
    <row r="5256" spans="1:1">
      <c r="A5256" s="29"/>
    </row>
    <row r="5257" spans="1:1">
      <c r="A5257" s="29"/>
    </row>
    <row r="5258" spans="1:1">
      <c r="A5258" s="29"/>
    </row>
    <row r="5259" spans="1:1">
      <c r="A5259" s="29"/>
    </row>
    <row r="5260" spans="1:1">
      <c r="A5260" s="29"/>
    </row>
    <row r="5261" spans="1:1">
      <c r="A5261" s="29"/>
    </row>
    <row r="5262" spans="1:1">
      <c r="A5262" s="29"/>
    </row>
    <row r="5263" spans="1:1">
      <c r="A5263" s="29"/>
    </row>
    <row r="5264" spans="1:1">
      <c r="A5264" s="29"/>
    </row>
    <row r="5265" spans="1:1">
      <c r="A5265" s="29"/>
    </row>
    <row r="5266" spans="1:1">
      <c r="A5266" s="29"/>
    </row>
    <row r="5267" spans="1:1">
      <c r="A5267" s="29"/>
    </row>
    <row r="5268" spans="1:1">
      <c r="A5268" s="29"/>
    </row>
    <row r="5269" spans="1:1">
      <c r="A5269" s="29"/>
    </row>
    <row r="5270" spans="1:1">
      <c r="A5270" s="29"/>
    </row>
    <row r="5271" spans="1:1">
      <c r="A5271" s="29"/>
    </row>
    <row r="5272" spans="1:1">
      <c r="A5272" s="29"/>
    </row>
    <row r="5273" spans="1:1">
      <c r="A5273" s="29"/>
    </row>
    <row r="5274" spans="1:1">
      <c r="A5274" s="29"/>
    </row>
    <row r="5275" spans="1:1">
      <c r="A5275" s="29"/>
    </row>
    <row r="5276" spans="1:1">
      <c r="A5276" s="29"/>
    </row>
    <row r="5277" spans="1:1">
      <c r="A5277" s="29"/>
    </row>
    <row r="5278" spans="1:1">
      <c r="A5278" s="29"/>
    </row>
    <row r="5279" spans="1:1">
      <c r="A5279" s="29"/>
    </row>
    <row r="5280" spans="1:1">
      <c r="A5280" s="29"/>
    </row>
    <row r="5281" spans="1:1">
      <c r="A5281" s="29"/>
    </row>
    <row r="5282" spans="1:1">
      <c r="A5282" s="29"/>
    </row>
    <row r="5283" spans="1:1">
      <c r="A5283" s="29"/>
    </row>
    <row r="5284" spans="1:1">
      <c r="A5284" s="29"/>
    </row>
    <row r="5285" spans="1:1">
      <c r="A5285" s="29"/>
    </row>
    <row r="5286" spans="1:1">
      <c r="A5286" s="29"/>
    </row>
    <row r="5287" spans="1:1">
      <c r="A5287" s="29"/>
    </row>
    <row r="5288" spans="1:1">
      <c r="A5288" s="29"/>
    </row>
    <row r="5289" spans="1:1">
      <c r="A5289" s="29"/>
    </row>
    <row r="5290" spans="1:1">
      <c r="A5290" s="29"/>
    </row>
    <row r="5291" spans="1:1">
      <c r="A5291" s="29"/>
    </row>
    <row r="5292" spans="1:1">
      <c r="A5292" s="29"/>
    </row>
    <row r="5293" spans="1:1">
      <c r="A5293" s="29"/>
    </row>
    <row r="5294" spans="1:1">
      <c r="A5294" s="29"/>
    </row>
    <row r="5295" spans="1:1">
      <c r="A5295" s="29"/>
    </row>
    <row r="5296" spans="1:1">
      <c r="A5296" s="29"/>
    </row>
    <row r="5297" spans="1:1">
      <c r="A5297" s="29"/>
    </row>
    <row r="5298" spans="1:1">
      <c r="A5298" s="29"/>
    </row>
    <row r="5299" spans="1:1">
      <c r="A5299" s="29"/>
    </row>
    <row r="5300" spans="1:1">
      <c r="A5300" s="29"/>
    </row>
    <row r="5301" spans="1:1">
      <c r="A5301" s="29"/>
    </row>
    <row r="5302" spans="1:1">
      <c r="A5302" s="29"/>
    </row>
    <row r="5303" spans="1:1">
      <c r="A5303" s="29"/>
    </row>
    <row r="5304" spans="1:1">
      <c r="A5304" s="29"/>
    </row>
    <row r="5305" spans="1:1">
      <c r="A5305" s="29"/>
    </row>
    <row r="5306" spans="1:1">
      <c r="A5306" s="29"/>
    </row>
    <row r="5307" spans="1:1">
      <c r="A5307" s="29"/>
    </row>
    <row r="5308" spans="1:1">
      <c r="A5308" s="29"/>
    </row>
    <row r="5309" spans="1:1">
      <c r="A5309" s="29"/>
    </row>
    <row r="5310" spans="1:1">
      <c r="A5310" s="29"/>
    </row>
    <row r="5311" spans="1:1">
      <c r="A5311" s="29"/>
    </row>
    <row r="5312" spans="1:1">
      <c r="A5312" s="29"/>
    </row>
    <row r="5313" spans="1:1">
      <c r="A5313" s="29"/>
    </row>
    <row r="5314" spans="1:1">
      <c r="A5314" s="29"/>
    </row>
    <row r="5315" spans="1:1">
      <c r="A5315" s="29"/>
    </row>
    <row r="5316" spans="1:1">
      <c r="A5316" s="29"/>
    </row>
    <row r="5317" spans="1:1">
      <c r="A5317" s="29"/>
    </row>
    <row r="5318" spans="1:1">
      <c r="A5318" s="29"/>
    </row>
    <row r="5319" spans="1:1">
      <c r="A5319" s="29"/>
    </row>
    <row r="5320" spans="1:1">
      <c r="A5320" s="29"/>
    </row>
    <row r="5321" spans="1:1">
      <c r="A5321" s="29"/>
    </row>
    <row r="5322" spans="1:1">
      <c r="A5322" s="29"/>
    </row>
    <row r="5323" spans="1:1">
      <c r="A5323" s="29"/>
    </row>
    <row r="5324" spans="1:1">
      <c r="A5324" s="29"/>
    </row>
    <row r="5325" spans="1:1">
      <c r="A5325" s="29"/>
    </row>
    <row r="5326" spans="1:1">
      <c r="A5326" s="29"/>
    </row>
    <row r="5327" spans="1:1">
      <c r="A5327" s="29"/>
    </row>
    <row r="5328" spans="1:1">
      <c r="A5328" s="29"/>
    </row>
    <row r="5329" spans="1:1">
      <c r="A5329" s="29"/>
    </row>
    <row r="5330" spans="1:1">
      <c r="A5330" s="29"/>
    </row>
    <row r="5331" spans="1:1">
      <c r="A5331" s="29"/>
    </row>
  </sheetData>
  <hyperlinks>
    <hyperlink ref="K19:L19" location="Contents!A1" display="Back to content"/>
    <hyperlink ref="F18" location="Contents!A1" display="Back to contents"/>
  </hyperlinks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2"/>
  <sheetViews>
    <sheetView workbookViewId="0">
      <selection activeCell="A4" sqref="A4"/>
    </sheetView>
  </sheetViews>
  <sheetFormatPr defaultColWidth="9.1796875" defaultRowHeight="14.5"/>
  <cols>
    <col min="1" max="1" width="9.1796875" style="3"/>
    <col min="2" max="2" width="12.54296875" style="3" bestFit="1" customWidth="1"/>
    <col min="3" max="3" width="14.54296875" style="3" bestFit="1" customWidth="1"/>
    <col min="4" max="16384" width="9.1796875" style="3"/>
  </cols>
  <sheetData>
    <row r="1" spans="1:4">
      <c r="A1" s="2" t="str">
        <f>CONCATENATE("Figure 1.10   ",Contents!C15)</f>
        <v>Figure 1.10   Trade and current account balance</v>
      </c>
      <c r="B1" s="2"/>
    </row>
    <row r="2" spans="1:4">
      <c r="A2" s="2"/>
      <c r="B2" s="2"/>
    </row>
    <row r="3" spans="1:4">
      <c r="A3" s="26" t="s">
        <v>10</v>
      </c>
      <c r="B3" s="31" t="s">
        <v>78</v>
      </c>
      <c r="C3" s="31" t="s">
        <v>148</v>
      </c>
      <c r="D3" s="2"/>
    </row>
    <row r="4" spans="1:4">
      <c r="A4" s="10" t="s">
        <v>227</v>
      </c>
      <c r="B4" s="32">
        <v>-1.2948768822904173</v>
      </c>
      <c r="C4" s="4">
        <v>-4.7057720844212723</v>
      </c>
    </row>
    <row r="5" spans="1:4">
      <c r="A5" s="10" t="s">
        <v>228</v>
      </c>
      <c r="B5" s="32">
        <v>-2.5789586805306164</v>
      </c>
      <c r="C5" s="4">
        <v>-5.8349891090471466</v>
      </c>
    </row>
    <row r="6" spans="1:4">
      <c r="A6" s="10" t="s">
        <v>229</v>
      </c>
      <c r="B6" s="32">
        <v>-4.6360471854040721</v>
      </c>
      <c r="C6" s="4">
        <v>-8.0440024011646827</v>
      </c>
    </row>
    <row r="7" spans="1:4">
      <c r="A7" s="10" t="s">
        <v>230</v>
      </c>
      <c r="B7" s="32">
        <v>-5.0852943305106431</v>
      </c>
      <c r="C7" s="4">
        <v>-9.2347784347218944</v>
      </c>
    </row>
    <row r="8" spans="1:4">
      <c r="A8" s="10" t="s">
        <v>231</v>
      </c>
      <c r="B8" s="32">
        <v>-7.0942262753931358</v>
      </c>
      <c r="C8" s="4">
        <v>-11.008282151472105</v>
      </c>
    </row>
    <row r="9" spans="1:4">
      <c r="A9" s="10" t="s">
        <v>232</v>
      </c>
      <c r="B9" s="32">
        <v>-3.6683654133503372</v>
      </c>
      <c r="C9" s="4">
        <v>-6.789632352051866</v>
      </c>
    </row>
    <row r="10" spans="1:4">
      <c r="A10" s="10" t="s">
        <v>233</v>
      </c>
      <c r="B10" s="32">
        <v>-4.1724764393162426</v>
      </c>
      <c r="C10" s="4">
        <v>-6.9586357472551263</v>
      </c>
    </row>
    <row r="11" spans="1:4">
      <c r="A11" s="10" t="s">
        <v>234</v>
      </c>
      <c r="B11" s="32">
        <v>-1.6153353084532469</v>
      </c>
      <c r="C11" s="4">
        <v>-4.7869082921236465</v>
      </c>
    </row>
    <row r="12" spans="1:4">
      <c r="A12" s="10" t="s">
        <v>235</v>
      </c>
      <c r="B12" s="32">
        <v>4.454555148904734E-2</v>
      </c>
      <c r="C12" s="4">
        <v>-2.8000060935972613</v>
      </c>
    </row>
    <row r="13" spans="1:4">
      <c r="A13" s="10" t="s">
        <v>236</v>
      </c>
      <c r="B13" s="32">
        <v>2.3126316895663162</v>
      </c>
      <c r="C13" s="4">
        <v>-0.27096229605272915</v>
      </c>
    </row>
    <row r="14" spans="1:4">
      <c r="A14" s="10" t="s">
        <v>237</v>
      </c>
      <c r="B14" s="32">
        <v>3.5866724704860755</v>
      </c>
      <c r="C14" s="4">
        <v>1.8084062876400381E-2</v>
      </c>
    </row>
    <row r="15" spans="1:4">
      <c r="A15" s="10" t="s">
        <v>238</v>
      </c>
      <c r="B15" s="32">
        <v>3.6973758285825378</v>
      </c>
      <c r="C15" s="4">
        <v>-0.54860599620390049</v>
      </c>
    </row>
    <row r="16" spans="1:4">
      <c r="A16" s="10" t="s">
        <v>239</v>
      </c>
      <c r="B16" s="32">
        <v>4.5019036667426544</v>
      </c>
      <c r="C16" s="4">
        <v>1.159012147814557</v>
      </c>
    </row>
    <row r="17" spans="1:5">
      <c r="A17" s="10" t="s">
        <v>240</v>
      </c>
      <c r="B17" s="32">
        <v>3.6519592720047136</v>
      </c>
      <c r="C17" s="4">
        <v>0.38577034563430074</v>
      </c>
    </row>
    <row r="18" spans="1:5">
      <c r="A18" s="10" t="s">
        <v>241</v>
      </c>
      <c r="B18" s="32">
        <v>2.1205849232353131</v>
      </c>
      <c r="C18" s="4">
        <v>-1.1696499800804643</v>
      </c>
      <c r="E18" s="8" t="s">
        <v>8</v>
      </c>
    </row>
    <row r="19" spans="1:5">
      <c r="A19" s="10" t="s">
        <v>242</v>
      </c>
      <c r="B19" s="32">
        <v>0.25665256783757828</v>
      </c>
      <c r="C19" s="4">
        <v>-3.210408436284093</v>
      </c>
    </row>
    <row r="20" spans="1:5">
      <c r="A20" s="10" t="s">
        <v>243</v>
      </c>
      <c r="B20" s="32">
        <v>2.5326334277317675</v>
      </c>
      <c r="C20" s="4">
        <v>-0.6204102020953659</v>
      </c>
    </row>
    <row r="21" spans="1:5">
      <c r="A21" s="10" t="s">
        <v>244</v>
      </c>
      <c r="B21" s="32">
        <v>0.17898414047086969</v>
      </c>
      <c r="C21" s="4">
        <v>-3.1769684933579372</v>
      </c>
    </row>
    <row r="22" spans="1:5">
      <c r="A22" s="10" t="s">
        <v>245</v>
      </c>
      <c r="B22" s="32">
        <v>-2.6788954620147511</v>
      </c>
      <c r="C22" s="4">
        <v>-6.2020967102904105</v>
      </c>
    </row>
    <row r="23" spans="1:5">
      <c r="A23" s="10" t="s">
        <v>246</v>
      </c>
      <c r="B23" s="32">
        <v>-1.9151217121655719</v>
      </c>
      <c r="C23" s="4">
        <v>-5.4217885800208041</v>
      </c>
    </row>
    <row r="24" spans="1:5">
      <c r="A24" s="10" t="s">
        <v>247</v>
      </c>
      <c r="B24" s="32">
        <v>-2.7148544526219309</v>
      </c>
      <c r="C24" s="4">
        <v>-6.651759292273141</v>
      </c>
    </row>
    <row r="25" spans="1:5">
      <c r="A25" s="10" t="s">
        <v>248</v>
      </c>
      <c r="B25" s="32">
        <v>-2.2474942215898328</v>
      </c>
      <c r="C25" s="4">
        <v>-6.3192532334311533</v>
      </c>
    </row>
    <row r="26" spans="1:5">
      <c r="A26" s="10" t="s">
        <v>249</v>
      </c>
      <c r="B26" s="32">
        <v>-2.7494000536881846</v>
      </c>
      <c r="C26" s="4">
        <v>-6.2199542198191713</v>
      </c>
    </row>
    <row r="27" spans="1:5">
      <c r="A27" s="10" t="s">
        <v>250</v>
      </c>
      <c r="B27" s="32">
        <v>-1.8687659471587861</v>
      </c>
      <c r="C27" s="4">
        <v>-6.048629597776328</v>
      </c>
    </row>
    <row r="28" spans="1:5">
      <c r="A28" s="10" t="s">
        <v>251</v>
      </c>
      <c r="B28" s="32">
        <v>-3.9395571819976252</v>
      </c>
      <c r="C28" s="4">
        <v>-8.1496702173652711</v>
      </c>
    </row>
    <row r="29" spans="1:5">
      <c r="A29" s="10" t="s">
        <v>252</v>
      </c>
      <c r="B29" s="32">
        <v>-2.0924403936098641</v>
      </c>
      <c r="C29" s="4">
        <v>-6.5052420709050995</v>
      </c>
    </row>
    <row r="30" spans="1:5">
      <c r="A30" s="10" t="s">
        <v>253</v>
      </c>
      <c r="B30" s="32">
        <v>0.95567076334038403</v>
      </c>
      <c r="C30" s="4">
        <v>-2.6327188125570578</v>
      </c>
    </row>
    <row r="31" spans="1:5">
      <c r="A31" s="10" t="s">
        <v>254</v>
      </c>
      <c r="B31" s="32">
        <v>0.1121890466584898</v>
      </c>
      <c r="C31" s="4">
        <v>-3.8599096323312843</v>
      </c>
    </row>
    <row r="32" spans="1:5">
      <c r="A32" s="10" t="s">
        <v>255</v>
      </c>
      <c r="B32" s="32">
        <v>3.0915503564688045</v>
      </c>
      <c r="C32" s="4">
        <v>-0.68967660716568868</v>
      </c>
    </row>
    <row r="33" spans="1:3">
      <c r="A33" s="10" t="s">
        <v>256</v>
      </c>
      <c r="B33" s="32">
        <v>6.0787658668432787</v>
      </c>
      <c r="C33" s="4">
        <v>1.5921274104779701</v>
      </c>
    </row>
    <row r="34" spans="1:3">
      <c r="A34" s="10" t="s">
        <v>257</v>
      </c>
      <c r="B34" s="32">
        <v>3.8501317651137215</v>
      </c>
      <c r="C34" s="4">
        <v>-0.56619584781084142</v>
      </c>
    </row>
    <row r="35" spans="1:3">
      <c r="A35" s="10" t="s">
        <v>258</v>
      </c>
      <c r="B35" s="32">
        <v>6.2803824313603078</v>
      </c>
      <c r="C35" s="4">
        <v>1.91915321127367</v>
      </c>
    </row>
    <row r="36" spans="1:3">
      <c r="A36" s="10" t="s">
        <v>259</v>
      </c>
      <c r="B36" s="32">
        <v>7.4252938961348782</v>
      </c>
      <c r="C36" s="4">
        <v>3.2534580071961328</v>
      </c>
    </row>
    <row r="37" spans="1:3">
      <c r="A37" s="10" t="s">
        <v>260</v>
      </c>
      <c r="B37" s="32">
        <v>4.8420303313638602</v>
      </c>
      <c r="C37" s="4">
        <v>0.17556494632901021</v>
      </c>
    </row>
    <row r="38" spans="1:3">
      <c r="A38" s="10" t="s">
        <v>261</v>
      </c>
      <c r="B38" s="32">
        <v>7.5659690889824232</v>
      </c>
      <c r="C38" s="4">
        <v>4.0046717295181065</v>
      </c>
    </row>
    <row r="39" spans="1:3">
      <c r="A39" s="10" t="s">
        <v>262</v>
      </c>
      <c r="B39" s="32">
        <v>6.1989397029860722</v>
      </c>
      <c r="C39" s="4">
        <v>1.9166702871521664</v>
      </c>
    </row>
    <row r="40" spans="1:3">
      <c r="A40" s="10" t="s">
        <v>263</v>
      </c>
      <c r="B40" s="32">
        <v>12.166512083057356</v>
      </c>
      <c r="C40" s="4">
        <v>8.5352694745768964</v>
      </c>
    </row>
    <row r="41" spans="1:3">
      <c r="A41" s="10" t="s">
        <v>264</v>
      </c>
      <c r="B41" s="32">
        <v>6.0540173722695743</v>
      </c>
      <c r="C41" s="4">
        <v>1.8118498034993835</v>
      </c>
    </row>
    <row r="42" spans="1:3">
      <c r="A42" s="10" t="s">
        <v>265</v>
      </c>
      <c r="B42" s="32">
        <v>7.6891702597371507</v>
      </c>
      <c r="C42" s="4">
        <v>3.4907889522733075</v>
      </c>
    </row>
    <row r="43" spans="1:3">
      <c r="A43" s="10" t="s">
        <v>266</v>
      </c>
      <c r="B43" s="32">
        <v>10.596676910246785</v>
      </c>
      <c r="C43" s="4">
        <v>6.6278280727641246</v>
      </c>
    </row>
    <row r="44" spans="1:3">
      <c r="A44" s="10" t="s">
        <v>267</v>
      </c>
      <c r="B44" s="32">
        <v>17.282437542713993</v>
      </c>
      <c r="C44" s="4">
        <v>13.902465469122522</v>
      </c>
    </row>
    <row r="45" spans="1:3">
      <c r="A45" s="10" t="s">
        <v>268</v>
      </c>
      <c r="B45" s="32">
        <v>4.4629628237400629</v>
      </c>
      <c r="C45" s="4">
        <v>0.75425837006754037</v>
      </c>
    </row>
    <row r="46" spans="1:3">
      <c r="A46" s="10" t="s">
        <v>269</v>
      </c>
      <c r="B46" s="32">
        <v>6.1762002011938248</v>
      </c>
      <c r="C46" s="4">
        <v>2.3250695417601026</v>
      </c>
    </row>
    <row r="47" spans="1:3">
      <c r="A47" s="10" t="s">
        <v>270</v>
      </c>
      <c r="B47" s="32">
        <v>3.8198377363183904</v>
      </c>
      <c r="C47" s="4">
        <v>-0.52651817446550786</v>
      </c>
    </row>
    <row r="48" spans="1:3">
      <c r="A48" s="10" t="s">
        <v>271</v>
      </c>
      <c r="B48" s="32">
        <v>2.0136383859806632</v>
      </c>
      <c r="C48" s="4">
        <v>-1.8018978593211368</v>
      </c>
    </row>
    <row r="49" spans="1:3">
      <c r="A49" s="10" t="s">
        <v>272</v>
      </c>
      <c r="B49" s="32">
        <v>-3.7852880466419823</v>
      </c>
      <c r="C49" s="4">
        <v>-7.6887390140079894</v>
      </c>
    </row>
    <row r="50" spans="1:3">
      <c r="A50" s="10" t="s">
        <v>273</v>
      </c>
      <c r="B50" s="32">
        <v>-4.1279363693962585</v>
      </c>
      <c r="C50" s="4">
        <v>-8.2480000057294589</v>
      </c>
    </row>
    <row r="51" spans="1:3">
      <c r="A51" s="10" t="s">
        <v>274</v>
      </c>
      <c r="B51" s="32">
        <v>-1.7038866687339733</v>
      </c>
      <c r="C51" s="4">
        <v>-6.1152149987325037</v>
      </c>
    </row>
    <row r="52" spans="1:3">
      <c r="A52" s="10" t="s">
        <v>275</v>
      </c>
      <c r="B52" s="32">
        <v>-4.8327135341690894</v>
      </c>
      <c r="C52" s="4">
        <v>-8.9021048842501482</v>
      </c>
    </row>
    <row r="53" spans="1:3">
      <c r="A53" s="10" t="s">
        <v>276</v>
      </c>
      <c r="B53" s="32">
        <v>-2.9053918729320323</v>
      </c>
      <c r="C53" s="4">
        <v>-6.8891727757510166</v>
      </c>
    </row>
    <row r="54" spans="1:3">
      <c r="A54" s="10" t="s">
        <v>277</v>
      </c>
      <c r="B54" s="32">
        <v>0.41642728316379218</v>
      </c>
      <c r="C54" s="4">
        <v>-3.4438421599385789</v>
      </c>
    </row>
    <row r="55" spans="1:3">
      <c r="A55" s="10" t="s">
        <v>278</v>
      </c>
      <c r="B55" s="32">
        <v>5.068380769277268</v>
      </c>
      <c r="C55" s="4">
        <v>1.1227285183477911</v>
      </c>
    </row>
    <row r="56" spans="1:3">
      <c r="A56" s="10" t="s">
        <v>279</v>
      </c>
      <c r="B56" s="32">
        <v>5.8780431597789518</v>
      </c>
      <c r="C56" s="4">
        <v>1.6166782917359634</v>
      </c>
    </row>
    <row r="57" spans="1:3">
      <c r="A57" s="10" t="s">
        <v>280</v>
      </c>
      <c r="B57" s="32">
        <v>4.8116622276943151</v>
      </c>
      <c r="C57" s="4">
        <v>0.84016459175078384</v>
      </c>
    </row>
    <row r="58" spans="1:3">
      <c r="A58" s="10" t="s">
        <v>281</v>
      </c>
      <c r="B58" s="32">
        <v>4.1183254356594059</v>
      </c>
      <c r="C58" s="4">
        <v>0.43706738079424579</v>
      </c>
    </row>
    <row r="59" spans="1:3">
      <c r="A59" s="10" t="s">
        <v>282</v>
      </c>
      <c r="B59" s="32">
        <v>-6.6570902562217329E-2</v>
      </c>
      <c r="C59" s="4">
        <v>-4.4377338428607525</v>
      </c>
    </row>
    <row r="60" spans="1:3">
      <c r="A60" s="10" t="s">
        <v>283</v>
      </c>
      <c r="B60" s="32">
        <v>1.2371571367920706</v>
      </c>
      <c r="C60" s="4">
        <v>-2.5683455909856252</v>
      </c>
    </row>
    <row r="61" spans="1:3">
      <c r="A61" s="10" t="s">
        <v>284</v>
      </c>
      <c r="B61" s="32">
        <v>1.0171209341659921</v>
      </c>
      <c r="C61" s="4">
        <v>-2.7955225675237085</v>
      </c>
    </row>
    <row r="62" spans="1:3">
      <c r="A62" s="10" t="s">
        <v>285</v>
      </c>
      <c r="B62" s="32">
        <v>0.89276214978517565</v>
      </c>
      <c r="C62" s="4">
        <v>-3.283199397814395</v>
      </c>
    </row>
    <row r="63" spans="1:3">
      <c r="A63" s="10" t="s">
        <v>286</v>
      </c>
      <c r="B63" s="32">
        <v>3.7810914698226825</v>
      </c>
      <c r="C63" s="4">
        <v>-1.0998168143281306</v>
      </c>
    </row>
    <row r="64" spans="1:3">
      <c r="A64" s="10" t="s">
        <v>287</v>
      </c>
      <c r="B64" s="32">
        <v>6.3213604250171587</v>
      </c>
      <c r="C64" s="4">
        <v>1.7085405546009229</v>
      </c>
    </row>
    <row r="65" spans="1:3">
      <c r="A65" s="10" t="s">
        <v>288</v>
      </c>
      <c r="B65" s="32">
        <v>8.6414567618909164</v>
      </c>
      <c r="C65" s="4">
        <v>4.0045208151291813</v>
      </c>
    </row>
    <row r="66" spans="1:3">
      <c r="A66" s="10" t="s">
        <v>289</v>
      </c>
      <c r="B66" s="32">
        <v>7.9598895823914342</v>
      </c>
      <c r="C66" s="4">
        <v>3.3466088700112215</v>
      </c>
    </row>
    <row r="67" spans="1:3">
      <c r="A67" s="10" t="s">
        <v>290</v>
      </c>
      <c r="B67" s="32">
        <v>11.103694852401055</v>
      </c>
      <c r="C67" s="4">
        <v>6.3905026305059049</v>
      </c>
    </row>
    <row r="68" spans="1:3">
      <c r="A68" s="10" t="s">
        <v>291</v>
      </c>
      <c r="B68" s="32">
        <v>6.973895330555548</v>
      </c>
      <c r="C68" s="4">
        <v>1.9753661625889523</v>
      </c>
    </row>
    <row r="69" spans="1:3">
      <c r="A69" s="10" t="s">
        <v>292</v>
      </c>
      <c r="B69" s="32">
        <v>9.3802415933470424</v>
      </c>
      <c r="C69" s="4">
        <v>5.0979717694006856</v>
      </c>
    </row>
    <row r="70" spans="1:3">
      <c r="A70" s="10" t="s">
        <v>293</v>
      </c>
      <c r="B70" s="32">
        <v>9.0002583999318944</v>
      </c>
      <c r="C70" s="4">
        <v>4.9333576831153785</v>
      </c>
    </row>
    <row r="71" spans="1:3">
      <c r="A71" s="10" t="s">
        <v>294</v>
      </c>
      <c r="B71" s="32">
        <v>8.6288791913961305</v>
      </c>
      <c r="C71" s="4">
        <v>4.2574872965833874</v>
      </c>
    </row>
    <row r="72" spans="1:3">
      <c r="A72" s="10" t="s">
        <v>295</v>
      </c>
      <c r="B72" s="32">
        <v>9.9803439622063603</v>
      </c>
      <c r="C72" s="4">
        <v>5.6068298789960993</v>
      </c>
    </row>
    <row r="73" spans="1:3">
      <c r="A73" s="10" t="s">
        <v>296</v>
      </c>
      <c r="B73" s="32">
        <v>8.3346317905527556</v>
      </c>
      <c r="C73" s="4">
        <v>4.9026573114845862</v>
      </c>
    </row>
    <row r="74" spans="1:3">
      <c r="A74" s="10" t="s">
        <v>297</v>
      </c>
      <c r="B74" s="32">
        <v>10.370312919745873</v>
      </c>
      <c r="C74" s="4">
        <v>6.5457114197186765</v>
      </c>
    </row>
    <row r="75" spans="1:3">
      <c r="A75" s="10" t="s">
        <v>298</v>
      </c>
      <c r="B75" s="32">
        <v>9.6909399827198968</v>
      </c>
      <c r="C75" s="4">
        <v>5.9428724522664425</v>
      </c>
    </row>
    <row r="76" spans="1:3">
      <c r="A76" s="10" t="s">
        <v>299</v>
      </c>
      <c r="B76" s="32">
        <v>5.6268658979302044</v>
      </c>
      <c r="C76" s="4">
        <v>1.8909472904219848</v>
      </c>
    </row>
    <row r="77" spans="1:3">
      <c r="A77" s="10" t="s">
        <v>300</v>
      </c>
      <c r="B77" s="32">
        <v>4.3933821609150394</v>
      </c>
      <c r="C77" s="4">
        <v>0.62566532551219245</v>
      </c>
    </row>
    <row r="78" spans="1:3">
      <c r="A78" s="10" t="s">
        <v>301</v>
      </c>
      <c r="B78" s="32">
        <v>9.0326624989039441</v>
      </c>
      <c r="C78" s="4">
        <v>6.0414373254134706</v>
      </c>
    </row>
    <row r="79" spans="1:3">
      <c r="A79" s="10" t="s">
        <v>302</v>
      </c>
      <c r="B79" s="32">
        <v>5.950826042391955</v>
      </c>
      <c r="C79" s="4">
        <v>2.0759808373634336</v>
      </c>
    </row>
    <row r="80" spans="1:3">
      <c r="A80" s="10" t="s">
        <v>303</v>
      </c>
      <c r="B80" s="32">
        <v>3.0680695049209876</v>
      </c>
      <c r="C80" s="4">
        <v>-9.0273709737699354E-2</v>
      </c>
    </row>
    <row r="81" spans="1:3">
      <c r="A81" s="10" t="s">
        <v>304</v>
      </c>
      <c r="B81" s="32">
        <v>4.5311054390650884</v>
      </c>
      <c r="C81" s="4">
        <v>0.657230395201021</v>
      </c>
    </row>
    <row r="82" spans="1:3">
      <c r="A82" s="10" t="s">
        <v>305</v>
      </c>
      <c r="B82" s="32">
        <v>6.6556096435092291</v>
      </c>
      <c r="C82" s="4">
        <v>3.4948345912390195</v>
      </c>
    </row>
    <row r="83" spans="1:3">
      <c r="A83" s="10" t="s">
        <v>306</v>
      </c>
      <c r="B83" s="32">
        <v>6.1015587103876081</v>
      </c>
      <c r="C83" s="4">
        <v>1.8808873262479333</v>
      </c>
    </row>
    <row r="84" spans="1:3">
      <c r="A84" s="10" t="s">
        <v>307</v>
      </c>
      <c r="B84" s="32">
        <v>5.4952460093680378</v>
      </c>
      <c r="C84" s="4">
        <v>1.7948819628068116</v>
      </c>
    </row>
    <row r="85" spans="1:3">
      <c r="A85" s="10" t="s">
        <v>308</v>
      </c>
      <c r="B85" s="32">
        <v>5.3175762856973057</v>
      </c>
      <c r="C85" s="4">
        <v>1.1889108139396372</v>
      </c>
    </row>
    <row r="86" spans="1:3">
      <c r="A86" s="10" t="s">
        <v>309</v>
      </c>
      <c r="B86" s="32">
        <v>3.845814121732523</v>
      </c>
      <c r="C86" s="4">
        <v>0.36518409956749892</v>
      </c>
    </row>
    <row r="87" spans="1:3">
      <c r="A87" s="10" t="s">
        <v>310</v>
      </c>
      <c r="B87" s="32">
        <v>6.5547400925168446</v>
      </c>
      <c r="C87" s="4">
        <v>2.0094658651033219</v>
      </c>
    </row>
    <row r="88" spans="1:3">
      <c r="A88" s="10" t="s">
        <v>311</v>
      </c>
      <c r="B88" s="32">
        <v>2.4242081176408514</v>
      </c>
      <c r="C88" s="4">
        <v>-0.51423534033428142</v>
      </c>
    </row>
    <row r="89" spans="1:3">
      <c r="A89" s="10" t="s">
        <v>312</v>
      </c>
      <c r="B89" s="32">
        <v>4.9488140070918885</v>
      </c>
      <c r="C89" s="4">
        <v>1.6141913383802706</v>
      </c>
    </row>
    <row r="90" spans="1:3">
      <c r="A90" s="10" t="s">
        <v>313</v>
      </c>
      <c r="B90" s="32">
        <v>2.8163426769583921</v>
      </c>
      <c r="C90" s="4">
        <v>0.11292747064353212</v>
      </c>
    </row>
    <row r="91" spans="1:3">
      <c r="A91" s="10" t="s">
        <v>314</v>
      </c>
      <c r="B91" s="32">
        <v>6.2367914748026383</v>
      </c>
      <c r="C91" s="4">
        <v>3.1933905578429651</v>
      </c>
    </row>
    <row r="92" spans="1:3">
      <c r="A92" s="10" t="s">
        <v>315</v>
      </c>
      <c r="B92" s="32">
        <v>5.3011619223068722</v>
      </c>
      <c r="C92" s="4">
        <v>2.8457473084769274</v>
      </c>
    </row>
    <row r="93" spans="1:3">
      <c r="A93" s="10" t="s">
        <v>316</v>
      </c>
      <c r="B93" s="32">
        <v>3.89231766587557</v>
      </c>
      <c r="C93" s="4">
        <v>1.2101607978994171</v>
      </c>
    </row>
    <row r="94" spans="1:3">
      <c r="A94" s="10" t="s">
        <v>317</v>
      </c>
      <c r="B94" s="32">
        <v>3.7030646413123578</v>
      </c>
      <c r="C94" s="4">
        <v>1.6974103565345191</v>
      </c>
    </row>
    <row r="95" spans="1:3">
      <c r="A95" s="10" t="s">
        <v>318</v>
      </c>
      <c r="B95" s="32">
        <v>2.8830233034838075</v>
      </c>
      <c r="C95" s="4">
        <v>0.18651629744039852</v>
      </c>
    </row>
    <row r="96" spans="1:3">
      <c r="A96" s="10" t="s">
        <v>319</v>
      </c>
      <c r="B96" s="32">
        <v>4.7801523675067772</v>
      </c>
      <c r="C96" s="4">
        <v>2.4905580646013257</v>
      </c>
    </row>
    <row r="97" spans="1:3">
      <c r="A97" s="10" t="s">
        <v>320</v>
      </c>
      <c r="B97" s="32">
        <v>4.5243921124354038</v>
      </c>
      <c r="C97" s="4">
        <v>2.1812914099462803</v>
      </c>
    </row>
    <row r="98" spans="1:3">
      <c r="A98" s="10" t="s">
        <v>321</v>
      </c>
      <c r="B98" s="32">
        <v>3.4993002740779486</v>
      </c>
      <c r="C98" s="4">
        <v>0.91813877375826591</v>
      </c>
    </row>
    <row r="99" spans="1:3">
      <c r="A99" s="10" t="s">
        <v>322</v>
      </c>
      <c r="B99" s="32">
        <v>5.2977302259795085</v>
      </c>
      <c r="C99" s="4">
        <v>2.696048124502409</v>
      </c>
    </row>
    <row r="100" spans="1:3">
      <c r="A100" s="10" t="s">
        <v>323</v>
      </c>
      <c r="B100" s="32">
        <v>3.3035154288381432</v>
      </c>
      <c r="C100" s="4">
        <v>1.1639609679254366</v>
      </c>
    </row>
    <row r="101" spans="1:3">
      <c r="A101" s="10" t="s">
        <v>324</v>
      </c>
      <c r="B101" s="32">
        <v>2.393892816886976</v>
      </c>
      <c r="C101" s="4">
        <v>-4.5291525771083106E-2</v>
      </c>
    </row>
    <row r="102" spans="1:3">
      <c r="A102" s="10" t="s">
        <v>325</v>
      </c>
      <c r="B102" s="32">
        <v>1.2697861901168914</v>
      </c>
      <c r="C102" s="4">
        <v>-0.81928848396324994</v>
      </c>
    </row>
    <row r="103" spans="1:3">
      <c r="A103" s="10" t="s">
        <v>326</v>
      </c>
      <c r="B103" s="32">
        <v>1.8088013885825525</v>
      </c>
      <c r="C103" s="4">
        <v>-0.20713662386482418</v>
      </c>
    </row>
    <row r="104" spans="1:3">
      <c r="A104" s="10" t="s">
        <v>327</v>
      </c>
      <c r="B104" s="32">
        <v>0.77816468774265524</v>
      </c>
      <c r="C104" s="4">
        <v>-1.4586649814771229</v>
      </c>
    </row>
    <row r="105" spans="1:3">
      <c r="A105" s="10" t="s">
        <v>328</v>
      </c>
      <c r="B105" s="32">
        <v>-0.82540808827522294</v>
      </c>
      <c r="C105" s="4">
        <v>-3.3333091985939105</v>
      </c>
    </row>
    <row r="106" spans="1:3">
      <c r="A106" s="10" t="s">
        <v>329</v>
      </c>
      <c r="B106" s="32">
        <v>1.3160790066537433</v>
      </c>
      <c r="C106" s="4">
        <v>-0.80071951240809625</v>
      </c>
    </row>
    <row r="107" spans="1:3">
      <c r="A107" s="10" t="s">
        <v>330</v>
      </c>
      <c r="B107" s="32">
        <v>1.3061662488807795</v>
      </c>
      <c r="C107" s="4">
        <v>-0.89859227877517933</v>
      </c>
    </row>
    <row r="108" spans="1:3">
      <c r="A108" s="10" t="s">
        <v>331</v>
      </c>
      <c r="B108" s="32">
        <v>1.1467473025000414</v>
      </c>
      <c r="C108" s="4">
        <v>-1.2232522017878682</v>
      </c>
    </row>
    <row r="109" spans="1:3">
      <c r="A109" s="10" t="s">
        <v>332</v>
      </c>
      <c r="B109" s="32">
        <v>0.83594831857507645</v>
      </c>
      <c r="C109" s="4">
        <v>-1.9351949487378197</v>
      </c>
    </row>
    <row r="110" spans="1:3">
      <c r="A110" s="10" t="s">
        <v>333</v>
      </c>
      <c r="B110" s="32">
        <v>2.3379081432860311</v>
      </c>
      <c r="C110" s="4">
        <v>-0.21568737141116728</v>
      </c>
    </row>
    <row r="111" spans="1:3">
      <c r="A111" s="10" t="s">
        <v>334</v>
      </c>
      <c r="B111" s="32">
        <v>1.6143303445621839</v>
      </c>
      <c r="C111" s="4">
        <v>-1.133137179444446</v>
      </c>
    </row>
    <row r="112" spans="1:3">
      <c r="A112" s="10" t="s">
        <v>335</v>
      </c>
      <c r="B112" s="32">
        <v>0.74141701209680388</v>
      </c>
      <c r="C112" s="4">
        <v>-1.6345042371945426</v>
      </c>
    </row>
    <row r="113" spans="1:3">
      <c r="A113" s="10" t="s">
        <v>336</v>
      </c>
      <c r="B113" s="32">
        <v>0.99912632129534362</v>
      </c>
      <c r="C113" s="4">
        <v>-1.302758410594504</v>
      </c>
    </row>
    <row r="114" spans="1:3">
      <c r="A114" s="10" t="s">
        <v>337</v>
      </c>
      <c r="B114" s="32">
        <v>1.5693613862012623</v>
      </c>
      <c r="C114" s="4">
        <v>-1.174243968834938</v>
      </c>
    </row>
    <row r="115" spans="1:3">
      <c r="A115" s="10" t="s">
        <v>338</v>
      </c>
      <c r="B115" s="32">
        <v>1.1861914373913978</v>
      </c>
      <c r="C115" s="4">
        <v>-1.7083084345577566</v>
      </c>
    </row>
    <row r="116" spans="1:3">
      <c r="A116" s="10" t="s">
        <v>339</v>
      </c>
      <c r="B116" s="32">
        <v>2.3370609108962466</v>
      </c>
      <c r="C116" s="4">
        <v>-0.49578951937580706</v>
      </c>
    </row>
    <row r="117" spans="1:3">
      <c r="A117" s="10" t="s">
        <v>340</v>
      </c>
      <c r="B117" s="32">
        <v>1.8369747281424424</v>
      </c>
      <c r="C117" s="4">
        <v>-0.97992113374184164</v>
      </c>
    </row>
    <row r="118" spans="1:3">
      <c r="A118" s="10" t="s">
        <v>341</v>
      </c>
      <c r="B118" s="32">
        <v>0.23102073313189717</v>
      </c>
      <c r="C118" s="4">
        <v>-2.6414675689962346</v>
      </c>
    </row>
    <row r="119" spans="1:3">
      <c r="A119" s="10" t="s">
        <v>342</v>
      </c>
      <c r="B119" s="32">
        <v>0.11913551889212926</v>
      </c>
      <c r="C119" s="4">
        <v>-2.6926418781183497</v>
      </c>
    </row>
    <row r="120" spans="1:3">
      <c r="A120" s="10" t="s">
        <v>343</v>
      </c>
      <c r="B120" s="32">
        <v>4.5901971045699632</v>
      </c>
      <c r="C120" s="4">
        <v>1.2997086084774574</v>
      </c>
    </row>
    <row r="121" spans="1:3">
      <c r="A121" s="10" t="s">
        <v>344</v>
      </c>
      <c r="B121" s="32">
        <v>1.8618911266220974</v>
      </c>
      <c r="C121" s="4">
        <v>-0.93217291408667302</v>
      </c>
    </row>
    <row r="122" spans="1:3">
      <c r="A122" s="10" t="s">
        <v>345</v>
      </c>
      <c r="B122" s="32">
        <v>2.0967658497815527</v>
      </c>
      <c r="C122" s="4">
        <v>-0.80865512587179089</v>
      </c>
    </row>
    <row r="123" spans="1:3">
      <c r="A123" s="10" t="s">
        <v>346</v>
      </c>
      <c r="B123" s="32">
        <v>1.680640505807161</v>
      </c>
      <c r="C123" s="4">
        <v>-1.4382745744851442</v>
      </c>
    </row>
    <row r="124" spans="1:3">
      <c r="A124" s="10" t="s">
        <v>347</v>
      </c>
      <c r="B124" s="32">
        <v>2.6044647967945047</v>
      </c>
      <c r="C124" s="4">
        <v>-0.10017172295363481</v>
      </c>
    </row>
    <row r="125" spans="1:3">
      <c r="A125" s="10" t="s">
        <v>348</v>
      </c>
      <c r="B125" s="32">
        <v>2.80951027142051</v>
      </c>
      <c r="C125" s="4">
        <v>-8.3997777289585573E-2</v>
      </c>
    </row>
    <row r="126" spans="1:3">
      <c r="A126" s="10" t="s">
        <v>349</v>
      </c>
      <c r="B126" s="32">
        <v>2.3114356487270378</v>
      </c>
      <c r="C126" s="4">
        <v>-0.98772417652652744</v>
      </c>
    </row>
    <row r="127" spans="1:3">
      <c r="A127" s="10" t="s">
        <v>350</v>
      </c>
      <c r="B127" s="32">
        <v>3.7479358428251861</v>
      </c>
      <c r="C127" s="4">
        <v>0.65147366482615798</v>
      </c>
    </row>
    <row r="128" spans="1:3">
      <c r="A128" s="10" t="s">
        <v>351</v>
      </c>
      <c r="B128" s="32">
        <v>3.9806458018554003</v>
      </c>
      <c r="C128" s="4">
        <v>0.73413831645608196</v>
      </c>
    </row>
    <row r="129" spans="1:3">
      <c r="A129" s="10" t="s">
        <v>352</v>
      </c>
      <c r="B129" s="32">
        <v>4.6315000493876894</v>
      </c>
      <c r="C129" s="4">
        <v>0.54907490078884724</v>
      </c>
    </row>
    <row r="130" spans="1:3">
      <c r="A130" s="10" t="s">
        <v>353</v>
      </c>
      <c r="B130" s="32">
        <v>3.3593928762108156</v>
      </c>
      <c r="C130" s="4">
        <v>-0.73773930287544809</v>
      </c>
    </row>
    <row r="131" spans="1:3">
      <c r="A131" s="10" t="s">
        <v>354</v>
      </c>
      <c r="B131" s="32">
        <v>3.8360549749816495</v>
      </c>
      <c r="C131" s="4">
        <v>0.55958585489264634</v>
      </c>
    </row>
    <row r="132" spans="1:3">
      <c r="A132" s="10" t="s">
        <v>355</v>
      </c>
      <c r="B132" s="32">
        <v>3.9153838775159246</v>
      </c>
      <c r="C132" s="4">
        <v>1.1688770708766751</v>
      </c>
    </row>
    <row r="133" spans="1:3">
      <c r="A133" s="10" t="s">
        <v>356</v>
      </c>
      <c r="B133" s="32">
        <v>4.2727520989512735</v>
      </c>
      <c r="C133" s="4">
        <v>0.39980817200576818</v>
      </c>
    </row>
    <row r="134" spans="1:3">
      <c r="A134" s="10" t="s">
        <v>357</v>
      </c>
      <c r="B134" s="32">
        <v>3.6523917282670229</v>
      </c>
      <c r="C134" s="4">
        <v>0.80235035669872623</v>
      </c>
    </row>
    <row r="135" spans="1:3">
      <c r="A135" s="10" t="s">
        <v>358</v>
      </c>
      <c r="B135" s="32">
        <v>3.3808012602856574</v>
      </c>
      <c r="C135" s="4">
        <v>1.2296755724439989</v>
      </c>
    </row>
    <row r="136" spans="1:3">
      <c r="A136" s="10" t="s">
        <v>359</v>
      </c>
      <c r="B136" s="32">
        <v>3.6775804219283934</v>
      </c>
      <c r="C136" s="4">
        <v>0.28237900833134122</v>
      </c>
    </row>
    <row r="137" spans="1:3">
      <c r="A137" s="10" t="s">
        <v>360</v>
      </c>
      <c r="B137" s="32">
        <v>2.2181873064803086</v>
      </c>
      <c r="C137" s="4">
        <v>-2.4838361986825035</v>
      </c>
    </row>
    <row r="138" spans="1:3">
      <c r="A138" s="10" t="s">
        <v>361</v>
      </c>
      <c r="B138" s="32">
        <v>2.4679756664523467</v>
      </c>
      <c r="C138" s="4">
        <v>-1.5886647272967073E-2</v>
      </c>
    </row>
    <row r="139" spans="1:3">
      <c r="A139" s="10" t="s">
        <v>362</v>
      </c>
      <c r="B139" s="32">
        <v>1.1745137409017703</v>
      </c>
      <c r="C139" s="4">
        <v>-1.0738641736655867</v>
      </c>
    </row>
    <row r="140" spans="1:3">
      <c r="A140" s="10" t="s">
        <v>363</v>
      </c>
      <c r="B140" s="32">
        <v>1.2053821452593836</v>
      </c>
      <c r="C140" s="4">
        <v>-1.442490353847063</v>
      </c>
    </row>
    <row r="141" spans="1:3">
      <c r="A141" s="10" t="s">
        <v>364</v>
      </c>
      <c r="B141" s="32">
        <v>-0.67505580292048439</v>
      </c>
      <c r="C141" s="4">
        <v>-3.0846166461158218</v>
      </c>
    </row>
    <row r="142" spans="1:3">
      <c r="A142" s="10" t="s">
        <v>365</v>
      </c>
      <c r="B142" s="32">
        <v>-0.28957431769806541</v>
      </c>
      <c r="C142" s="4">
        <v>-2.9362191421109123</v>
      </c>
    </row>
    <row r="143" spans="1:3">
      <c r="A143" s="10" t="s">
        <v>366</v>
      </c>
      <c r="B143" s="32">
        <v>-0.74613183049361997</v>
      </c>
      <c r="C143" s="4">
        <v>-3.5221505449050952</v>
      </c>
    </row>
    <row r="144" spans="1:3">
      <c r="A144" s="10" t="s">
        <v>367</v>
      </c>
      <c r="B144" s="32">
        <v>-0.72384837234500232</v>
      </c>
      <c r="C144" s="4">
        <v>-3.1519941362991766</v>
      </c>
    </row>
    <row r="145" spans="1:3">
      <c r="A145" s="10" t="s">
        <v>368</v>
      </c>
      <c r="B145" s="32">
        <v>0.60871119334728074</v>
      </c>
      <c r="C145" s="4">
        <v>-2.4266816241945848</v>
      </c>
    </row>
    <row r="146" spans="1:3">
      <c r="A146" s="10" t="s">
        <v>369</v>
      </c>
      <c r="B146" s="32">
        <v>-0.73222450467165856</v>
      </c>
      <c r="C146" s="4">
        <v>-3.2823898651212944</v>
      </c>
    </row>
    <row r="147" spans="1:3">
      <c r="A147" s="10" t="s">
        <v>370</v>
      </c>
      <c r="B147" s="32">
        <v>-0.18135508425442781</v>
      </c>
      <c r="C147" s="4">
        <v>-3.6241794310722102</v>
      </c>
    </row>
    <row r="148" spans="1:3">
      <c r="A148" s="10" t="s">
        <v>183</v>
      </c>
      <c r="B148" s="32">
        <v>-0.87754246656103763</v>
      </c>
      <c r="C148" s="4">
        <v>-4.4470135229743173</v>
      </c>
    </row>
    <row r="149" spans="1:3">
      <c r="A149" s="10" t="s">
        <v>184</v>
      </c>
      <c r="B149" s="32">
        <v>-1.2952373952258689</v>
      </c>
      <c r="C149" s="4">
        <v>-3.7821978777061136</v>
      </c>
    </row>
    <row r="150" spans="1:3">
      <c r="A150" s="10" t="s">
        <v>185</v>
      </c>
      <c r="B150" s="32">
        <v>-0.75743829233637561</v>
      </c>
      <c r="C150" s="4">
        <v>-3.1196843759517057</v>
      </c>
    </row>
    <row r="151" spans="1:3">
      <c r="A151" s="10" t="s">
        <v>186</v>
      </c>
      <c r="B151" s="32">
        <v>-3.838523166754551</v>
      </c>
      <c r="C151" s="4">
        <v>-6.4667123357575056</v>
      </c>
    </row>
    <row r="152" spans="1:3">
      <c r="A152" s="10" t="s">
        <v>187</v>
      </c>
      <c r="B152" s="32">
        <v>-4.8907719399586394E-2</v>
      </c>
      <c r="C152" s="4">
        <v>-3.3435855853107586</v>
      </c>
    </row>
    <row r="153" spans="1:3">
      <c r="A153" s="10" t="s">
        <v>188</v>
      </c>
      <c r="B153" s="32">
        <v>-2.1436661987511494</v>
      </c>
      <c r="C153" s="4">
        <v>-5.3835616438356171</v>
      </c>
    </row>
    <row r="154" spans="1:3">
      <c r="A154" s="10" t="s">
        <v>189</v>
      </c>
      <c r="B154" s="32">
        <v>-2.5801649787759025</v>
      </c>
      <c r="C154" s="4">
        <v>-6.9484495600849154</v>
      </c>
    </row>
    <row r="155" spans="1:3">
      <c r="A155" s="10" t="s">
        <v>190</v>
      </c>
      <c r="B155" s="32">
        <v>-0.57323839846259894</v>
      </c>
      <c r="C155" s="4">
        <v>-5.7568336311867627</v>
      </c>
    </row>
    <row r="156" spans="1:3">
      <c r="A156" s="10" t="s">
        <v>191</v>
      </c>
      <c r="B156" s="32">
        <v>-1.3544660808778646</v>
      </c>
      <c r="C156" s="4">
        <v>-5.9135875892419429</v>
      </c>
    </row>
    <row r="157" spans="1:3">
      <c r="A157" s="10" t="s">
        <v>192</v>
      </c>
      <c r="B157" s="32">
        <v>-2.0138789755040554</v>
      </c>
      <c r="C157" s="4">
        <v>-5.8044116989067698</v>
      </c>
    </row>
    <row r="158" spans="1:3">
      <c r="A158" s="10" t="s">
        <v>193</v>
      </c>
      <c r="B158" s="32">
        <v>-2.6043547751001515</v>
      </c>
      <c r="C158" s="4">
        <v>-6.6343690972870881</v>
      </c>
    </row>
    <row r="159" spans="1:3">
      <c r="A159" s="10" t="s">
        <v>194</v>
      </c>
      <c r="B159" s="32">
        <v>-0.51401886509882455</v>
      </c>
      <c r="C159" s="4">
        <v>-3.8301604766979351</v>
      </c>
    </row>
    <row r="160" spans="1:3">
      <c r="A160" s="10" t="s">
        <v>195</v>
      </c>
      <c r="B160" s="32">
        <v>-0.5805780739702483</v>
      </c>
      <c r="C160" s="4">
        <v>-4.0132733757675929</v>
      </c>
    </row>
    <row r="161" spans="1:3">
      <c r="A161" s="10" t="s">
        <v>196</v>
      </c>
      <c r="B161" s="32">
        <v>1.2016683044497192</v>
      </c>
      <c r="C161" s="4">
        <v>-1.932231936078932</v>
      </c>
    </row>
    <row r="162" spans="1:3">
      <c r="A162" s="10" t="s">
        <v>197</v>
      </c>
      <c r="B162" s="32">
        <v>0.94893231253141164</v>
      </c>
      <c r="C162" s="4">
        <v>-2.255773694693306</v>
      </c>
    </row>
    <row r="163" spans="1:3">
      <c r="A163" s="10" t="s">
        <v>198</v>
      </c>
      <c r="B163" s="32">
        <v>5.4834447952163627E-2</v>
      </c>
      <c r="C163" s="4">
        <v>-2.7252759329789153</v>
      </c>
    </row>
    <row r="164" spans="1:3">
      <c r="A164" s="10" t="s">
        <v>199</v>
      </c>
      <c r="B164" s="32">
        <v>0.25199852086179103</v>
      </c>
      <c r="C164" s="4">
        <v>-2.6465143547940846</v>
      </c>
    </row>
    <row r="165" spans="1:3">
      <c r="A165" s="10" t="s">
        <v>200</v>
      </c>
      <c r="B165" s="32">
        <v>1.6139329025952978</v>
      </c>
      <c r="C165" s="4">
        <v>-1.1682765876746948</v>
      </c>
    </row>
    <row r="166" spans="1:3">
      <c r="A166" s="10" t="s">
        <v>201</v>
      </c>
      <c r="B166" s="32">
        <v>1.0964179594677694</v>
      </c>
      <c r="C166" s="4">
        <v>-1.9146811758832509</v>
      </c>
    </row>
    <row r="167" spans="1:3">
      <c r="A167" s="10" t="s">
        <v>202</v>
      </c>
      <c r="B167" s="32">
        <v>1.9439001710070229</v>
      </c>
      <c r="C167" s="4">
        <v>-0.35203798367721217</v>
      </c>
    </row>
    <row r="168" spans="1:3">
      <c r="A168" s="10" t="s">
        <v>203</v>
      </c>
      <c r="B168" s="32">
        <v>1.0519072196203811</v>
      </c>
      <c r="C168" s="4">
        <v>-1.6561447763794159</v>
      </c>
    </row>
    <row r="169" spans="1:3">
      <c r="A169" s="10" t="s">
        <v>204</v>
      </c>
      <c r="B169" s="32">
        <v>1.1609239776208713</v>
      </c>
      <c r="C169" s="4">
        <v>-1.8929389019748399</v>
      </c>
    </row>
    <row r="170" spans="1:3">
      <c r="A170" s="10" t="s">
        <v>205</v>
      </c>
      <c r="B170" s="32">
        <v>1.1870981106379943</v>
      </c>
      <c r="C170" s="4">
        <v>-2.6276073671421476</v>
      </c>
    </row>
    <row r="171" spans="1:3">
      <c r="A171" s="10" t="s">
        <v>206</v>
      </c>
      <c r="B171" s="32">
        <v>-0.12414434207336048</v>
      </c>
      <c r="C171" s="4">
        <v>-2.6570160548665691</v>
      </c>
    </row>
    <row r="172" spans="1:3">
      <c r="A172" s="10" t="s">
        <v>207</v>
      </c>
      <c r="B172" s="32">
        <v>-0.47688370979808409</v>
      </c>
      <c r="C172" s="4">
        <v>-3.5880162240891571</v>
      </c>
    </row>
    <row r="173" spans="1:3">
      <c r="A173" s="10" t="s">
        <v>208</v>
      </c>
      <c r="B173" s="32">
        <v>-1.1618140151425174</v>
      </c>
      <c r="C173" s="4">
        <v>-5.245230212778381</v>
      </c>
    </row>
    <row r="174" spans="1:3">
      <c r="A174" s="10" t="s">
        <v>209</v>
      </c>
      <c r="B174" s="32">
        <v>-2.0721796292492045</v>
      </c>
      <c r="C174" s="4">
        <v>-5.8655300255147234</v>
      </c>
    </row>
    <row r="175" spans="1:3">
      <c r="A175" s="10" t="s">
        <v>210</v>
      </c>
      <c r="B175" s="32">
        <v>-2.0483492224734725</v>
      </c>
      <c r="C175" s="4">
        <v>-5.7596007390319048</v>
      </c>
    </row>
    <row r="176" spans="1:3">
      <c r="A176" s="10" t="s">
        <v>211</v>
      </c>
      <c r="B176" s="32">
        <v>-2.1790069418503979</v>
      </c>
      <c r="C176" s="4">
        <v>-5.3591941017923101</v>
      </c>
    </row>
    <row r="177" spans="1:3">
      <c r="A177" s="10" t="s">
        <v>212</v>
      </c>
      <c r="B177" s="32">
        <v>-2.3706951532752791</v>
      </c>
      <c r="C177" s="4">
        <v>-5.7970303312811184</v>
      </c>
    </row>
    <row r="178" spans="1:3">
      <c r="A178" s="10" t="s">
        <v>213</v>
      </c>
      <c r="B178" s="32">
        <v>-3.4267376105810556</v>
      </c>
      <c r="C178" s="4">
        <v>-6.8709777130506673</v>
      </c>
    </row>
    <row r="179" spans="1:3">
      <c r="A179" s="10" t="s">
        <v>214</v>
      </c>
      <c r="B179" s="32">
        <v>-1.2316898307764488</v>
      </c>
      <c r="C179" s="4">
        <v>-5.110416963586915</v>
      </c>
    </row>
    <row r="180" spans="1:3">
      <c r="A180" s="10" t="s">
        <v>215</v>
      </c>
      <c r="B180" s="32">
        <v>-1.942490222243098</v>
      </c>
      <c r="C180" s="4">
        <v>-4.8664633308233665</v>
      </c>
    </row>
    <row r="181" spans="1:3">
      <c r="A181" s="10" t="s">
        <v>216</v>
      </c>
      <c r="B181" s="32">
        <v>-2.5882278317729956</v>
      </c>
      <c r="C181" s="4">
        <v>-6.3564108046335654</v>
      </c>
    </row>
    <row r="182" spans="1:3">
      <c r="A182" s="10" t="s">
        <v>217</v>
      </c>
      <c r="B182" s="32">
        <v>-1.223773103643981</v>
      </c>
      <c r="C182" s="4">
        <v>-4.7078060817495704</v>
      </c>
    </row>
    <row r="183" spans="1:3">
      <c r="A183" s="10" t="s">
        <v>218</v>
      </c>
      <c r="B183" s="32">
        <v>-0.28797911203278925</v>
      </c>
      <c r="C183" s="4">
        <v>-4.3807793839575009</v>
      </c>
    </row>
    <row r="184" spans="1:3">
      <c r="A184" s="10" t="s">
        <v>219</v>
      </c>
      <c r="B184" s="32">
        <v>-1.5955797622424432</v>
      </c>
      <c r="C184" s="4">
        <v>-4.914057215348886</v>
      </c>
    </row>
    <row r="185" spans="1:3">
      <c r="A185" s="10" t="s">
        <v>220</v>
      </c>
      <c r="B185" s="32">
        <v>-0.37780690974918202</v>
      </c>
      <c r="C185" s="4">
        <v>-3.3596789554329485</v>
      </c>
    </row>
    <row r="186" spans="1:3">
      <c r="A186" s="10" t="s">
        <v>221</v>
      </c>
      <c r="B186" s="32">
        <v>-1.4403309478404298</v>
      </c>
      <c r="C186" s="4">
        <v>-4.8366157112279176</v>
      </c>
    </row>
    <row r="187" spans="1:3">
      <c r="A187" s="10" t="s">
        <v>222</v>
      </c>
      <c r="B187" s="32">
        <v>-1.8230341923364697</v>
      </c>
      <c r="C187" s="4">
        <v>-5.3452161753894947</v>
      </c>
    </row>
    <row r="188" spans="1:3">
      <c r="A188" s="10" t="s">
        <v>223</v>
      </c>
      <c r="B188" s="32">
        <v>-0.89903447727400687</v>
      </c>
      <c r="C188" s="4">
        <v>-4.9354637054239161</v>
      </c>
    </row>
    <row r="189" spans="1:3">
      <c r="A189" s="10" t="s">
        <v>224</v>
      </c>
      <c r="B189" s="32">
        <v>1.5087363857906992</v>
      </c>
      <c r="C189" s="4">
        <v>-2.072370809662416</v>
      </c>
    </row>
    <row r="190" spans="1:3">
      <c r="A190" s="10" t="s">
        <v>225</v>
      </c>
      <c r="B190" s="32">
        <v>0.52116401719013716</v>
      </c>
      <c r="C190" s="4">
        <v>-2.7906947784531257</v>
      </c>
    </row>
    <row r="191" spans="1:3">
      <c r="A191" s="10" t="s">
        <v>226</v>
      </c>
      <c r="B191" s="32">
        <v>0.92607918326976368</v>
      </c>
      <c r="C191" s="4">
        <v>-1.7483334446436121</v>
      </c>
    </row>
    <row r="192" spans="1:3">
      <c r="A192" s="10" t="s">
        <v>155</v>
      </c>
      <c r="B192" s="32">
        <v>1.0673032768789346</v>
      </c>
      <c r="C192" s="4">
        <v>-2.192215220795207</v>
      </c>
    </row>
    <row r="193" spans="1:3">
      <c r="A193" s="10" t="s">
        <v>156</v>
      </c>
      <c r="B193" s="32">
        <v>0.63250503216324228</v>
      </c>
      <c r="C193" s="4">
        <v>-3.0819587933743531</v>
      </c>
    </row>
    <row r="194" spans="1:3">
      <c r="A194" s="10" t="s">
        <v>157</v>
      </c>
      <c r="B194" s="32">
        <v>1.7856172588368413</v>
      </c>
      <c r="C194" s="4">
        <v>-2.1940295082360608</v>
      </c>
    </row>
    <row r="195" spans="1:3">
      <c r="A195" s="10" t="s">
        <v>158</v>
      </c>
      <c r="B195" s="32">
        <v>1.6171300153319987</v>
      </c>
      <c r="C195" s="4">
        <v>-2.6851440968389402</v>
      </c>
    </row>
    <row r="196" spans="1:3">
      <c r="A196" s="10" t="s">
        <v>159</v>
      </c>
      <c r="B196" s="32">
        <v>-0.3016486129801379</v>
      </c>
      <c r="C196" s="4">
        <v>-4.6419575896349805</v>
      </c>
    </row>
    <row r="197" spans="1:3">
      <c r="A197" s="10" t="s">
        <v>160</v>
      </c>
      <c r="B197" s="32">
        <v>0.43231110302390147</v>
      </c>
      <c r="C197" s="4">
        <v>-3.7713549129467832</v>
      </c>
    </row>
    <row r="198" spans="1:3">
      <c r="A198" s="10" t="s">
        <v>161</v>
      </c>
      <c r="B198" s="32">
        <v>-1.0626896537861717E-2</v>
      </c>
      <c r="C198" s="4">
        <v>-3.6546760365334432</v>
      </c>
    </row>
    <row r="199" spans="1:3">
      <c r="A199" s="10" t="s">
        <v>162</v>
      </c>
      <c r="B199" s="32">
        <v>1.2134261479111126</v>
      </c>
      <c r="C199" s="4">
        <v>-2.2017960408055011</v>
      </c>
    </row>
    <row r="200" spans="1:3">
      <c r="A200" s="10" t="s">
        <v>163</v>
      </c>
      <c r="B200" s="32">
        <v>0.59086559382079329</v>
      </c>
      <c r="C200" s="4">
        <v>-3.0394996123370386</v>
      </c>
    </row>
    <row r="201" spans="1:3">
      <c r="A201" s="10" t="s">
        <v>164</v>
      </c>
      <c r="B201" s="32">
        <v>-0.93140245842600633</v>
      </c>
      <c r="C201" s="4">
        <v>-4.0700661848373114</v>
      </c>
    </row>
    <row r="202" spans="1:3">
      <c r="A202" s="10" t="s">
        <v>165</v>
      </c>
      <c r="B202" s="32">
        <v>0.64413339426082739</v>
      </c>
      <c r="C202" s="4">
        <v>-3.6773694007810116</v>
      </c>
    </row>
    <row r="203" spans="1:3">
      <c r="A203" s="10" t="s">
        <v>166</v>
      </c>
      <c r="B203" s="32">
        <v>1.6858323688525749</v>
      </c>
      <c r="C203" s="4">
        <v>-1.3119415587038548</v>
      </c>
    </row>
    <row r="204" spans="1:3">
      <c r="A204" s="10" t="s">
        <v>167</v>
      </c>
      <c r="B204" s="32">
        <v>3.9422275689216009</v>
      </c>
      <c r="C204" s="4">
        <v>1.3811136753070057</v>
      </c>
    </row>
    <row r="205" spans="1:3">
      <c r="A205" s="10" t="s">
        <v>168</v>
      </c>
      <c r="B205" s="32">
        <v>0.17661780934218235</v>
      </c>
      <c r="C205" s="4">
        <v>-3.0671695356040565</v>
      </c>
    </row>
    <row r="206" spans="1:3">
      <c r="A206" s="10" t="s">
        <v>169</v>
      </c>
      <c r="B206" s="32">
        <v>7.9152811907530847</v>
      </c>
      <c r="C206" s="4">
        <v>5.8822469669622031</v>
      </c>
    </row>
    <row r="207" spans="1:3">
      <c r="A207" s="10" t="s">
        <v>170</v>
      </c>
      <c r="B207" s="32">
        <v>6.9394834136412298</v>
      </c>
      <c r="C207" s="4">
        <v>3.6901739162030065</v>
      </c>
    </row>
    <row r="208" spans="1:3">
      <c r="A208" s="37" t="s">
        <v>171</v>
      </c>
      <c r="B208" s="38">
        <v>5.6553062405588896</v>
      </c>
      <c r="C208" s="39">
        <v>3.4406281265386141</v>
      </c>
    </row>
    <row r="209" spans="1:4">
      <c r="A209" s="37" t="s">
        <v>172</v>
      </c>
      <c r="B209" s="38">
        <v>4.4948780957852641</v>
      </c>
      <c r="C209" s="39">
        <v>1.9187074039022418</v>
      </c>
    </row>
    <row r="210" spans="1:4">
      <c r="A210" s="37" t="s">
        <v>173</v>
      </c>
      <c r="B210" s="38">
        <v>3.0222167947409293</v>
      </c>
      <c r="C210" s="39">
        <v>0.51648562821611488</v>
      </c>
    </row>
    <row r="211" spans="1:4">
      <c r="A211" s="37" t="s">
        <v>174</v>
      </c>
      <c r="B211" s="38">
        <v>1.9981017513030612</v>
      </c>
      <c r="C211" s="39">
        <v>-0.36481586071870459</v>
      </c>
    </row>
    <row r="212" spans="1:4">
      <c r="A212" s="37" t="s">
        <v>175</v>
      </c>
      <c r="B212" s="38">
        <v>2.1686504546923091</v>
      </c>
      <c r="C212" s="39">
        <v>-0.53162660032191111</v>
      </c>
    </row>
    <row r="213" spans="1:4">
      <c r="A213" s="37" t="s">
        <v>176</v>
      </c>
      <c r="B213" s="38">
        <v>2.0628837849558126</v>
      </c>
      <c r="C213" s="39">
        <v>-0.62784664444979155</v>
      </c>
    </row>
    <row r="214" spans="1:4">
      <c r="A214" s="37" t="s">
        <v>177</v>
      </c>
      <c r="B214" s="38">
        <v>1.7839185384340552</v>
      </c>
      <c r="C214" s="39">
        <v>-0.83442941075942412</v>
      </c>
    </row>
    <row r="215" spans="1:4">
      <c r="A215" s="37" t="s">
        <v>178</v>
      </c>
      <c r="B215" s="38">
        <v>1.3975824893630939</v>
      </c>
      <c r="C215" s="39">
        <v>-1.0692578617025039</v>
      </c>
    </row>
    <row r="216" spans="1:4">
      <c r="A216" s="37" t="s">
        <v>179</v>
      </c>
      <c r="B216" s="38">
        <v>1.3618291618320739</v>
      </c>
      <c r="C216" s="39">
        <v>-1.1682057331405635</v>
      </c>
    </row>
    <row r="217" spans="1:4">
      <c r="A217" s="37" t="s">
        <v>180</v>
      </c>
      <c r="B217" s="38">
        <v>1.2761707553739616</v>
      </c>
      <c r="C217" s="39">
        <v>-1.238758406893181</v>
      </c>
    </row>
    <row r="218" spans="1:4">
      <c r="A218" s="37" t="s">
        <v>181</v>
      </c>
      <c r="B218" s="38">
        <v>1.0961965217565217</v>
      </c>
      <c r="C218" s="39">
        <v>-1.3499067523207839</v>
      </c>
    </row>
    <row r="219" spans="1:4">
      <c r="A219" s="37" t="s">
        <v>182</v>
      </c>
      <c r="B219" s="38">
        <v>0.78819544273167119</v>
      </c>
      <c r="C219" s="39">
        <v>-1.5155710689480359</v>
      </c>
      <c r="D219" s="8"/>
    </row>
    <row r="220" spans="1:4">
      <c r="A220" s="16"/>
      <c r="B220" s="32"/>
      <c r="C220" s="4"/>
    </row>
    <row r="221" spans="1:4">
      <c r="A221" s="34" t="s">
        <v>145</v>
      </c>
      <c r="B221" s="32"/>
      <c r="C221" s="4"/>
    </row>
    <row r="222" spans="1:4">
      <c r="A222" s="25" t="s">
        <v>1</v>
      </c>
      <c r="B222" s="32"/>
      <c r="C222" s="4"/>
    </row>
    <row r="223" spans="1:4">
      <c r="A223" s="16"/>
      <c r="B223" s="32"/>
      <c r="C223" s="4"/>
    </row>
    <row r="224" spans="1:4">
      <c r="A224" s="16"/>
      <c r="B224" s="32"/>
      <c r="C224" s="4"/>
    </row>
    <row r="225" spans="1:3">
      <c r="A225" s="16"/>
      <c r="B225" s="32"/>
      <c r="C225" s="4"/>
    </row>
    <row r="226" spans="1:3">
      <c r="A226" s="16"/>
      <c r="B226" s="32"/>
      <c r="C226" s="4"/>
    </row>
    <row r="227" spans="1:3">
      <c r="A227" s="16"/>
      <c r="B227" s="32"/>
      <c r="C227" s="4"/>
    </row>
    <row r="228" spans="1:3">
      <c r="A228" s="16"/>
      <c r="B228" s="32"/>
      <c r="C228" s="4"/>
    </row>
    <row r="229" spans="1:3">
      <c r="A229" s="16"/>
      <c r="B229" s="32"/>
      <c r="C229" s="4"/>
    </row>
    <row r="230" spans="1:3">
      <c r="A230" s="16"/>
      <c r="B230" s="4"/>
      <c r="C230" s="4"/>
    </row>
    <row r="231" spans="1:3">
      <c r="A231" s="16"/>
      <c r="B231" s="4"/>
      <c r="C231" s="4"/>
    </row>
    <row r="232" spans="1:3">
      <c r="A232" s="16"/>
      <c r="B232" s="4"/>
      <c r="C232" s="4"/>
    </row>
    <row r="233" spans="1:3">
      <c r="B233" s="6"/>
    </row>
    <row r="234" spans="1:3">
      <c r="B234" s="6"/>
    </row>
    <row r="235" spans="1:3">
      <c r="B235" s="6"/>
    </row>
    <row r="236" spans="1:3">
      <c r="B236" s="6"/>
    </row>
    <row r="237" spans="1:3">
      <c r="B237" s="6"/>
    </row>
    <row r="238" spans="1:3">
      <c r="B238" s="6"/>
    </row>
    <row r="240" spans="1:3">
      <c r="B240" s="7"/>
    </row>
    <row r="241" spans="1:2">
      <c r="A241" s="7"/>
      <c r="B241" s="7"/>
    </row>
    <row r="242" spans="1:2">
      <c r="A242" s="7"/>
    </row>
  </sheetData>
  <hyperlinks>
    <hyperlink ref="D219" location="Contents!A1" display="Back to content"/>
    <hyperlink ref="E18" location="Contents!A1" display="Back to contents"/>
  </hyperlink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4"/>
  <sheetViews>
    <sheetView workbookViewId="0">
      <selection activeCell="A4" sqref="A4"/>
    </sheetView>
  </sheetViews>
  <sheetFormatPr defaultColWidth="9.1796875" defaultRowHeight="14.5"/>
  <cols>
    <col min="1" max="1" width="7.54296875" style="3" customWidth="1"/>
    <col min="2" max="3" width="9.1796875" style="3"/>
    <col min="4" max="4" width="10.1796875" style="3" bestFit="1" customWidth="1"/>
    <col min="5" max="16384" width="9.1796875" style="3"/>
  </cols>
  <sheetData>
    <row r="1" spans="1:4">
      <c r="A1" s="2" t="str">
        <f>CONCATENATE("Figure 1.11   ",Contents!C16)</f>
        <v>Figure 1.11   Core inflation components</v>
      </c>
      <c r="B1" s="2"/>
    </row>
    <row r="2" spans="1:4">
      <c r="A2" s="2"/>
      <c r="B2" s="2"/>
    </row>
    <row r="3" spans="1:4">
      <c r="A3" s="2" t="s">
        <v>10</v>
      </c>
      <c r="B3" s="2" t="s">
        <v>28</v>
      </c>
      <c r="C3" s="2" t="s">
        <v>72</v>
      </c>
      <c r="D3" s="2" t="s">
        <v>79</v>
      </c>
    </row>
    <row r="4" spans="1:4">
      <c r="A4" s="40" t="s">
        <v>155</v>
      </c>
      <c r="B4" s="4">
        <v>5.1939058171744934</v>
      </c>
      <c r="C4" s="4">
        <v>5.5747922437673125</v>
      </c>
      <c r="D4" s="4">
        <v>4.8108496612087492</v>
      </c>
    </row>
    <row r="5" spans="1:4">
      <c r="A5" s="40" t="s">
        <v>156</v>
      </c>
      <c r="B5" s="4">
        <v>4.805725971370145</v>
      </c>
      <c r="C5" s="4">
        <v>5.4892601431980825</v>
      </c>
      <c r="D5" s="4">
        <v>3.6833367883221557</v>
      </c>
    </row>
    <row r="6" spans="1:4">
      <c r="A6" s="40" t="s">
        <v>157</v>
      </c>
      <c r="B6" s="4">
        <v>4.6159029649595729</v>
      </c>
      <c r="C6" s="4">
        <v>5.6323777403035402</v>
      </c>
      <c r="D6" s="4">
        <v>2.6914201295094919</v>
      </c>
    </row>
    <row r="7" spans="1:4">
      <c r="A7" s="40" t="s">
        <v>158</v>
      </c>
      <c r="B7" s="4">
        <v>4.3827367012378771</v>
      </c>
      <c r="C7" s="4">
        <v>5.455153949129854</v>
      </c>
      <c r="D7" s="4">
        <v>2.1284279841440323</v>
      </c>
    </row>
    <row r="8" spans="1:4">
      <c r="A8" s="40" t="s">
        <v>159</v>
      </c>
      <c r="B8" s="4">
        <v>4.1145490454246314</v>
      </c>
      <c r="C8" s="4">
        <v>5.0180387012135341</v>
      </c>
      <c r="D8" s="4">
        <v>2.1192356028928439</v>
      </c>
    </row>
    <row r="9" spans="1:4">
      <c r="A9" s="40" t="s">
        <v>160</v>
      </c>
      <c r="B9" s="4">
        <v>4.3577235772357614</v>
      </c>
      <c r="C9" s="4">
        <v>5.2036199095022662</v>
      </c>
      <c r="D9" s="4">
        <v>2.4045894809791468</v>
      </c>
    </row>
    <row r="10" spans="1:4">
      <c r="A10" s="40" t="s">
        <v>161</v>
      </c>
      <c r="B10" s="4">
        <v>4.2190016103059724</v>
      </c>
      <c r="C10" s="4">
        <v>5.0446998722860847</v>
      </c>
      <c r="D10" s="4">
        <v>2.189033698544196</v>
      </c>
    </row>
    <row r="11" spans="1:4">
      <c r="A11" s="40" t="s">
        <v>162</v>
      </c>
      <c r="B11" s="4">
        <v>4.3589743589743657</v>
      </c>
      <c r="C11" s="4">
        <v>5.1094890510948732</v>
      </c>
      <c r="D11" s="4">
        <v>2.5091080744138683</v>
      </c>
    </row>
    <row r="12" spans="1:4">
      <c r="A12" s="40" t="s">
        <v>163</v>
      </c>
      <c r="B12" s="4">
        <v>4.3945621245652822</v>
      </c>
      <c r="C12" s="4">
        <v>5.1217988757026767</v>
      </c>
      <c r="D12" s="4">
        <v>2.8650612737935344</v>
      </c>
    </row>
    <row r="13" spans="1:4">
      <c r="A13" s="40" t="s">
        <v>164</v>
      </c>
      <c r="B13" s="4">
        <v>4.1757556871299562</v>
      </c>
      <c r="C13" s="4">
        <v>4.6697388632872538</v>
      </c>
      <c r="D13" s="4">
        <v>3.06575545941139</v>
      </c>
    </row>
    <row r="14" spans="1:4">
      <c r="A14" s="40" t="s">
        <v>165</v>
      </c>
      <c r="B14" s="4">
        <v>4.1409147095179177</v>
      </c>
      <c r="C14" s="4">
        <v>4.4984802431611071</v>
      </c>
      <c r="D14" s="4">
        <v>3.4644582027436588</v>
      </c>
    </row>
    <row r="15" spans="1:4">
      <c r="A15" s="40" t="s">
        <v>166</v>
      </c>
      <c r="B15" s="4">
        <v>3.8697788697788615</v>
      </c>
      <c r="C15" s="4">
        <v>4.1364734299516925</v>
      </c>
      <c r="D15" s="4">
        <v>3.1076038963442798</v>
      </c>
    </row>
    <row r="16" spans="1:4">
      <c r="A16" s="40" t="s">
        <v>167</v>
      </c>
      <c r="B16" s="4">
        <v>3.725015142337984</v>
      </c>
      <c r="C16" s="4">
        <v>4.1295306001188248</v>
      </c>
      <c r="D16" s="4">
        <v>2.6478817041068581</v>
      </c>
    </row>
    <row r="17" spans="1:6">
      <c r="A17" s="40" t="s">
        <v>168</v>
      </c>
      <c r="B17" s="4">
        <v>3.0810649117559041</v>
      </c>
      <c r="C17" s="4">
        <v>3.9330789550924505</v>
      </c>
      <c r="D17" s="4">
        <v>1.245419050570451</v>
      </c>
    </row>
    <row r="18" spans="1:6">
      <c r="A18" s="40" t="s">
        <v>169</v>
      </c>
      <c r="B18" s="4">
        <v>3.264094955489627</v>
      </c>
      <c r="C18" s="4">
        <v>3.8976148923792753</v>
      </c>
      <c r="D18" s="4">
        <v>1.8939678444775732</v>
      </c>
    </row>
    <row r="19" spans="1:6">
      <c r="A19" s="40" t="s">
        <v>170</v>
      </c>
      <c r="B19" s="4">
        <v>3.311649911295067</v>
      </c>
      <c r="C19" s="4">
        <v>3.769208466222107</v>
      </c>
      <c r="D19" s="4">
        <v>2.5135067211722761</v>
      </c>
      <c r="F19" s="8" t="s">
        <v>8</v>
      </c>
    </row>
    <row r="20" spans="1:6">
      <c r="A20" s="86" t="s">
        <v>171</v>
      </c>
      <c r="B20" s="39">
        <v>2.9766528467153108</v>
      </c>
      <c r="C20" s="39">
        <v>2.915571754636237</v>
      </c>
      <c r="D20" s="39">
        <v>2.6957884624019046</v>
      </c>
    </row>
    <row r="21" spans="1:6">
      <c r="A21" s="86" t="s">
        <v>172</v>
      </c>
      <c r="B21" s="39">
        <v>3.0317501450957574</v>
      </c>
      <c r="C21" s="39">
        <v>2.8144758542784309</v>
      </c>
      <c r="D21" s="39">
        <v>3.5180173293344108</v>
      </c>
    </row>
    <row r="22" spans="1:6">
      <c r="A22" s="86" t="s">
        <v>173</v>
      </c>
      <c r="B22" s="39">
        <v>3.1634568965517307</v>
      </c>
      <c r="C22" s="39">
        <v>3.0074389697648529</v>
      </c>
      <c r="D22" s="39">
        <v>3.5523183294247973</v>
      </c>
    </row>
    <row r="23" spans="1:6">
      <c r="A23" s="86" t="s">
        <v>174</v>
      </c>
      <c r="B23" s="39">
        <v>3.9679373211219282</v>
      </c>
      <c r="C23" s="39">
        <v>4.0304040234702354</v>
      </c>
      <c r="D23" s="39">
        <v>3.8426288307300771</v>
      </c>
    </row>
    <row r="24" spans="1:6">
      <c r="A24" s="86" t="s">
        <v>175</v>
      </c>
      <c r="B24" s="39">
        <v>3.8750551056806026</v>
      </c>
      <c r="C24" s="39">
        <v>4.1859546331343367</v>
      </c>
      <c r="D24" s="39">
        <v>3.6802379349160086</v>
      </c>
    </row>
    <row r="25" spans="1:6">
      <c r="A25" s="86" t="s">
        <v>176</v>
      </c>
      <c r="B25" s="39">
        <v>4.0695776260708971</v>
      </c>
      <c r="C25" s="39">
        <v>4.2255663827206691</v>
      </c>
      <c r="D25" s="39">
        <v>3.7244424433775736</v>
      </c>
    </row>
    <row r="26" spans="1:6">
      <c r="A26" s="86" t="s">
        <v>177</v>
      </c>
      <c r="B26" s="39">
        <v>4.0939491655400229</v>
      </c>
      <c r="C26" s="39">
        <v>4.2248044077922042</v>
      </c>
      <c r="D26" s="39">
        <v>3.8043141297786409</v>
      </c>
    </row>
    <row r="27" spans="1:6">
      <c r="A27" s="86" t="s">
        <v>178</v>
      </c>
      <c r="B27" s="39">
        <v>4.1469859715485669</v>
      </c>
      <c r="C27" s="39">
        <v>4.2374532456627811</v>
      </c>
      <c r="D27" s="39">
        <v>3.9466210140563618</v>
      </c>
    </row>
    <row r="28" spans="1:6">
      <c r="A28" s="86" t="s">
        <v>179</v>
      </c>
      <c r="B28" s="39">
        <v>4.2254721047708221</v>
      </c>
      <c r="C28" s="39">
        <v>4.2672111804062274</v>
      </c>
      <c r="D28" s="39">
        <v>4.1329578860331173</v>
      </c>
    </row>
    <row r="29" spans="1:6">
      <c r="A29" s="86" t="s">
        <v>180</v>
      </c>
      <c r="B29" s="39">
        <v>4.2909956718624187</v>
      </c>
      <c r="C29" s="39">
        <v>4.2972280357255643</v>
      </c>
      <c r="D29" s="39">
        <v>4.2771759068666038</v>
      </c>
    </row>
    <row r="30" spans="1:6">
      <c r="A30" s="86" t="s">
        <v>181</v>
      </c>
      <c r="B30" s="39">
        <v>4.3701817749373761</v>
      </c>
      <c r="C30" s="39">
        <v>4.3552361479513024</v>
      </c>
      <c r="D30" s="39">
        <v>4.4033364992387192</v>
      </c>
    </row>
    <row r="31" spans="1:6">
      <c r="A31" s="86" t="s">
        <v>182</v>
      </c>
      <c r="B31" s="39">
        <v>4.4532674475187939</v>
      </c>
      <c r="C31" s="39">
        <v>4.4226245052246593</v>
      </c>
      <c r="D31" s="39">
        <v>4.5212632101421901</v>
      </c>
    </row>
    <row r="33" spans="1:1">
      <c r="A33" s="1" t="s">
        <v>146</v>
      </c>
    </row>
    <row r="34" spans="1:1">
      <c r="A34" s="7" t="s">
        <v>0</v>
      </c>
    </row>
  </sheetData>
  <hyperlinks>
    <hyperlink ref="F19" location="Contents!A1" display="Back to contents"/>
  </hyperlinks>
  <pageMargins left="0.7" right="0.7" top="0.75" bottom="0.75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57"/>
  <sheetViews>
    <sheetView workbookViewId="0">
      <selection activeCell="F28" sqref="F28"/>
    </sheetView>
  </sheetViews>
  <sheetFormatPr defaultColWidth="9.1796875" defaultRowHeight="14.5"/>
  <cols>
    <col min="1" max="1" width="12.1796875" style="3" customWidth="1"/>
    <col min="2" max="16384" width="9.1796875" style="3"/>
  </cols>
  <sheetData>
    <row r="1" spans="1:9">
      <c r="A1" s="2" t="str">
        <f>CONCATENATE("Figure 1.12   ",Contents!C17)</f>
        <v>Figure 1.12   Two-years-ahead inflation expectations</v>
      </c>
      <c r="B1" s="2"/>
    </row>
    <row r="2" spans="1:9">
      <c r="A2" s="2"/>
      <c r="B2" s="2"/>
    </row>
    <row r="3" spans="1:9">
      <c r="A3" s="104" t="s">
        <v>163</v>
      </c>
      <c r="B3" s="104" t="s">
        <v>164</v>
      </c>
      <c r="C3" s="104" t="s">
        <v>165</v>
      </c>
      <c r="D3" s="104" t="s">
        <v>166</v>
      </c>
      <c r="E3" s="104" t="s">
        <v>167</v>
      </c>
      <c r="F3" s="104" t="s">
        <v>168</v>
      </c>
      <c r="G3" s="104" t="s">
        <v>169</v>
      </c>
      <c r="H3" s="104" t="s">
        <v>170</v>
      </c>
      <c r="I3" s="104" t="s">
        <v>171</v>
      </c>
    </row>
    <row r="4" spans="1:9">
      <c r="A4" s="83">
        <v>5.2934483408748116</v>
      </c>
      <c r="B4" s="83">
        <v>5.161599511599511</v>
      </c>
      <c r="C4" s="83">
        <v>5.0694866659819935</v>
      </c>
      <c r="D4" s="83">
        <v>4.950584795321638</v>
      </c>
      <c r="E4" s="83">
        <v>4.7680428367928362</v>
      </c>
      <c r="F4" s="84">
        <v>4.8064057239057236</v>
      </c>
      <c r="G4" s="84">
        <v>4.649390243902439</v>
      </c>
      <c r="H4" s="84">
        <v>4.4558412698412697</v>
      </c>
      <c r="I4" s="84">
        <v>4.4466955266955273</v>
      </c>
    </row>
    <row r="5" spans="1:9">
      <c r="A5" s="83">
        <v>5.2029411764705884</v>
      </c>
      <c r="B5" s="83">
        <v>4.9777777777777779</v>
      </c>
      <c r="C5" s="83">
        <v>4.8035714285714288</v>
      </c>
      <c r="D5" s="83">
        <v>4.7000000000000011</v>
      </c>
      <c r="E5" s="83">
        <v>4.523076923076923</v>
      </c>
      <c r="F5" s="84">
        <v>4.6266666666666669</v>
      </c>
      <c r="G5" s="84">
        <v>4.3499999999999996</v>
      </c>
      <c r="H5" s="84">
        <v>4.1428571428571423</v>
      </c>
      <c r="I5" s="84">
        <v>4.4333333333333336</v>
      </c>
    </row>
    <row r="6" spans="1:9">
      <c r="A6" s="83">
        <v>5.452403846153846</v>
      </c>
      <c r="B6" s="83">
        <v>5.4927350427350419</v>
      </c>
      <c r="C6" s="83">
        <v>5.4971962616822436</v>
      </c>
      <c r="D6" s="83">
        <v>5.2850877192982466</v>
      </c>
      <c r="E6" s="83">
        <v>5.1366071428571427</v>
      </c>
      <c r="F6" s="84">
        <v>5.314772727272727</v>
      </c>
      <c r="G6" s="84">
        <v>5.1731707317073168</v>
      </c>
      <c r="H6" s="84">
        <v>4.9830000000000005</v>
      </c>
      <c r="I6" s="84">
        <v>4.7467532467532463</v>
      </c>
    </row>
    <row r="7" spans="1:9">
      <c r="A7" s="84">
        <v>5.2249999999999996</v>
      </c>
      <c r="B7" s="84">
        <v>5.0142857142857142</v>
      </c>
      <c r="C7" s="84">
        <v>4.907692307692308</v>
      </c>
      <c r="D7" s="84">
        <v>4.8666666666666671</v>
      </c>
      <c r="E7" s="84">
        <v>4.6444444444444439</v>
      </c>
      <c r="F7" s="84">
        <v>4.4777777777777779</v>
      </c>
      <c r="G7" s="84">
        <v>4.4250000000000007</v>
      </c>
      <c r="H7" s="84">
        <v>4.2416666666666663</v>
      </c>
      <c r="I7" s="84">
        <v>4.16</v>
      </c>
    </row>
    <row r="8" spans="1:9">
      <c r="A8" s="83"/>
      <c r="B8" s="83"/>
      <c r="C8" s="83"/>
      <c r="D8" s="83"/>
      <c r="E8" s="83"/>
      <c r="F8" s="83"/>
      <c r="G8" s="83"/>
      <c r="H8" s="83"/>
      <c r="I8" s="83"/>
    </row>
    <row r="9" spans="1:9">
      <c r="A9" s="85"/>
      <c r="B9" s="55"/>
      <c r="C9" s="55"/>
    </row>
    <row r="10" spans="1:9">
      <c r="A10" s="7" t="s">
        <v>154</v>
      </c>
      <c r="B10" s="55"/>
      <c r="C10" s="55"/>
    </row>
    <row r="11" spans="1:9">
      <c r="B11" s="55"/>
      <c r="C11" s="55"/>
    </row>
    <row r="12" spans="1:9">
      <c r="A12" s="85"/>
      <c r="B12" s="55"/>
      <c r="C12" s="55"/>
    </row>
    <row r="13" spans="1:9">
      <c r="A13" s="85"/>
      <c r="B13" s="4"/>
      <c r="C13" s="4"/>
    </row>
    <row r="14" spans="1:9">
      <c r="A14" s="85"/>
      <c r="B14" s="4"/>
      <c r="C14" s="4"/>
    </row>
    <row r="15" spans="1:9">
      <c r="A15" s="85"/>
      <c r="B15" s="4"/>
      <c r="C15" s="4"/>
    </row>
    <row r="16" spans="1:9">
      <c r="A16" s="85"/>
      <c r="B16" s="4"/>
      <c r="C16" s="4"/>
    </row>
    <row r="17" spans="1:11">
      <c r="A17" s="85"/>
      <c r="B17" s="4"/>
      <c r="C17" s="4"/>
    </row>
    <row r="18" spans="1:11">
      <c r="A18" s="85"/>
      <c r="B18" s="4"/>
      <c r="C18" s="4"/>
    </row>
    <row r="19" spans="1:11">
      <c r="A19" s="85"/>
      <c r="B19" s="4"/>
      <c r="C19" s="4"/>
      <c r="K19" s="8" t="s">
        <v>8</v>
      </c>
    </row>
    <row r="20" spans="1:11">
      <c r="A20" s="85"/>
      <c r="B20" s="4"/>
      <c r="C20" s="4"/>
    </row>
    <row r="21" spans="1:11">
      <c r="A21" s="85"/>
      <c r="B21" s="4"/>
      <c r="C21" s="4"/>
    </row>
    <row r="22" spans="1:11">
      <c r="A22" s="85"/>
      <c r="B22" s="4"/>
      <c r="C22" s="4"/>
    </row>
    <row r="23" spans="1:11">
      <c r="A23" s="85"/>
      <c r="B23" s="4"/>
      <c r="C23" s="4"/>
    </row>
    <row r="24" spans="1:11">
      <c r="A24" s="85"/>
      <c r="B24" s="4"/>
      <c r="C24" s="4"/>
    </row>
    <row r="25" spans="1:11">
      <c r="A25" s="85"/>
      <c r="B25" s="4"/>
      <c r="C25" s="4"/>
    </row>
    <row r="26" spans="1:11">
      <c r="A26" s="85"/>
      <c r="B26" s="4"/>
      <c r="C26" s="4"/>
    </row>
    <row r="27" spans="1:11">
      <c r="A27" s="85"/>
      <c r="B27" s="4"/>
      <c r="C27" s="4"/>
    </row>
    <row r="28" spans="1:11">
      <c r="A28" s="85"/>
      <c r="B28" s="4"/>
      <c r="C28" s="4"/>
    </row>
    <row r="29" spans="1:11">
      <c r="A29" s="85"/>
      <c r="B29" s="4"/>
      <c r="C29" s="4"/>
    </row>
    <row r="30" spans="1:11">
      <c r="A30" s="85"/>
      <c r="B30" s="4"/>
      <c r="C30" s="4"/>
    </row>
    <row r="31" spans="1:11">
      <c r="A31" s="85"/>
      <c r="B31" s="4"/>
      <c r="C31" s="4"/>
    </row>
    <row r="32" spans="1:11">
      <c r="A32" s="85"/>
      <c r="B32" s="4"/>
      <c r="C32" s="4"/>
    </row>
    <row r="33" spans="1:3">
      <c r="A33" s="85"/>
      <c r="B33" s="4"/>
      <c r="C33" s="4"/>
    </row>
    <row r="34" spans="1:3">
      <c r="A34" s="85"/>
      <c r="B34" s="4"/>
      <c r="C34" s="4"/>
    </row>
    <row r="35" spans="1:3">
      <c r="A35" s="85"/>
      <c r="B35" s="4"/>
      <c r="C35" s="4"/>
    </row>
    <row r="36" spans="1:3">
      <c r="B36" s="4"/>
      <c r="C36" s="4"/>
    </row>
    <row r="37" spans="1:3">
      <c r="A37" s="85"/>
      <c r="B37" s="4"/>
      <c r="C37" s="4"/>
    </row>
    <row r="38" spans="1:3">
      <c r="A38" s="85"/>
      <c r="B38" s="4"/>
      <c r="C38" s="4"/>
    </row>
    <row r="39" spans="1:3">
      <c r="A39" s="85"/>
      <c r="B39" s="4"/>
      <c r="C39" s="4"/>
    </row>
    <row r="40" spans="1:3">
      <c r="A40" s="85"/>
      <c r="B40" s="4"/>
      <c r="C40" s="4"/>
    </row>
    <row r="41" spans="1:3">
      <c r="A41" s="85"/>
      <c r="B41" s="4"/>
      <c r="C41" s="4"/>
    </row>
    <row r="42" spans="1:3">
      <c r="A42" s="85"/>
      <c r="B42" s="4"/>
      <c r="C42" s="4"/>
    </row>
    <row r="43" spans="1:3">
      <c r="A43" s="85"/>
      <c r="B43" s="4"/>
      <c r="C43" s="4"/>
    </row>
    <row r="44" spans="1:3">
      <c r="A44" s="85"/>
      <c r="B44" s="4"/>
      <c r="C44" s="4"/>
    </row>
    <row r="45" spans="1:3">
      <c r="A45" s="85"/>
      <c r="B45" s="4"/>
      <c r="C45" s="4"/>
    </row>
    <row r="46" spans="1:3">
      <c r="A46" s="85"/>
      <c r="B46" s="4"/>
      <c r="C46" s="4"/>
    </row>
    <row r="47" spans="1:3">
      <c r="A47" s="85"/>
      <c r="B47" s="4"/>
      <c r="C47" s="4"/>
    </row>
    <row r="48" spans="1:3">
      <c r="A48" s="85"/>
      <c r="B48" s="4"/>
      <c r="C48" s="4"/>
    </row>
    <row r="49" spans="1:3">
      <c r="A49" s="85"/>
      <c r="B49" s="4"/>
      <c r="C49" s="4"/>
    </row>
    <row r="50" spans="1:3">
      <c r="A50" s="85"/>
      <c r="B50" s="4"/>
      <c r="C50" s="4"/>
    </row>
    <row r="51" spans="1:3">
      <c r="A51" s="85"/>
      <c r="B51" s="4"/>
      <c r="C51" s="4"/>
    </row>
    <row r="52" spans="1:3">
      <c r="A52" s="85"/>
      <c r="B52" s="4"/>
      <c r="C52" s="4"/>
    </row>
    <row r="53" spans="1:3">
      <c r="A53" s="85"/>
      <c r="B53" s="4"/>
      <c r="C53" s="4"/>
    </row>
    <row r="54" spans="1:3">
      <c r="A54" s="85"/>
      <c r="B54" s="4"/>
      <c r="C54" s="4"/>
    </row>
    <row r="55" spans="1:3">
      <c r="A55" s="85"/>
      <c r="B55" s="4"/>
      <c r="C55" s="4"/>
    </row>
    <row r="56" spans="1:3">
      <c r="A56" s="85"/>
      <c r="B56" s="4"/>
      <c r="C56" s="4"/>
    </row>
    <row r="57" spans="1:3">
      <c r="A57" s="85"/>
      <c r="B57" s="4"/>
      <c r="C57" s="4"/>
    </row>
    <row r="58" spans="1:3">
      <c r="A58" s="85"/>
      <c r="B58" s="4"/>
      <c r="C58" s="4"/>
    </row>
    <row r="59" spans="1:3">
      <c r="A59" s="85"/>
      <c r="B59" s="4"/>
      <c r="C59" s="4"/>
    </row>
    <row r="60" spans="1:3">
      <c r="A60" s="85"/>
      <c r="B60" s="4"/>
      <c r="C60" s="4"/>
    </row>
    <row r="61" spans="1:3">
      <c r="A61" s="85"/>
      <c r="B61" s="4"/>
      <c r="C61" s="4"/>
    </row>
    <row r="62" spans="1:3">
      <c r="A62" s="85"/>
      <c r="B62" s="4"/>
      <c r="C62" s="4"/>
    </row>
    <row r="63" spans="1:3">
      <c r="A63" s="85"/>
      <c r="B63" s="4"/>
      <c r="C63" s="4"/>
    </row>
    <row r="64" spans="1:3">
      <c r="A64" s="85"/>
      <c r="B64" s="4"/>
      <c r="C64" s="4"/>
    </row>
    <row r="65" spans="1:3">
      <c r="A65" s="85"/>
      <c r="B65" s="4"/>
      <c r="C65" s="4"/>
    </row>
    <row r="66" spans="1:3">
      <c r="A66" s="85"/>
      <c r="B66" s="4"/>
      <c r="C66" s="4"/>
    </row>
    <row r="67" spans="1:3">
      <c r="A67" s="85"/>
      <c r="B67" s="4"/>
      <c r="C67" s="4"/>
    </row>
    <row r="68" spans="1:3">
      <c r="A68" s="85"/>
      <c r="B68" s="4"/>
      <c r="C68" s="4"/>
    </row>
    <row r="69" spans="1:3">
      <c r="A69" s="85"/>
      <c r="B69" s="4"/>
      <c r="C69" s="4"/>
    </row>
    <row r="70" spans="1:3">
      <c r="A70" s="85"/>
      <c r="B70" s="4"/>
      <c r="C70" s="4"/>
    </row>
    <row r="71" spans="1:3">
      <c r="A71" s="85"/>
      <c r="B71" s="4"/>
      <c r="C71" s="4"/>
    </row>
    <row r="72" spans="1:3">
      <c r="A72" s="85"/>
      <c r="B72" s="4"/>
      <c r="C72" s="4"/>
    </row>
    <row r="73" spans="1:3">
      <c r="A73" s="85"/>
      <c r="B73" s="4"/>
      <c r="C73" s="4"/>
    </row>
    <row r="74" spans="1:3">
      <c r="A74" s="85"/>
      <c r="B74" s="4"/>
      <c r="C74" s="4"/>
    </row>
    <row r="75" spans="1:3">
      <c r="A75" s="85"/>
      <c r="B75" s="4"/>
      <c r="C75" s="4"/>
    </row>
    <row r="76" spans="1:3">
      <c r="A76" s="85"/>
      <c r="B76" s="4"/>
      <c r="C76" s="4"/>
    </row>
    <row r="77" spans="1:3">
      <c r="A77" s="85"/>
      <c r="B77" s="4"/>
      <c r="C77" s="4"/>
    </row>
    <row r="78" spans="1:3">
      <c r="A78" s="85"/>
      <c r="B78" s="4"/>
      <c r="C78" s="4"/>
    </row>
    <row r="79" spans="1:3">
      <c r="A79" s="85"/>
      <c r="B79" s="4"/>
      <c r="C79" s="4"/>
    </row>
    <row r="80" spans="1:3">
      <c r="A80" s="85"/>
      <c r="B80" s="4"/>
      <c r="C80" s="4"/>
    </row>
    <row r="81" spans="1:3">
      <c r="A81" s="85"/>
      <c r="B81" s="4"/>
      <c r="C81" s="4"/>
    </row>
    <row r="82" spans="1:3">
      <c r="A82" s="85"/>
      <c r="B82" s="4"/>
      <c r="C82" s="4"/>
    </row>
    <row r="83" spans="1:3">
      <c r="A83" s="85"/>
      <c r="B83" s="4"/>
      <c r="C83" s="4"/>
    </row>
    <row r="84" spans="1:3">
      <c r="A84" s="85"/>
      <c r="B84" s="4"/>
      <c r="C84" s="4"/>
    </row>
    <row r="85" spans="1:3">
      <c r="A85" s="85"/>
      <c r="B85" s="4"/>
      <c r="C85" s="4"/>
    </row>
    <row r="86" spans="1:3">
      <c r="A86" s="85"/>
      <c r="B86" s="4"/>
      <c r="C86" s="4"/>
    </row>
    <row r="87" spans="1:3">
      <c r="A87" s="85"/>
      <c r="B87" s="4"/>
      <c r="C87" s="4"/>
    </row>
    <row r="88" spans="1:3">
      <c r="A88" s="85"/>
      <c r="B88" s="4"/>
      <c r="C88" s="4"/>
    </row>
    <row r="89" spans="1:3">
      <c r="A89" s="85"/>
      <c r="B89" s="4"/>
      <c r="C89" s="4"/>
    </row>
    <row r="90" spans="1:3">
      <c r="A90" s="85"/>
      <c r="B90" s="4"/>
      <c r="C90" s="4"/>
    </row>
    <row r="91" spans="1:3">
      <c r="A91" s="85"/>
      <c r="B91" s="4"/>
      <c r="C91" s="4"/>
    </row>
    <row r="92" spans="1:3">
      <c r="A92" s="85"/>
      <c r="B92" s="4"/>
      <c r="C92" s="4"/>
    </row>
    <row r="93" spans="1:3">
      <c r="A93" s="85"/>
      <c r="B93" s="4"/>
      <c r="C93" s="4"/>
    </row>
    <row r="94" spans="1:3">
      <c r="A94" s="85"/>
      <c r="B94" s="4"/>
      <c r="C94" s="4"/>
    </row>
    <row r="95" spans="1:3">
      <c r="A95" s="85"/>
      <c r="B95" s="4"/>
      <c r="C95" s="4"/>
    </row>
    <row r="96" spans="1:3">
      <c r="A96" s="85"/>
      <c r="B96" s="4"/>
      <c r="C96" s="4"/>
    </row>
    <row r="97" spans="1:3">
      <c r="A97" s="85"/>
      <c r="B97" s="4"/>
      <c r="C97" s="4"/>
    </row>
    <row r="98" spans="1:3">
      <c r="A98" s="85"/>
      <c r="B98" s="4"/>
      <c r="C98" s="4"/>
    </row>
    <row r="99" spans="1:3">
      <c r="A99" s="85"/>
      <c r="B99" s="4"/>
      <c r="C99" s="4"/>
    </row>
    <row r="100" spans="1:3">
      <c r="A100" s="85"/>
      <c r="B100" s="4"/>
      <c r="C100" s="4"/>
    </row>
    <row r="101" spans="1:3">
      <c r="A101" s="85"/>
      <c r="B101" s="4"/>
      <c r="C101" s="4"/>
    </row>
    <row r="102" spans="1:3">
      <c r="A102" s="85"/>
      <c r="B102" s="4"/>
      <c r="C102" s="4"/>
    </row>
    <row r="103" spans="1:3">
      <c r="A103" s="85"/>
      <c r="B103" s="4"/>
      <c r="C103" s="4"/>
    </row>
    <row r="104" spans="1:3">
      <c r="A104" s="85"/>
      <c r="B104" s="4"/>
      <c r="C104" s="4"/>
    </row>
    <row r="105" spans="1:3">
      <c r="A105" s="85"/>
      <c r="B105" s="4"/>
      <c r="C105" s="4"/>
    </row>
    <row r="106" spans="1:3">
      <c r="A106" s="85"/>
      <c r="B106" s="4"/>
      <c r="C106" s="4"/>
    </row>
    <row r="107" spans="1:3">
      <c r="A107" s="85"/>
      <c r="B107" s="4"/>
      <c r="C107" s="4"/>
    </row>
    <row r="108" spans="1:3">
      <c r="A108" s="85"/>
      <c r="B108" s="4"/>
      <c r="C108" s="4"/>
    </row>
    <row r="109" spans="1:3">
      <c r="A109" s="85"/>
      <c r="B109" s="4"/>
      <c r="C109" s="4"/>
    </row>
    <row r="110" spans="1:3">
      <c r="A110" s="85"/>
      <c r="B110" s="4"/>
      <c r="C110" s="4"/>
    </row>
    <row r="111" spans="1:3">
      <c r="A111" s="85"/>
      <c r="B111" s="4"/>
      <c r="C111" s="4"/>
    </row>
    <row r="112" spans="1:3">
      <c r="A112" s="85"/>
      <c r="B112" s="4"/>
      <c r="C112" s="4"/>
    </row>
    <row r="113" spans="1:3">
      <c r="A113" s="85"/>
      <c r="B113" s="4"/>
      <c r="C113" s="4"/>
    </row>
    <row r="114" spans="1:3">
      <c r="A114" s="85"/>
      <c r="B114" s="4"/>
      <c r="C114" s="4"/>
    </row>
    <row r="115" spans="1:3">
      <c r="A115" s="85"/>
      <c r="B115" s="4"/>
      <c r="C115" s="4"/>
    </row>
    <row r="116" spans="1:3">
      <c r="A116" s="85"/>
      <c r="B116" s="4"/>
      <c r="C116" s="4"/>
    </row>
    <row r="117" spans="1:3">
      <c r="A117" s="85"/>
      <c r="B117" s="4"/>
      <c r="C117" s="4"/>
    </row>
    <row r="118" spans="1:3">
      <c r="A118" s="85"/>
      <c r="B118" s="4"/>
      <c r="C118" s="4"/>
    </row>
    <row r="119" spans="1:3">
      <c r="A119" s="85"/>
      <c r="B119" s="4"/>
      <c r="C119" s="4"/>
    </row>
    <row r="120" spans="1:3">
      <c r="A120" s="85"/>
      <c r="B120" s="4"/>
      <c r="C120" s="4"/>
    </row>
    <row r="121" spans="1:3">
      <c r="A121" s="85"/>
      <c r="B121" s="4"/>
      <c r="C121" s="4"/>
    </row>
    <row r="122" spans="1:3">
      <c r="A122" s="85"/>
      <c r="B122" s="4"/>
      <c r="C122" s="4"/>
    </row>
    <row r="123" spans="1:3">
      <c r="A123" s="85"/>
      <c r="B123" s="4"/>
      <c r="C123" s="4"/>
    </row>
    <row r="124" spans="1:3">
      <c r="A124" s="85"/>
      <c r="B124" s="4"/>
      <c r="C124" s="4"/>
    </row>
    <row r="125" spans="1:3">
      <c r="A125" s="85"/>
      <c r="B125" s="4"/>
      <c r="C125" s="4"/>
    </row>
    <row r="126" spans="1:3">
      <c r="A126" s="85"/>
      <c r="B126" s="4"/>
      <c r="C126" s="4"/>
    </row>
    <row r="127" spans="1:3">
      <c r="A127" s="85"/>
      <c r="B127" s="4"/>
      <c r="C127" s="4"/>
    </row>
    <row r="128" spans="1:3">
      <c r="A128" s="85"/>
      <c r="B128" s="4"/>
      <c r="C128" s="4"/>
    </row>
    <row r="129" spans="1:3">
      <c r="A129" s="85"/>
      <c r="B129" s="4"/>
      <c r="C129" s="4"/>
    </row>
    <row r="130" spans="1:3">
      <c r="A130" s="85"/>
      <c r="B130" s="4"/>
      <c r="C130" s="4"/>
    </row>
    <row r="131" spans="1:3">
      <c r="A131" s="85"/>
      <c r="B131" s="4"/>
      <c r="C131" s="4"/>
    </row>
    <row r="132" spans="1:3">
      <c r="A132" s="85"/>
      <c r="B132" s="4"/>
      <c r="C132" s="4"/>
    </row>
    <row r="133" spans="1:3">
      <c r="A133" s="85"/>
      <c r="B133" s="4"/>
      <c r="C133" s="4"/>
    </row>
    <row r="134" spans="1:3">
      <c r="A134" s="85"/>
      <c r="B134" s="4"/>
      <c r="C134" s="4"/>
    </row>
    <row r="135" spans="1:3">
      <c r="A135" s="85"/>
      <c r="B135" s="4"/>
      <c r="C135" s="4"/>
    </row>
    <row r="136" spans="1:3">
      <c r="A136" s="85"/>
      <c r="B136" s="4"/>
      <c r="C136" s="4"/>
    </row>
    <row r="137" spans="1:3">
      <c r="A137" s="85"/>
      <c r="B137" s="4"/>
      <c r="C137" s="4"/>
    </row>
    <row r="138" spans="1:3">
      <c r="A138" s="85"/>
      <c r="B138" s="4"/>
      <c r="C138" s="4"/>
    </row>
    <row r="139" spans="1:3">
      <c r="A139" s="85"/>
      <c r="B139" s="4"/>
      <c r="C139" s="4"/>
    </row>
    <row r="140" spans="1:3">
      <c r="A140" s="85"/>
      <c r="B140" s="4"/>
      <c r="C140" s="4"/>
    </row>
    <row r="141" spans="1:3">
      <c r="A141" s="85"/>
      <c r="B141" s="4"/>
      <c r="C141" s="4"/>
    </row>
    <row r="142" spans="1:3">
      <c r="A142" s="85"/>
      <c r="B142" s="4"/>
      <c r="C142" s="4"/>
    </row>
    <row r="143" spans="1:3">
      <c r="A143" s="85"/>
      <c r="B143" s="4"/>
      <c r="C143" s="4"/>
    </row>
    <row r="144" spans="1:3">
      <c r="A144" s="85"/>
      <c r="B144" s="4"/>
      <c r="C144" s="4"/>
    </row>
    <row r="145" spans="1:3">
      <c r="A145" s="85"/>
      <c r="B145" s="4"/>
      <c r="C145" s="4"/>
    </row>
    <row r="146" spans="1:3">
      <c r="A146" s="85"/>
      <c r="B146" s="4"/>
      <c r="C146" s="4"/>
    </row>
    <row r="147" spans="1:3">
      <c r="A147" s="85"/>
      <c r="B147" s="4"/>
      <c r="C147" s="4"/>
    </row>
    <row r="148" spans="1:3">
      <c r="A148" s="85"/>
      <c r="B148" s="4"/>
      <c r="C148" s="4"/>
    </row>
    <row r="149" spans="1:3">
      <c r="A149" s="85"/>
      <c r="B149" s="4"/>
      <c r="C149" s="4"/>
    </row>
    <row r="150" spans="1:3">
      <c r="A150" s="85"/>
      <c r="B150" s="4"/>
      <c r="C150" s="4"/>
    </row>
    <row r="151" spans="1:3">
      <c r="A151" s="85"/>
      <c r="B151" s="4"/>
      <c r="C151" s="4"/>
    </row>
    <row r="152" spans="1:3">
      <c r="A152" s="85"/>
      <c r="B152" s="4"/>
      <c r="C152" s="4"/>
    </row>
    <row r="153" spans="1:3">
      <c r="A153" s="85"/>
      <c r="B153" s="4"/>
      <c r="C153" s="4"/>
    </row>
    <row r="154" spans="1:3">
      <c r="A154" s="85"/>
      <c r="B154" s="4"/>
      <c r="C154" s="4"/>
    </row>
    <row r="155" spans="1:3">
      <c r="A155" s="85"/>
      <c r="B155" s="4"/>
      <c r="C155" s="4"/>
    </row>
    <row r="156" spans="1:3">
      <c r="A156" s="85"/>
      <c r="B156" s="4"/>
      <c r="C156" s="4"/>
    </row>
    <row r="157" spans="1:3">
      <c r="A157" s="85"/>
    </row>
  </sheetData>
  <hyperlinks>
    <hyperlink ref="K19" location="Contents!A1" display="Back to contents"/>
  </hyperlink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workbookViewId="0">
      <selection activeCell="I24" sqref="I24"/>
    </sheetView>
  </sheetViews>
  <sheetFormatPr defaultColWidth="8.7265625" defaultRowHeight="14.5"/>
  <cols>
    <col min="1" max="16384" width="8.7265625" style="3"/>
  </cols>
  <sheetData>
    <row r="1" spans="1:3">
      <c r="A1" s="2" t="str">
        <f>CONCATENATE("Figure 1.13   ",Contents!C18)</f>
        <v>Figure 1.13   Inflation</v>
      </c>
    </row>
    <row r="2" spans="1:3">
      <c r="A2" s="2"/>
    </row>
    <row r="3" spans="1:3" ht="15.5">
      <c r="A3" s="2" t="s">
        <v>10</v>
      </c>
      <c r="B3" s="63" t="s">
        <v>88</v>
      </c>
      <c r="C3" s="63" t="s">
        <v>89</v>
      </c>
    </row>
    <row r="4" spans="1:3">
      <c r="A4" s="3">
        <v>2016</v>
      </c>
      <c r="B4" s="4">
        <v>5.2674389323506601</v>
      </c>
      <c r="C4" s="32">
        <v>6.5176104548748306</v>
      </c>
    </row>
    <row r="5" spans="1:3">
      <c r="A5" s="3">
        <v>2017</v>
      </c>
      <c r="B5" s="4">
        <v>5.7438956924972002</v>
      </c>
      <c r="C5" s="32">
        <v>5.319647904215433</v>
      </c>
    </row>
    <row r="6" spans="1:3">
      <c r="A6" s="3">
        <v>2018</v>
      </c>
      <c r="B6" s="4">
        <v>8.5027152619134991</v>
      </c>
      <c r="C6" s="32">
        <v>4.5908990571317245</v>
      </c>
    </row>
    <row r="7" spans="1:3">
      <c r="A7" s="3">
        <v>2019</v>
      </c>
      <c r="B7" s="4">
        <v>5.7149221895706104</v>
      </c>
      <c r="C7" s="32">
        <v>4.1280958079661607</v>
      </c>
    </row>
    <row r="8" spans="1:3">
      <c r="A8" s="3">
        <v>2020</v>
      </c>
      <c r="B8" s="4">
        <v>2.3070377135638802</v>
      </c>
      <c r="C8" s="32">
        <v>3.2522450399528369</v>
      </c>
    </row>
    <row r="9" spans="1:3">
      <c r="A9" s="41">
        <v>2021</v>
      </c>
      <c r="B9" s="39">
        <v>7.9613874535708904</v>
      </c>
      <c r="C9" s="38">
        <v>4.3</v>
      </c>
    </row>
    <row r="10" spans="1:3">
      <c r="A10" s="41">
        <v>2022</v>
      </c>
      <c r="B10" s="39">
        <v>5.8736648597554897</v>
      </c>
      <c r="C10" s="38">
        <v>4.4000000000000004</v>
      </c>
    </row>
    <row r="11" spans="1:3">
      <c r="A11" s="41">
        <v>2023</v>
      </c>
      <c r="B11" s="39">
        <v>5.6768582413191604</v>
      </c>
      <c r="C11" s="38">
        <v>4.5</v>
      </c>
    </row>
    <row r="12" spans="1:3">
      <c r="B12" s="4"/>
      <c r="C12" s="32"/>
    </row>
    <row r="13" spans="1:3">
      <c r="A13" s="7" t="s">
        <v>146</v>
      </c>
      <c r="B13" s="4"/>
      <c r="C13" s="32"/>
    </row>
    <row r="14" spans="1:3">
      <c r="A14" s="7" t="s">
        <v>0</v>
      </c>
      <c r="B14" s="4"/>
      <c r="C14" s="32"/>
    </row>
    <row r="15" spans="1:3">
      <c r="B15" s="4"/>
      <c r="C15" s="32"/>
    </row>
    <row r="16" spans="1:3">
      <c r="B16" s="4"/>
      <c r="C16" s="32"/>
    </row>
    <row r="17" spans="2:6">
      <c r="B17" s="4"/>
      <c r="C17" s="32"/>
    </row>
    <row r="18" spans="2:6">
      <c r="B18" s="4"/>
      <c r="C18" s="32"/>
    </row>
    <row r="19" spans="2:6">
      <c r="B19" s="4"/>
      <c r="C19" s="32"/>
      <c r="F19" s="8" t="s">
        <v>8</v>
      </c>
    </row>
    <row r="20" spans="2:6">
      <c r="B20" s="4"/>
      <c r="C20" s="32"/>
    </row>
    <row r="21" spans="2:6">
      <c r="B21" s="4"/>
      <c r="C21" s="32"/>
    </row>
    <row r="22" spans="2:6">
      <c r="B22" s="4"/>
      <c r="C22" s="32"/>
    </row>
    <row r="23" spans="2:6">
      <c r="B23" s="4"/>
      <c r="C23" s="32"/>
    </row>
    <row r="24" spans="2:6">
      <c r="B24" s="4"/>
      <c r="C24" s="32"/>
    </row>
  </sheetData>
  <hyperlinks>
    <hyperlink ref="F19" location="Contents!A1" display="Back to contents"/>
  </hyperlink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"/>
  <sheetViews>
    <sheetView workbookViewId="0">
      <selection activeCell="I3" sqref="I3"/>
    </sheetView>
  </sheetViews>
  <sheetFormatPr defaultColWidth="9.1796875" defaultRowHeight="14.5"/>
  <cols>
    <col min="1" max="2" width="9.1796875" style="103"/>
    <col min="3" max="3" width="10.26953125" style="103" customWidth="1"/>
    <col min="4" max="4" width="8.7265625" style="103" customWidth="1"/>
    <col min="5" max="16384" width="9.1796875" style="103"/>
  </cols>
  <sheetData>
    <row r="1" spans="1:7">
      <c r="A1" s="2" t="str">
        <f>CONCATENATE("Figure 1.14   ",Contents!C19)</f>
        <v>Figure 1.14   Ranking of South Africa's inflation performance among emerging market and developing economies</v>
      </c>
      <c r="B1" s="2"/>
    </row>
    <row r="2" spans="1:7">
      <c r="A2" s="2"/>
      <c r="B2" s="2"/>
    </row>
    <row r="3" spans="1:7">
      <c r="A3" s="2" t="s">
        <v>10</v>
      </c>
      <c r="B3" s="2" t="s">
        <v>147</v>
      </c>
      <c r="C3" s="2" t="s">
        <v>84</v>
      </c>
      <c r="D3" s="2" t="s">
        <v>85</v>
      </c>
      <c r="E3" s="2" t="s">
        <v>86</v>
      </c>
      <c r="F3" s="2" t="s">
        <v>87</v>
      </c>
      <c r="G3" s="2"/>
    </row>
    <row r="4" spans="1:7">
      <c r="A4" s="103">
        <v>2000</v>
      </c>
      <c r="B4" s="19">
        <v>83</v>
      </c>
      <c r="C4" s="84">
        <v>37</v>
      </c>
      <c r="D4" s="84">
        <v>37</v>
      </c>
      <c r="E4" s="84">
        <v>36.5</v>
      </c>
      <c r="F4" s="84">
        <v>36.5</v>
      </c>
    </row>
    <row r="5" spans="1:7">
      <c r="A5" s="103">
        <v>2001</v>
      </c>
      <c r="B5" s="19">
        <v>90</v>
      </c>
      <c r="C5" s="84">
        <v>38</v>
      </c>
      <c r="D5" s="84">
        <v>38</v>
      </c>
      <c r="E5" s="84">
        <v>37.5</v>
      </c>
      <c r="F5" s="84">
        <v>37.5</v>
      </c>
    </row>
    <row r="6" spans="1:7">
      <c r="A6" s="103">
        <v>2002</v>
      </c>
      <c r="B6" s="19">
        <v>112</v>
      </c>
      <c r="C6" s="84">
        <v>38</v>
      </c>
      <c r="D6" s="84">
        <v>38</v>
      </c>
      <c r="E6" s="84">
        <v>37.5</v>
      </c>
      <c r="F6" s="84">
        <v>37.5</v>
      </c>
    </row>
    <row r="7" spans="1:7">
      <c r="A7" s="103">
        <v>2003</v>
      </c>
      <c r="B7" s="19">
        <v>94</v>
      </c>
      <c r="C7" s="84">
        <v>38</v>
      </c>
      <c r="D7" s="84">
        <v>38</v>
      </c>
      <c r="E7" s="84">
        <v>37.75</v>
      </c>
      <c r="F7" s="84">
        <v>37.75</v>
      </c>
    </row>
    <row r="8" spans="1:7">
      <c r="A8" s="103">
        <v>2004</v>
      </c>
      <c r="B8" s="19">
        <v>28</v>
      </c>
      <c r="C8" s="84">
        <v>38</v>
      </c>
      <c r="D8" s="84">
        <v>38</v>
      </c>
      <c r="E8" s="84">
        <v>38</v>
      </c>
      <c r="F8" s="84">
        <v>38</v>
      </c>
    </row>
    <row r="9" spans="1:7">
      <c r="A9" s="103">
        <v>2005</v>
      </c>
      <c r="B9" s="19">
        <v>43</v>
      </c>
      <c r="C9" s="84">
        <v>39</v>
      </c>
      <c r="D9" s="84">
        <v>39</v>
      </c>
      <c r="E9" s="84">
        <v>38.5</v>
      </c>
      <c r="F9" s="84">
        <v>38.5</v>
      </c>
    </row>
    <row r="10" spans="1:7">
      <c r="A10" s="103">
        <v>2006</v>
      </c>
      <c r="B10" s="19">
        <v>65</v>
      </c>
      <c r="C10" s="84">
        <v>39</v>
      </c>
      <c r="D10" s="84">
        <v>39</v>
      </c>
      <c r="E10" s="84">
        <v>38.5</v>
      </c>
      <c r="F10" s="84">
        <v>38.5</v>
      </c>
    </row>
    <row r="11" spans="1:7">
      <c r="A11" s="103">
        <v>2007</v>
      </c>
      <c r="B11" s="19">
        <v>95</v>
      </c>
      <c r="C11" s="84">
        <v>39</v>
      </c>
      <c r="D11" s="84">
        <v>39</v>
      </c>
      <c r="E11" s="84">
        <v>38.5</v>
      </c>
      <c r="F11" s="84">
        <v>38.5</v>
      </c>
    </row>
    <row r="12" spans="1:7">
      <c r="A12" s="103">
        <v>2008</v>
      </c>
      <c r="B12" s="19">
        <v>93</v>
      </c>
      <c r="C12" s="84">
        <v>39</v>
      </c>
      <c r="D12" s="84">
        <v>39</v>
      </c>
      <c r="E12" s="84">
        <v>38.5</v>
      </c>
      <c r="F12" s="84">
        <v>38.5</v>
      </c>
    </row>
    <row r="13" spans="1:7">
      <c r="A13" s="103">
        <v>2009</v>
      </c>
      <c r="B13" s="19">
        <v>108</v>
      </c>
      <c r="C13" s="84">
        <v>39</v>
      </c>
      <c r="D13" s="84">
        <v>39</v>
      </c>
      <c r="E13" s="84">
        <v>38.5</v>
      </c>
      <c r="F13" s="84">
        <v>38.5</v>
      </c>
    </row>
    <row r="14" spans="1:7">
      <c r="A14" s="103">
        <v>2010</v>
      </c>
      <c r="B14" s="19">
        <v>79</v>
      </c>
      <c r="C14" s="84">
        <v>39</v>
      </c>
      <c r="D14" s="84">
        <v>39</v>
      </c>
      <c r="E14" s="84">
        <v>38.5</v>
      </c>
      <c r="F14" s="84">
        <v>38.5</v>
      </c>
    </row>
    <row r="15" spans="1:7">
      <c r="A15" s="103">
        <v>2011</v>
      </c>
      <c r="B15" s="19">
        <v>66</v>
      </c>
      <c r="C15" s="84">
        <v>38</v>
      </c>
      <c r="D15" s="84">
        <v>38</v>
      </c>
      <c r="E15" s="84">
        <v>38.25</v>
      </c>
      <c r="F15" s="84">
        <v>38.25</v>
      </c>
    </row>
    <row r="16" spans="1:7">
      <c r="A16" s="103">
        <v>2012</v>
      </c>
      <c r="B16" s="19">
        <v>93</v>
      </c>
      <c r="C16" s="84">
        <v>39</v>
      </c>
      <c r="D16" s="84">
        <v>39</v>
      </c>
      <c r="E16" s="84">
        <v>38.5</v>
      </c>
      <c r="F16" s="84">
        <v>38.5</v>
      </c>
    </row>
    <row r="17" spans="1:10">
      <c r="A17" s="103">
        <v>2013</v>
      </c>
      <c r="B17" s="19">
        <v>106</v>
      </c>
      <c r="C17" s="84">
        <v>39</v>
      </c>
      <c r="D17" s="84">
        <v>39</v>
      </c>
      <c r="E17" s="84">
        <v>38.5</v>
      </c>
      <c r="F17" s="84">
        <v>38.5</v>
      </c>
    </row>
    <row r="18" spans="1:10">
      <c r="A18" s="103">
        <v>2014</v>
      </c>
      <c r="B18" s="19">
        <v>118</v>
      </c>
      <c r="C18" s="84">
        <v>38</v>
      </c>
      <c r="D18" s="84">
        <v>38</v>
      </c>
      <c r="E18" s="84">
        <v>38.25</v>
      </c>
      <c r="F18" s="84">
        <v>38.25</v>
      </c>
    </row>
    <row r="19" spans="1:10">
      <c r="A19" s="103">
        <v>2015</v>
      </c>
      <c r="B19" s="19">
        <v>101</v>
      </c>
      <c r="C19" s="84">
        <v>38</v>
      </c>
      <c r="D19" s="84">
        <v>38</v>
      </c>
      <c r="E19" s="84">
        <v>38.25</v>
      </c>
      <c r="F19" s="84">
        <v>38.25</v>
      </c>
    </row>
    <row r="20" spans="1:10">
      <c r="A20" s="103">
        <v>2016</v>
      </c>
      <c r="B20" s="19">
        <v>114</v>
      </c>
      <c r="C20" s="84">
        <v>38</v>
      </c>
      <c r="D20" s="84">
        <v>38</v>
      </c>
      <c r="E20" s="84">
        <v>38.25</v>
      </c>
      <c r="F20" s="84">
        <v>38.25</v>
      </c>
    </row>
    <row r="21" spans="1:10">
      <c r="A21" s="103">
        <v>2017</v>
      </c>
      <c r="B21" s="19">
        <v>107</v>
      </c>
      <c r="C21" s="84">
        <v>39</v>
      </c>
      <c r="D21" s="84">
        <v>39</v>
      </c>
      <c r="E21" s="84">
        <v>38.5</v>
      </c>
      <c r="F21" s="84">
        <v>38.5</v>
      </c>
    </row>
    <row r="22" spans="1:10">
      <c r="A22" s="103">
        <v>2018</v>
      </c>
      <c r="B22" s="19">
        <v>110</v>
      </c>
      <c r="C22" s="84">
        <v>39</v>
      </c>
      <c r="D22" s="84">
        <v>39</v>
      </c>
      <c r="E22" s="84">
        <v>38.5</v>
      </c>
      <c r="F22" s="84">
        <v>38.5</v>
      </c>
    </row>
    <row r="23" spans="1:10">
      <c r="A23" s="103">
        <v>2019</v>
      </c>
      <c r="B23" s="19">
        <v>106</v>
      </c>
      <c r="C23" s="84">
        <v>39</v>
      </c>
      <c r="D23" s="84">
        <v>39</v>
      </c>
      <c r="E23" s="84">
        <v>38.5</v>
      </c>
      <c r="F23" s="84">
        <v>38.5</v>
      </c>
    </row>
    <row r="24" spans="1:10">
      <c r="A24" s="103">
        <v>2020</v>
      </c>
      <c r="B24" s="19">
        <v>88</v>
      </c>
      <c r="C24" s="84">
        <v>39</v>
      </c>
      <c r="D24" s="84">
        <v>39</v>
      </c>
      <c r="E24" s="84">
        <v>38.5</v>
      </c>
      <c r="F24" s="84">
        <v>38.5</v>
      </c>
      <c r="J24" s="8" t="s">
        <v>8</v>
      </c>
    </row>
    <row r="25" spans="1:10">
      <c r="A25" s="103">
        <v>2021</v>
      </c>
      <c r="B25" s="19">
        <v>97</v>
      </c>
      <c r="C25" s="84">
        <v>38</v>
      </c>
      <c r="D25" s="84">
        <v>38</v>
      </c>
      <c r="E25" s="84">
        <v>38</v>
      </c>
      <c r="F25" s="84">
        <v>38</v>
      </c>
    </row>
    <row r="26" spans="1:10">
      <c r="A26" s="103">
        <v>2022</v>
      </c>
      <c r="B26" s="19">
        <v>100</v>
      </c>
      <c r="C26" s="84">
        <v>38</v>
      </c>
      <c r="D26" s="84">
        <v>38</v>
      </c>
      <c r="E26" s="84">
        <v>38</v>
      </c>
      <c r="F26" s="84">
        <v>38</v>
      </c>
    </row>
    <row r="27" spans="1:10">
      <c r="A27" s="103">
        <v>2023</v>
      </c>
      <c r="B27" s="19">
        <v>104</v>
      </c>
      <c r="C27" s="84">
        <v>38</v>
      </c>
      <c r="D27" s="84">
        <v>38</v>
      </c>
      <c r="E27" s="84">
        <v>37.75</v>
      </c>
      <c r="F27" s="84">
        <v>37.75</v>
      </c>
    </row>
    <row r="28" spans="1:10">
      <c r="B28" s="6"/>
    </row>
    <row r="29" spans="1:10">
      <c r="A29" s="7" t="s">
        <v>146</v>
      </c>
    </row>
    <row r="30" spans="1:10">
      <c r="A30" s="7" t="s">
        <v>90</v>
      </c>
    </row>
  </sheetData>
  <hyperlinks>
    <hyperlink ref="J24" location="Contents!A1" display="Back to contents"/>
  </hyperlinks>
  <pageMargins left="0.7" right="0.7" top="0.75" bottom="0.75" header="0.3" footer="0.3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99"/>
  <sheetViews>
    <sheetView workbookViewId="0">
      <selection activeCell="A3" sqref="A3"/>
    </sheetView>
  </sheetViews>
  <sheetFormatPr defaultColWidth="9.1796875" defaultRowHeight="14.5"/>
  <cols>
    <col min="1" max="1" width="12.453125" style="103" customWidth="1"/>
    <col min="2" max="16384" width="9.1796875" style="103"/>
  </cols>
  <sheetData>
    <row r="1" spans="1:2">
      <c r="A1" s="2" t="str">
        <f>CONCATENATE("Figure 1.15   ",Contents!C20)</f>
        <v>Figure 1.15   Repo rate</v>
      </c>
      <c r="B1" s="2"/>
    </row>
    <row r="2" spans="1:2">
      <c r="A2" s="2"/>
      <c r="B2" s="2"/>
    </row>
    <row r="3" spans="1:2">
      <c r="A3" s="2" t="s">
        <v>10</v>
      </c>
      <c r="B3" s="2" t="s">
        <v>31</v>
      </c>
    </row>
    <row r="4" spans="1:2">
      <c r="A4" s="101">
        <v>43466</v>
      </c>
      <c r="B4" s="103">
        <v>6.75</v>
      </c>
    </row>
    <row r="5" spans="1:2">
      <c r="A5" s="101">
        <v>43467</v>
      </c>
      <c r="B5" s="103">
        <v>6.75</v>
      </c>
    </row>
    <row r="6" spans="1:2">
      <c r="A6" s="101">
        <v>43468</v>
      </c>
      <c r="B6" s="103">
        <v>6.75</v>
      </c>
    </row>
    <row r="7" spans="1:2">
      <c r="A7" s="101">
        <v>43469</v>
      </c>
      <c r="B7" s="103">
        <v>6.75</v>
      </c>
    </row>
    <row r="8" spans="1:2">
      <c r="A8" s="101">
        <v>43470</v>
      </c>
      <c r="B8" s="103">
        <v>6.75</v>
      </c>
    </row>
    <row r="9" spans="1:2">
      <c r="A9" s="101">
        <v>43471</v>
      </c>
      <c r="B9" s="103">
        <v>6.75</v>
      </c>
    </row>
    <row r="10" spans="1:2">
      <c r="A10" s="101">
        <v>43472</v>
      </c>
      <c r="B10" s="103">
        <v>6.75</v>
      </c>
    </row>
    <row r="11" spans="1:2">
      <c r="A11" s="101">
        <v>43473</v>
      </c>
      <c r="B11" s="103">
        <v>6.75</v>
      </c>
    </row>
    <row r="12" spans="1:2">
      <c r="A12" s="101">
        <v>43474</v>
      </c>
      <c r="B12" s="103">
        <v>6.75</v>
      </c>
    </row>
    <row r="13" spans="1:2">
      <c r="A13" s="101">
        <v>43475</v>
      </c>
      <c r="B13" s="103">
        <v>6.75</v>
      </c>
    </row>
    <row r="14" spans="1:2">
      <c r="A14" s="101">
        <v>43476</v>
      </c>
      <c r="B14" s="103">
        <v>6.75</v>
      </c>
    </row>
    <row r="15" spans="1:2">
      <c r="A15" s="101">
        <v>43477</v>
      </c>
      <c r="B15" s="103">
        <v>6.75</v>
      </c>
    </row>
    <row r="16" spans="1:2">
      <c r="A16" s="101">
        <v>43478</v>
      </c>
      <c r="B16" s="103">
        <v>6.75</v>
      </c>
    </row>
    <row r="17" spans="1:6">
      <c r="A17" s="101">
        <v>43479</v>
      </c>
      <c r="B17" s="103">
        <v>6.75</v>
      </c>
    </row>
    <row r="18" spans="1:6">
      <c r="A18" s="101">
        <v>43480</v>
      </c>
      <c r="B18" s="103">
        <v>6.75</v>
      </c>
    </row>
    <row r="19" spans="1:6">
      <c r="A19" s="101">
        <v>43481</v>
      </c>
      <c r="B19" s="103">
        <v>6.75</v>
      </c>
    </row>
    <row r="20" spans="1:6">
      <c r="A20" s="101">
        <v>43482</v>
      </c>
      <c r="B20" s="103">
        <v>6.75</v>
      </c>
      <c r="F20" s="62"/>
    </row>
    <row r="21" spans="1:6">
      <c r="A21" s="101">
        <v>43483</v>
      </c>
      <c r="B21" s="103">
        <v>6.75</v>
      </c>
    </row>
    <row r="22" spans="1:6">
      <c r="A22" s="101">
        <v>43484</v>
      </c>
      <c r="B22" s="103">
        <v>6.75</v>
      </c>
      <c r="D22" s="8" t="s">
        <v>8</v>
      </c>
    </row>
    <row r="23" spans="1:6">
      <c r="A23" s="101">
        <v>43485</v>
      </c>
      <c r="B23" s="103">
        <v>6.75</v>
      </c>
    </row>
    <row r="24" spans="1:6">
      <c r="A24" s="101">
        <v>43486</v>
      </c>
      <c r="B24" s="103">
        <v>6.75</v>
      </c>
    </row>
    <row r="25" spans="1:6">
      <c r="A25" s="101">
        <v>43487</v>
      </c>
      <c r="B25" s="103">
        <v>6.75</v>
      </c>
    </row>
    <row r="26" spans="1:6">
      <c r="A26" s="101">
        <v>43488</v>
      </c>
      <c r="B26" s="103">
        <v>6.75</v>
      </c>
    </row>
    <row r="27" spans="1:6">
      <c r="A27" s="101">
        <v>43489</v>
      </c>
      <c r="B27" s="103">
        <v>6.75</v>
      </c>
    </row>
    <row r="28" spans="1:6">
      <c r="A28" s="101">
        <v>43490</v>
      </c>
      <c r="B28" s="103">
        <v>6.75</v>
      </c>
    </row>
    <row r="29" spans="1:6">
      <c r="A29" s="101">
        <v>43491</v>
      </c>
      <c r="B29" s="103">
        <v>6.75</v>
      </c>
    </row>
    <row r="30" spans="1:6">
      <c r="A30" s="101">
        <v>43492</v>
      </c>
      <c r="B30" s="103">
        <v>6.75</v>
      </c>
    </row>
    <row r="31" spans="1:6">
      <c r="A31" s="101">
        <v>43493</v>
      </c>
      <c r="B31" s="103">
        <v>6.75</v>
      </c>
    </row>
    <row r="32" spans="1:6">
      <c r="A32" s="101">
        <v>43494</v>
      </c>
      <c r="B32" s="103">
        <v>6.75</v>
      </c>
    </row>
    <row r="33" spans="1:2">
      <c r="A33" s="101">
        <v>43495</v>
      </c>
      <c r="B33" s="103">
        <v>6.75</v>
      </c>
    </row>
    <row r="34" spans="1:2">
      <c r="A34" s="101">
        <v>43496</v>
      </c>
      <c r="B34" s="103">
        <v>6.75</v>
      </c>
    </row>
    <row r="35" spans="1:2">
      <c r="A35" s="101">
        <v>43497</v>
      </c>
      <c r="B35" s="103">
        <v>6.75</v>
      </c>
    </row>
    <row r="36" spans="1:2">
      <c r="A36" s="101">
        <v>43498</v>
      </c>
      <c r="B36" s="103">
        <v>6.75</v>
      </c>
    </row>
    <row r="37" spans="1:2">
      <c r="A37" s="101">
        <v>43499</v>
      </c>
      <c r="B37" s="103">
        <v>6.75</v>
      </c>
    </row>
    <row r="38" spans="1:2">
      <c r="A38" s="101">
        <v>43500</v>
      </c>
      <c r="B38" s="103">
        <v>6.75</v>
      </c>
    </row>
    <row r="39" spans="1:2">
      <c r="A39" s="101">
        <v>43501</v>
      </c>
      <c r="B39" s="103">
        <v>6.75</v>
      </c>
    </row>
    <row r="40" spans="1:2">
      <c r="A40" s="101">
        <v>43502</v>
      </c>
      <c r="B40" s="103">
        <v>6.75</v>
      </c>
    </row>
    <row r="41" spans="1:2">
      <c r="A41" s="101">
        <v>43503</v>
      </c>
      <c r="B41" s="103">
        <v>6.75</v>
      </c>
    </row>
    <row r="42" spans="1:2">
      <c r="A42" s="101">
        <v>43504</v>
      </c>
      <c r="B42" s="103">
        <v>6.75</v>
      </c>
    </row>
    <row r="43" spans="1:2">
      <c r="A43" s="101">
        <v>43505</v>
      </c>
      <c r="B43" s="103">
        <v>6.75</v>
      </c>
    </row>
    <row r="44" spans="1:2">
      <c r="A44" s="101">
        <v>43506</v>
      </c>
      <c r="B44" s="103">
        <v>6.75</v>
      </c>
    </row>
    <row r="45" spans="1:2">
      <c r="A45" s="101">
        <v>43507</v>
      </c>
      <c r="B45" s="103">
        <v>6.75</v>
      </c>
    </row>
    <row r="46" spans="1:2">
      <c r="A46" s="101">
        <v>43508</v>
      </c>
      <c r="B46" s="103">
        <v>6.75</v>
      </c>
    </row>
    <row r="47" spans="1:2">
      <c r="A47" s="101">
        <v>43509</v>
      </c>
      <c r="B47" s="103">
        <v>6.75</v>
      </c>
    </row>
    <row r="48" spans="1:2">
      <c r="A48" s="101">
        <v>43510</v>
      </c>
      <c r="B48" s="103">
        <v>6.75</v>
      </c>
    </row>
    <row r="49" spans="1:2">
      <c r="A49" s="101">
        <v>43511</v>
      </c>
      <c r="B49" s="103">
        <v>6.75</v>
      </c>
    </row>
    <row r="50" spans="1:2">
      <c r="A50" s="101">
        <v>43512</v>
      </c>
      <c r="B50" s="103">
        <v>6.75</v>
      </c>
    </row>
    <row r="51" spans="1:2">
      <c r="A51" s="101">
        <v>43513</v>
      </c>
      <c r="B51" s="103">
        <v>6.75</v>
      </c>
    </row>
    <row r="52" spans="1:2">
      <c r="A52" s="101">
        <v>43514</v>
      </c>
      <c r="B52" s="103">
        <v>6.75</v>
      </c>
    </row>
    <row r="53" spans="1:2">
      <c r="A53" s="101">
        <v>43515</v>
      </c>
      <c r="B53" s="103">
        <v>6.75</v>
      </c>
    </row>
    <row r="54" spans="1:2">
      <c r="A54" s="101">
        <v>43516</v>
      </c>
      <c r="B54" s="103">
        <v>6.75</v>
      </c>
    </row>
    <row r="55" spans="1:2">
      <c r="A55" s="101">
        <v>43517</v>
      </c>
      <c r="B55" s="103">
        <v>6.75</v>
      </c>
    </row>
    <row r="56" spans="1:2">
      <c r="A56" s="101">
        <v>43518</v>
      </c>
      <c r="B56" s="103">
        <v>6.75</v>
      </c>
    </row>
    <row r="57" spans="1:2">
      <c r="A57" s="101">
        <v>43519</v>
      </c>
      <c r="B57" s="103">
        <v>6.75</v>
      </c>
    </row>
    <row r="58" spans="1:2">
      <c r="A58" s="101">
        <v>43520</v>
      </c>
      <c r="B58" s="103">
        <v>6.75</v>
      </c>
    </row>
    <row r="59" spans="1:2">
      <c r="A59" s="101">
        <v>43521</v>
      </c>
      <c r="B59" s="103">
        <v>6.75</v>
      </c>
    </row>
    <row r="60" spans="1:2">
      <c r="A60" s="101">
        <v>43522</v>
      </c>
      <c r="B60" s="103">
        <v>6.75</v>
      </c>
    </row>
    <row r="61" spans="1:2">
      <c r="A61" s="101">
        <v>43523</v>
      </c>
      <c r="B61" s="103">
        <v>6.75</v>
      </c>
    </row>
    <row r="62" spans="1:2">
      <c r="A62" s="101">
        <v>43524</v>
      </c>
      <c r="B62" s="103">
        <v>6.75</v>
      </c>
    </row>
    <row r="63" spans="1:2">
      <c r="A63" s="101">
        <v>43525</v>
      </c>
      <c r="B63" s="103">
        <v>6.75</v>
      </c>
    </row>
    <row r="64" spans="1:2">
      <c r="A64" s="101">
        <v>43526</v>
      </c>
      <c r="B64" s="103">
        <v>6.75</v>
      </c>
    </row>
    <row r="65" spans="1:2">
      <c r="A65" s="101">
        <v>43527</v>
      </c>
      <c r="B65" s="103">
        <v>6.75</v>
      </c>
    </row>
    <row r="66" spans="1:2">
      <c r="A66" s="101">
        <v>43528</v>
      </c>
      <c r="B66" s="103">
        <v>6.75</v>
      </c>
    </row>
    <row r="67" spans="1:2">
      <c r="A67" s="101">
        <v>43529</v>
      </c>
      <c r="B67" s="103">
        <v>6.75</v>
      </c>
    </row>
    <row r="68" spans="1:2">
      <c r="A68" s="101">
        <v>43530</v>
      </c>
      <c r="B68" s="103">
        <v>6.75</v>
      </c>
    </row>
    <row r="69" spans="1:2">
      <c r="A69" s="101">
        <v>43531</v>
      </c>
      <c r="B69" s="103">
        <v>6.75</v>
      </c>
    </row>
    <row r="70" spans="1:2">
      <c r="A70" s="101">
        <v>43532</v>
      </c>
      <c r="B70" s="103">
        <v>6.75</v>
      </c>
    </row>
    <row r="71" spans="1:2">
      <c r="A71" s="101">
        <v>43533</v>
      </c>
      <c r="B71" s="103">
        <v>6.75</v>
      </c>
    </row>
    <row r="72" spans="1:2">
      <c r="A72" s="101">
        <v>43534</v>
      </c>
      <c r="B72" s="103">
        <v>6.75</v>
      </c>
    </row>
    <row r="73" spans="1:2">
      <c r="A73" s="101">
        <v>43535</v>
      </c>
      <c r="B73" s="103">
        <v>6.75</v>
      </c>
    </row>
    <row r="74" spans="1:2">
      <c r="A74" s="101">
        <v>43536</v>
      </c>
      <c r="B74" s="103">
        <v>6.75</v>
      </c>
    </row>
    <row r="75" spans="1:2">
      <c r="A75" s="101">
        <v>43537</v>
      </c>
      <c r="B75" s="103">
        <v>6.75</v>
      </c>
    </row>
    <row r="76" spans="1:2">
      <c r="A76" s="101">
        <v>43538</v>
      </c>
      <c r="B76" s="103">
        <v>6.75</v>
      </c>
    </row>
    <row r="77" spans="1:2">
      <c r="A77" s="101">
        <v>43539</v>
      </c>
      <c r="B77" s="103">
        <v>6.75</v>
      </c>
    </row>
    <row r="78" spans="1:2">
      <c r="A78" s="101">
        <v>43540</v>
      </c>
      <c r="B78" s="103">
        <v>6.75</v>
      </c>
    </row>
    <row r="79" spans="1:2">
      <c r="A79" s="101">
        <v>43541</v>
      </c>
      <c r="B79" s="103">
        <v>6.75</v>
      </c>
    </row>
    <row r="80" spans="1:2">
      <c r="A80" s="101">
        <v>43542</v>
      </c>
      <c r="B80" s="103">
        <v>6.75</v>
      </c>
    </row>
    <row r="81" spans="1:2">
      <c r="A81" s="101">
        <v>43543</v>
      </c>
      <c r="B81" s="103">
        <v>6.75</v>
      </c>
    </row>
    <row r="82" spans="1:2">
      <c r="A82" s="101">
        <v>43544</v>
      </c>
      <c r="B82" s="103">
        <v>6.75</v>
      </c>
    </row>
    <row r="83" spans="1:2">
      <c r="A83" s="101">
        <v>43545</v>
      </c>
      <c r="B83" s="103">
        <v>6.75</v>
      </c>
    </row>
    <row r="84" spans="1:2">
      <c r="A84" s="101">
        <v>43546</v>
      </c>
      <c r="B84" s="103">
        <v>6.75</v>
      </c>
    </row>
    <row r="85" spans="1:2">
      <c r="A85" s="101">
        <v>43547</v>
      </c>
      <c r="B85" s="103">
        <v>6.75</v>
      </c>
    </row>
    <row r="86" spans="1:2">
      <c r="A86" s="101">
        <v>43548</v>
      </c>
      <c r="B86" s="103">
        <v>6.75</v>
      </c>
    </row>
    <row r="87" spans="1:2">
      <c r="A87" s="101">
        <v>43549</v>
      </c>
      <c r="B87" s="103">
        <v>6.75</v>
      </c>
    </row>
    <row r="88" spans="1:2">
      <c r="A88" s="101">
        <v>43550</v>
      </c>
      <c r="B88" s="103">
        <v>6.75</v>
      </c>
    </row>
    <row r="89" spans="1:2">
      <c r="A89" s="101">
        <v>43551</v>
      </c>
      <c r="B89" s="103">
        <v>6.75</v>
      </c>
    </row>
    <row r="90" spans="1:2">
      <c r="A90" s="101">
        <v>43552</v>
      </c>
      <c r="B90" s="103">
        <v>6.75</v>
      </c>
    </row>
    <row r="91" spans="1:2">
      <c r="A91" s="101">
        <v>43553</v>
      </c>
      <c r="B91" s="103">
        <v>6.75</v>
      </c>
    </row>
    <row r="92" spans="1:2">
      <c r="A92" s="101">
        <v>43554</v>
      </c>
      <c r="B92" s="103">
        <v>6.75</v>
      </c>
    </row>
    <row r="93" spans="1:2">
      <c r="A93" s="101">
        <v>43555</v>
      </c>
      <c r="B93" s="103">
        <v>6.75</v>
      </c>
    </row>
    <row r="94" spans="1:2">
      <c r="A94" s="101">
        <v>43556</v>
      </c>
      <c r="B94" s="103">
        <v>6.75</v>
      </c>
    </row>
    <row r="95" spans="1:2">
      <c r="A95" s="101">
        <v>43557</v>
      </c>
      <c r="B95" s="103">
        <v>6.75</v>
      </c>
    </row>
    <row r="96" spans="1:2">
      <c r="A96" s="101">
        <v>43558</v>
      </c>
      <c r="B96" s="103">
        <v>6.75</v>
      </c>
    </row>
    <row r="97" spans="1:2">
      <c r="A97" s="101">
        <v>43559</v>
      </c>
      <c r="B97" s="103">
        <v>6.75</v>
      </c>
    </row>
    <row r="98" spans="1:2">
      <c r="A98" s="101">
        <v>43560</v>
      </c>
      <c r="B98" s="103">
        <v>6.75</v>
      </c>
    </row>
    <row r="99" spans="1:2">
      <c r="A99" s="101">
        <v>43561</v>
      </c>
      <c r="B99" s="103">
        <v>6.75</v>
      </c>
    </row>
    <row r="100" spans="1:2">
      <c r="A100" s="101">
        <v>43562</v>
      </c>
      <c r="B100" s="103">
        <v>6.75</v>
      </c>
    </row>
    <row r="101" spans="1:2">
      <c r="A101" s="101">
        <v>43563</v>
      </c>
      <c r="B101" s="103">
        <v>6.75</v>
      </c>
    </row>
    <row r="102" spans="1:2">
      <c r="A102" s="101">
        <v>43564</v>
      </c>
      <c r="B102" s="103">
        <v>6.75</v>
      </c>
    </row>
    <row r="103" spans="1:2">
      <c r="A103" s="101">
        <v>43565</v>
      </c>
      <c r="B103" s="103">
        <v>6.75</v>
      </c>
    </row>
    <row r="104" spans="1:2">
      <c r="A104" s="101">
        <v>43566</v>
      </c>
      <c r="B104" s="103">
        <v>6.75</v>
      </c>
    </row>
    <row r="105" spans="1:2">
      <c r="A105" s="101">
        <v>43567</v>
      </c>
      <c r="B105" s="103">
        <v>6.75</v>
      </c>
    </row>
    <row r="106" spans="1:2">
      <c r="A106" s="101">
        <v>43568</v>
      </c>
      <c r="B106" s="103">
        <v>6.75</v>
      </c>
    </row>
    <row r="107" spans="1:2">
      <c r="A107" s="101">
        <v>43569</v>
      </c>
      <c r="B107" s="103">
        <v>6.75</v>
      </c>
    </row>
    <row r="108" spans="1:2">
      <c r="A108" s="101">
        <v>43570</v>
      </c>
      <c r="B108" s="103">
        <v>6.75</v>
      </c>
    </row>
    <row r="109" spans="1:2">
      <c r="A109" s="101">
        <v>43571</v>
      </c>
      <c r="B109" s="103">
        <v>6.75</v>
      </c>
    </row>
    <row r="110" spans="1:2">
      <c r="A110" s="101">
        <v>43572</v>
      </c>
      <c r="B110" s="103">
        <v>6.75</v>
      </c>
    </row>
    <row r="111" spans="1:2">
      <c r="A111" s="101">
        <v>43573</v>
      </c>
      <c r="B111" s="103">
        <v>6.75</v>
      </c>
    </row>
    <row r="112" spans="1:2">
      <c r="A112" s="101">
        <v>43574</v>
      </c>
      <c r="B112" s="103">
        <v>6.75</v>
      </c>
    </row>
    <row r="113" spans="1:2">
      <c r="A113" s="101">
        <v>43575</v>
      </c>
      <c r="B113" s="103">
        <v>6.75</v>
      </c>
    </row>
    <row r="114" spans="1:2">
      <c r="A114" s="101">
        <v>43576</v>
      </c>
      <c r="B114" s="103">
        <v>6.75</v>
      </c>
    </row>
    <row r="115" spans="1:2">
      <c r="A115" s="101">
        <v>43577</v>
      </c>
      <c r="B115" s="103">
        <v>6.75</v>
      </c>
    </row>
    <row r="116" spans="1:2">
      <c r="A116" s="101">
        <v>43578</v>
      </c>
      <c r="B116" s="103">
        <v>6.75</v>
      </c>
    </row>
    <row r="117" spans="1:2">
      <c r="A117" s="101">
        <v>43579</v>
      </c>
      <c r="B117" s="103">
        <v>6.75</v>
      </c>
    </row>
    <row r="118" spans="1:2">
      <c r="A118" s="101">
        <v>43580</v>
      </c>
      <c r="B118" s="103">
        <v>6.75</v>
      </c>
    </row>
    <row r="119" spans="1:2">
      <c r="A119" s="101">
        <v>43581</v>
      </c>
      <c r="B119" s="103">
        <v>6.75</v>
      </c>
    </row>
    <row r="120" spans="1:2">
      <c r="A120" s="101">
        <v>43582</v>
      </c>
      <c r="B120" s="103">
        <v>6.75</v>
      </c>
    </row>
    <row r="121" spans="1:2">
      <c r="A121" s="101">
        <v>43583</v>
      </c>
      <c r="B121" s="103">
        <v>6.75</v>
      </c>
    </row>
    <row r="122" spans="1:2">
      <c r="A122" s="101">
        <v>43584</v>
      </c>
      <c r="B122" s="103">
        <v>6.75</v>
      </c>
    </row>
    <row r="123" spans="1:2">
      <c r="A123" s="101">
        <v>43585</v>
      </c>
      <c r="B123" s="103">
        <v>6.75</v>
      </c>
    </row>
    <row r="124" spans="1:2">
      <c r="A124" s="101">
        <v>43586</v>
      </c>
      <c r="B124" s="103">
        <v>6.75</v>
      </c>
    </row>
    <row r="125" spans="1:2">
      <c r="A125" s="101">
        <v>43587</v>
      </c>
      <c r="B125" s="103">
        <v>6.75</v>
      </c>
    </row>
    <row r="126" spans="1:2">
      <c r="A126" s="101">
        <v>43588</v>
      </c>
      <c r="B126" s="103">
        <v>6.75</v>
      </c>
    </row>
    <row r="127" spans="1:2">
      <c r="A127" s="101">
        <v>43589</v>
      </c>
      <c r="B127" s="103">
        <v>6.75</v>
      </c>
    </row>
    <row r="128" spans="1:2">
      <c r="A128" s="101">
        <v>43590</v>
      </c>
      <c r="B128" s="103">
        <v>6.75</v>
      </c>
    </row>
    <row r="129" spans="1:2">
      <c r="A129" s="101">
        <v>43591</v>
      </c>
      <c r="B129" s="103">
        <v>6.75</v>
      </c>
    </row>
    <row r="130" spans="1:2">
      <c r="A130" s="101">
        <v>43592</v>
      </c>
      <c r="B130" s="103">
        <v>6.75</v>
      </c>
    </row>
    <row r="131" spans="1:2">
      <c r="A131" s="101">
        <v>43593</v>
      </c>
      <c r="B131" s="103">
        <v>6.75</v>
      </c>
    </row>
    <row r="132" spans="1:2">
      <c r="A132" s="101">
        <v>43594</v>
      </c>
      <c r="B132" s="103">
        <v>6.75</v>
      </c>
    </row>
    <row r="133" spans="1:2">
      <c r="A133" s="101">
        <v>43595</v>
      </c>
      <c r="B133" s="103">
        <v>6.75</v>
      </c>
    </row>
    <row r="134" spans="1:2">
      <c r="A134" s="101">
        <v>43596</v>
      </c>
      <c r="B134" s="103">
        <v>6.75</v>
      </c>
    </row>
    <row r="135" spans="1:2">
      <c r="A135" s="101">
        <v>43597</v>
      </c>
      <c r="B135" s="103">
        <v>6.75</v>
      </c>
    </row>
    <row r="136" spans="1:2">
      <c r="A136" s="101">
        <v>43598</v>
      </c>
      <c r="B136" s="103">
        <v>6.75</v>
      </c>
    </row>
    <row r="137" spans="1:2">
      <c r="A137" s="101">
        <v>43599</v>
      </c>
      <c r="B137" s="103">
        <v>6.75</v>
      </c>
    </row>
    <row r="138" spans="1:2">
      <c r="A138" s="101">
        <v>43600</v>
      </c>
      <c r="B138" s="103">
        <v>6.75</v>
      </c>
    </row>
    <row r="139" spans="1:2">
      <c r="A139" s="101">
        <v>43601</v>
      </c>
      <c r="B139" s="103">
        <v>6.75</v>
      </c>
    </row>
    <row r="140" spans="1:2">
      <c r="A140" s="101">
        <v>43602</v>
      </c>
      <c r="B140" s="103">
        <v>6.75</v>
      </c>
    </row>
    <row r="141" spans="1:2">
      <c r="A141" s="101">
        <v>43603</v>
      </c>
      <c r="B141" s="103">
        <v>6.75</v>
      </c>
    </row>
    <row r="142" spans="1:2">
      <c r="A142" s="101">
        <v>43604</v>
      </c>
      <c r="B142" s="103">
        <v>6.75</v>
      </c>
    </row>
    <row r="143" spans="1:2">
      <c r="A143" s="101">
        <v>43605</v>
      </c>
      <c r="B143" s="103">
        <v>6.75</v>
      </c>
    </row>
    <row r="144" spans="1:2">
      <c r="A144" s="101">
        <v>43606</v>
      </c>
      <c r="B144" s="103">
        <v>6.75</v>
      </c>
    </row>
    <row r="145" spans="1:2">
      <c r="A145" s="101">
        <v>43607</v>
      </c>
      <c r="B145" s="103">
        <v>6.75</v>
      </c>
    </row>
    <row r="146" spans="1:2">
      <c r="A146" s="101">
        <v>43608</v>
      </c>
      <c r="B146" s="103">
        <v>6.75</v>
      </c>
    </row>
    <row r="147" spans="1:2">
      <c r="A147" s="101">
        <v>43609</v>
      </c>
      <c r="B147" s="103">
        <v>6.75</v>
      </c>
    </row>
    <row r="148" spans="1:2">
      <c r="A148" s="101">
        <v>43610</v>
      </c>
      <c r="B148" s="103">
        <v>6.75</v>
      </c>
    </row>
    <row r="149" spans="1:2">
      <c r="A149" s="101">
        <v>43611</v>
      </c>
      <c r="B149" s="103">
        <v>6.75</v>
      </c>
    </row>
    <row r="150" spans="1:2">
      <c r="A150" s="101">
        <v>43612</v>
      </c>
      <c r="B150" s="103">
        <v>6.75</v>
      </c>
    </row>
    <row r="151" spans="1:2">
      <c r="A151" s="101">
        <v>43613</v>
      </c>
      <c r="B151" s="103">
        <v>6.75</v>
      </c>
    </row>
    <row r="152" spans="1:2">
      <c r="A152" s="101">
        <v>43614</v>
      </c>
      <c r="B152" s="103">
        <v>6.75</v>
      </c>
    </row>
    <row r="153" spans="1:2">
      <c r="A153" s="101">
        <v>43615</v>
      </c>
      <c r="B153" s="103">
        <v>6.75</v>
      </c>
    </row>
    <row r="154" spans="1:2">
      <c r="A154" s="101">
        <v>43616</v>
      </c>
      <c r="B154" s="103">
        <v>6.75</v>
      </c>
    </row>
    <row r="155" spans="1:2">
      <c r="A155" s="101">
        <v>43617</v>
      </c>
      <c r="B155" s="103">
        <v>6.75</v>
      </c>
    </row>
    <row r="156" spans="1:2">
      <c r="A156" s="101">
        <v>43618</v>
      </c>
      <c r="B156" s="103">
        <v>6.75</v>
      </c>
    </row>
    <row r="157" spans="1:2">
      <c r="A157" s="101">
        <v>43619</v>
      </c>
      <c r="B157" s="103">
        <v>6.75</v>
      </c>
    </row>
    <row r="158" spans="1:2">
      <c r="A158" s="101">
        <v>43620</v>
      </c>
      <c r="B158" s="103">
        <v>6.75</v>
      </c>
    </row>
    <row r="159" spans="1:2">
      <c r="A159" s="101">
        <v>43621</v>
      </c>
      <c r="B159" s="103">
        <v>6.75</v>
      </c>
    </row>
    <row r="160" spans="1:2">
      <c r="A160" s="101">
        <v>43622</v>
      </c>
      <c r="B160" s="103">
        <v>6.75</v>
      </c>
    </row>
    <row r="161" spans="1:2">
      <c r="A161" s="101">
        <v>43623</v>
      </c>
      <c r="B161" s="103">
        <v>6.75</v>
      </c>
    </row>
    <row r="162" spans="1:2">
      <c r="A162" s="101">
        <v>43624</v>
      </c>
      <c r="B162" s="103">
        <v>6.75</v>
      </c>
    </row>
    <row r="163" spans="1:2">
      <c r="A163" s="101">
        <v>43625</v>
      </c>
      <c r="B163" s="103">
        <v>6.75</v>
      </c>
    </row>
    <row r="164" spans="1:2">
      <c r="A164" s="101">
        <v>43626</v>
      </c>
      <c r="B164" s="103">
        <v>6.75</v>
      </c>
    </row>
    <row r="165" spans="1:2">
      <c r="A165" s="101">
        <v>43627</v>
      </c>
      <c r="B165" s="103">
        <v>6.75</v>
      </c>
    </row>
    <row r="166" spans="1:2">
      <c r="A166" s="101">
        <v>43628</v>
      </c>
      <c r="B166" s="103">
        <v>6.75</v>
      </c>
    </row>
    <row r="167" spans="1:2">
      <c r="A167" s="101">
        <v>43629</v>
      </c>
      <c r="B167" s="103">
        <v>6.75</v>
      </c>
    </row>
    <row r="168" spans="1:2">
      <c r="A168" s="101">
        <v>43630</v>
      </c>
      <c r="B168" s="103">
        <v>6.75</v>
      </c>
    </row>
    <row r="169" spans="1:2">
      <c r="A169" s="101">
        <v>43631</v>
      </c>
      <c r="B169" s="103">
        <v>6.75</v>
      </c>
    </row>
    <row r="170" spans="1:2">
      <c r="A170" s="101">
        <v>43632</v>
      </c>
      <c r="B170" s="103">
        <v>6.75</v>
      </c>
    </row>
    <row r="171" spans="1:2">
      <c r="A171" s="101">
        <v>43633</v>
      </c>
      <c r="B171" s="103">
        <v>6.75</v>
      </c>
    </row>
    <row r="172" spans="1:2">
      <c r="A172" s="101">
        <v>43634</v>
      </c>
      <c r="B172" s="103">
        <v>6.75</v>
      </c>
    </row>
    <row r="173" spans="1:2">
      <c r="A173" s="101">
        <v>43635</v>
      </c>
      <c r="B173" s="103">
        <v>6.75</v>
      </c>
    </row>
    <row r="174" spans="1:2">
      <c r="A174" s="101">
        <v>43636</v>
      </c>
      <c r="B174" s="103">
        <v>6.75</v>
      </c>
    </row>
    <row r="175" spans="1:2">
      <c r="A175" s="101">
        <v>43637</v>
      </c>
      <c r="B175" s="103">
        <v>6.75</v>
      </c>
    </row>
    <row r="176" spans="1:2">
      <c r="A176" s="101">
        <v>43638</v>
      </c>
      <c r="B176" s="103">
        <v>6.75</v>
      </c>
    </row>
    <row r="177" spans="1:2">
      <c r="A177" s="101">
        <v>43639</v>
      </c>
      <c r="B177" s="103">
        <v>6.75</v>
      </c>
    </row>
    <row r="178" spans="1:2">
      <c r="A178" s="101">
        <v>43640</v>
      </c>
      <c r="B178" s="103">
        <v>6.75</v>
      </c>
    </row>
    <row r="179" spans="1:2">
      <c r="A179" s="101">
        <v>43641</v>
      </c>
      <c r="B179" s="103">
        <v>6.75</v>
      </c>
    </row>
    <row r="180" spans="1:2">
      <c r="A180" s="101">
        <v>43642</v>
      </c>
      <c r="B180" s="103">
        <v>6.75</v>
      </c>
    </row>
    <row r="181" spans="1:2">
      <c r="A181" s="101">
        <v>43643</v>
      </c>
      <c r="B181" s="103">
        <v>6.75</v>
      </c>
    </row>
    <row r="182" spans="1:2">
      <c r="A182" s="101">
        <v>43644</v>
      </c>
      <c r="B182" s="103">
        <v>6.75</v>
      </c>
    </row>
    <row r="183" spans="1:2">
      <c r="A183" s="101">
        <v>43645</v>
      </c>
      <c r="B183" s="103">
        <v>6.75</v>
      </c>
    </row>
    <row r="184" spans="1:2">
      <c r="A184" s="101">
        <v>43646</v>
      </c>
      <c r="B184" s="103">
        <v>6.75</v>
      </c>
    </row>
    <row r="185" spans="1:2">
      <c r="A185" s="101">
        <v>43647</v>
      </c>
      <c r="B185" s="103">
        <v>6.75</v>
      </c>
    </row>
    <row r="186" spans="1:2">
      <c r="A186" s="101">
        <v>43648</v>
      </c>
      <c r="B186" s="103">
        <v>6.75</v>
      </c>
    </row>
    <row r="187" spans="1:2">
      <c r="A187" s="101">
        <v>43649</v>
      </c>
      <c r="B187" s="103">
        <v>6.75</v>
      </c>
    </row>
    <row r="188" spans="1:2">
      <c r="A188" s="101">
        <v>43650</v>
      </c>
      <c r="B188" s="103">
        <v>6.75</v>
      </c>
    </row>
    <row r="189" spans="1:2">
      <c r="A189" s="101">
        <v>43651</v>
      </c>
      <c r="B189" s="103">
        <v>6.75</v>
      </c>
    </row>
    <row r="190" spans="1:2">
      <c r="A190" s="101">
        <v>43652</v>
      </c>
      <c r="B190" s="103">
        <v>6.75</v>
      </c>
    </row>
    <row r="191" spans="1:2">
      <c r="A191" s="101">
        <v>43653</v>
      </c>
      <c r="B191" s="103">
        <v>6.75</v>
      </c>
    </row>
    <row r="192" spans="1:2">
      <c r="A192" s="101">
        <v>43654</v>
      </c>
      <c r="B192" s="103">
        <v>6.75</v>
      </c>
    </row>
    <row r="193" spans="1:2">
      <c r="A193" s="101">
        <v>43655</v>
      </c>
      <c r="B193" s="103">
        <v>6.75</v>
      </c>
    </row>
    <row r="194" spans="1:2">
      <c r="A194" s="101">
        <v>43656</v>
      </c>
      <c r="B194" s="103">
        <v>6.75</v>
      </c>
    </row>
    <row r="195" spans="1:2">
      <c r="A195" s="101">
        <v>43657</v>
      </c>
      <c r="B195" s="103">
        <v>6.75</v>
      </c>
    </row>
    <row r="196" spans="1:2">
      <c r="A196" s="101">
        <v>43658</v>
      </c>
      <c r="B196" s="103">
        <v>6.75</v>
      </c>
    </row>
    <row r="197" spans="1:2">
      <c r="A197" s="101">
        <v>43659</v>
      </c>
      <c r="B197" s="103">
        <v>6.75</v>
      </c>
    </row>
    <row r="198" spans="1:2">
      <c r="A198" s="101">
        <v>43660</v>
      </c>
      <c r="B198" s="103">
        <v>6.75</v>
      </c>
    </row>
    <row r="199" spans="1:2">
      <c r="A199" s="101">
        <v>43661</v>
      </c>
      <c r="B199" s="103">
        <v>6.75</v>
      </c>
    </row>
    <row r="200" spans="1:2">
      <c r="A200" s="101">
        <v>43662</v>
      </c>
      <c r="B200" s="103">
        <v>6.75</v>
      </c>
    </row>
    <row r="201" spans="1:2">
      <c r="A201" s="101">
        <v>43663</v>
      </c>
      <c r="B201" s="103">
        <v>6.75</v>
      </c>
    </row>
    <row r="202" spans="1:2">
      <c r="A202" s="101">
        <v>43664</v>
      </c>
      <c r="B202" s="103">
        <v>6.75</v>
      </c>
    </row>
    <row r="203" spans="1:2">
      <c r="A203" s="101">
        <v>43665</v>
      </c>
      <c r="B203" s="103">
        <v>6.5</v>
      </c>
    </row>
    <row r="204" spans="1:2">
      <c r="A204" s="101">
        <v>43666</v>
      </c>
      <c r="B204" s="103">
        <v>6.5</v>
      </c>
    </row>
    <row r="205" spans="1:2">
      <c r="A205" s="101">
        <v>43667</v>
      </c>
      <c r="B205" s="103">
        <v>6.5</v>
      </c>
    </row>
    <row r="206" spans="1:2">
      <c r="A206" s="101">
        <v>43668</v>
      </c>
      <c r="B206" s="103">
        <v>6.5</v>
      </c>
    </row>
    <row r="207" spans="1:2">
      <c r="A207" s="101">
        <v>43669</v>
      </c>
      <c r="B207" s="103">
        <v>6.5</v>
      </c>
    </row>
    <row r="208" spans="1:2">
      <c r="A208" s="101">
        <v>43670</v>
      </c>
      <c r="B208" s="103">
        <v>6.5</v>
      </c>
    </row>
    <row r="209" spans="1:2">
      <c r="A209" s="101">
        <v>43671</v>
      </c>
      <c r="B209" s="103">
        <v>6.5</v>
      </c>
    </row>
    <row r="210" spans="1:2">
      <c r="A210" s="101">
        <v>43672</v>
      </c>
      <c r="B210" s="103">
        <v>6.5</v>
      </c>
    </row>
    <row r="211" spans="1:2">
      <c r="A211" s="101">
        <v>43673</v>
      </c>
      <c r="B211" s="103">
        <v>6.5</v>
      </c>
    </row>
    <row r="212" spans="1:2">
      <c r="A212" s="101">
        <v>43674</v>
      </c>
      <c r="B212" s="103">
        <v>6.5</v>
      </c>
    </row>
    <row r="213" spans="1:2">
      <c r="A213" s="101">
        <v>43675</v>
      </c>
      <c r="B213" s="103">
        <v>6.5</v>
      </c>
    </row>
    <row r="214" spans="1:2">
      <c r="A214" s="101">
        <v>43676</v>
      </c>
      <c r="B214" s="103">
        <v>6.5</v>
      </c>
    </row>
    <row r="215" spans="1:2">
      <c r="A215" s="101">
        <v>43677</v>
      </c>
      <c r="B215" s="103">
        <v>6.5</v>
      </c>
    </row>
    <row r="216" spans="1:2">
      <c r="A216" s="101">
        <v>43678</v>
      </c>
      <c r="B216" s="103">
        <v>6.5</v>
      </c>
    </row>
    <row r="217" spans="1:2">
      <c r="A217" s="101">
        <v>43679</v>
      </c>
      <c r="B217" s="103">
        <v>6.5</v>
      </c>
    </row>
    <row r="218" spans="1:2">
      <c r="A218" s="101">
        <v>43680</v>
      </c>
      <c r="B218" s="103">
        <v>6.5</v>
      </c>
    </row>
    <row r="219" spans="1:2">
      <c r="A219" s="101">
        <v>43681</v>
      </c>
      <c r="B219" s="103">
        <v>6.5</v>
      </c>
    </row>
    <row r="220" spans="1:2">
      <c r="A220" s="101">
        <v>43682</v>
      </c>
      <c r="B220" s="103">
        <v>6.5</v>
      </c>
    </row>
    <row r="221" spans="1:2">
      <c r="A221" s="101">
        <v>43683</v>
      </c>
      <c r="B221" s="103">
        <v>6.5</v>
      </c>
    </row>
    <row r="222" spans="1:2">
      <c r="A222" s="101">
        <v>43684</v>
      </c>
      <c r="B222" s="103">
        <v>6.5</v>
      </c>
    </row>
    <row r="223" spans="1:2">
      <c r="A223" s="101">
        <v>43685</v>
      </c>
      <c r="B223" s="103">
        <v>6.5</v>
      </c>
    </row>
    <row r="224" spans="1:2">
      <c r="A224" s="101">
        <v>43686</v>
      </c>
      <c r="B224" s="103">
        <v>6.5</v>
      </c>
    </row>
    <row r="225" spans="1:2">
      <c r="A225" s="101">
        <v>43687</v>
      </c>
      <c r="B225" s="103">
        <v>6.5</v>
      </c>
    </row>
    <row r="226" spans="1:2">
      <c r="A226" s="101">
        <v>43688</v>
      </c>
      <c r="B226" s="103">
        <v>6.5</v>
      </c>
    </row>
    <row r="227" spans="1:2">
      <c r="A227" s="101">
        <v>43689</v>
      </c>
      <c r="B227" s="103">
        <v>6.5</v>
      </c>
    </row>
    <row r="228" spans="1:2">
      <c r="A228" s="101">
        <v>43690</v>
      </c>
      <c r="B228" s="103">
        <v>6.5</v>
      </c>
    </row>
    <row r="229" spans="1:2">
      <c r="A229" s="101">
        <v>43691</v>
      </c>
      <c r="B229" s="103">
        <v>6.5</v>
      </c>
    </row>
    <row r="230" spans="1:2">
      <c r="A230" s="101">
        <v>43692</v>
      </c>
      <c r="B230" s="103">
        <v>6.5</v>
      </c>
    </row>
    <row r="231" spans="1:2">
      <c r="A231" s="101">
        <v>43693</v>
      </c>
      <c r="B231" s="103">
        <v>6.5</v>
      </c>
    </row>
    <row r="232" spans="1:2">
      <c r="A232" s="101">
        <v>43694</v>
      </c>
      <c r="B232" s="103">
        <v>6.5</v>
      </c>
    </row>
    <row r="233" spans="1:2">
      <c r="A233" s="101">
        <v>43695</v>
      </c>
      <c r="B233" s="103">
        <v>6.5</v>
      </c>
    </row>
    <row r="234" spans="1:2">
      <c r="A234" s="101">
        <v>43696</v>
      </c>
      <c r="B234" s="103">
        <v>6.5</v>
      </c>
    </row>
    <row r="235" spans="1:2">
      <c r="A235" s="101">
        <v>43697</v>
      </c>
      <c r="B235" s="103">
        <v>6.5</v>
      </c>
    </row>
    <row r="236" spans="1:2">
      <c r="A236" s="101">
        <v>43698</v>
      </c>
      <c r="B236" s="103">
        <v>6.5</v>
      </c>
    </row>
    <row r="237" spans="1:2">
      <c r="A237" s="101">
        <v>43699</v>
      </c>
      <c r="B237" s="103">
        <v>6.5</v>
      </c>
    </row>
    <row r="238" spans="1:2">
      <c r="A238" s="101">
        <v>43700</v>
      </c>
      <c r="B238" s="103">
        <v>6.5</v>
      </c>
    </row>
    <row r="239" spans="1:2">
      <c r="A239" s="101">
        <v>43701</v>
      </c>
      <c r="B239" s="103">
        <v>6.5</v>
      </c>
    </row>
    <row r="240" spans="1:2">
      <c r="A240" s="101">
        <v>43702</v>
      </c>
      <c r="B240" s="103">
        <v>6.5</v>
      </c>
    </row>
    <row r="241" spans="1:2">
      <c r="A241" s="101">
        <v>43703</v>
      </c>
      <c r="B241" s="103">
        <v>6.5</v>
      </c>
    </row>
    <row r="242" spans="1:2">
      <c r="A242" s="101">
        <v>43704</v>
      </c>
      <c r="B242" s="103">
        <v>6.5</v>
      </c>
    </row>
    <row r="243" spans="1:2">
      <c r="A243" s="101">
        <v>43705</v>
      </c>
      <c r="B243" s="103">
        <v>6.5</v>
      </c>
    </row>
    <row r="244" spans="1:2">
      <c r="A244" s="101">
        <v>43706</v>
      </c>
      <c r="B244" s="103">
        <v>6.5</v>
      </c>
    </row>
    <row r="245" spans="1:2">
      <c r="A245" s="101">
        <v>43707</v>
      </c>
      <c r="B245" s="103">
        <v>6.5</v>
      </c>
    </row>
    <row r="246" spans="1:2">
      <c r="A246" s="101">
        <v>43708</v>
      </c>
      <c r="B246" s="103">
        <v>6.5</v>
      </c>
    </row>
    <row r="247" spans="1:2">
      <c r="A247" s="101">
        <v>43709</v>
      </c>
      <c r="B247" s="103">
        <v>6.5</v>
      </c>
    </row>
    <row r="248" spans="1:2">
      <c r="A248" s="101">
        <v>43710</v>
      </c>
      <c r="B248" s="103">
        <v>6.5</v>
      </c>
    </row>
    <row r="249" spans="1:2">
      <c r="A249" s="101">
        <v>43711</v>
      </c>
      <c r="B249" s="103">
        <v>6.5</v>
      </c>
    </row>
    <row r="250" spans="1:2">
      <c r="A250" s="101">
        <v>43712</v>
      </c>
      <c r="B250" s="103">
        <v>6.5</v>
      </c>
    </row>
    <row r="251" spans="1:2">
      <c r="A251" s="101">
        <v>43713</v>
      </c>
      <c r="B251" s="103">
        <v>6.5</v>
      </c>
    </row>
    <row r="252" spans="1:2">
      <c r="A252" s="101">
        <v>43714</v>
      </c>
      <c r="B252" s="103">
        <v>6.5</v>
      </c>
    </row>
    <row r="253" spans="1:2">
      <c r="A253" s="101">
        <v>43715</v>
      </c>
      <c r="B253" s="103">
        <v>6.5</v>
      </c>
    </row>
    <row r="254" spans="1:2">
      <c r="A254" s="101">
        <v>43716</v>
      </c>
      <c r="B254" s="103">
        <v>6.5</v>
      </c>
    </row>
    <row r="255" spans="1:2">
      <c r="A255" s="101">
        <v>43717</v>
      </c>
      <c r="B255" s="103">
        <v>6.5</v>
      </c>
    </row>
    <row r="256" spans="1:2">
      <c r="A256" s="101">
        <v>43718</v>
      </c>
      <c r="B256" s="103">
        <v>6.5</v>
      </c>
    </row>
    <row r="257" spans="1:2">
      <c r="A257" s="101">
        <v>43719</v>
      </c>
      <c r="B257" s="103">
        <v>6.5</v>
      </c>
    </row>
    <row r="258" spans="1:2">
      <c r="A258" s="101">
        <v>43720</v>
      </c>
      <c r="B258" s="103">
        <v>6.5</v>
      </c>
    </row>
    <row r="259" spans="1:2">
      <c r="A259" s="101">
        <v>43721</v>
      </c>
      <c r="B259" s="103">
        <v>6.5</v>
      </c>
    </row>
    <row r="260" spans="1:2">
      <c r="A260" s="101">
        <v>43722</v>
      </c>
      <c r="B260" s="103">
        <v>6.5</v>
      </c>
    </row>
    <row r="261" spans="1:2">
      <c r="A261" s="101">
        <v>43723</v>
      </c>
      <c r="B261" s="103">
        <v>6.5</v>
      </c>
    </row>
    <row r="262" spans="1:2">
      <c r="A262" s="101">
        <v>43724</v>
      </c>
      <c r="B262" s="103">
        <v>6.5</v>
      </c>
    </row>
    <row r="263" spans="1:2">
      <c r="A263" s="101">
        <v>43725</v>
      </c>
      <c r="B263" s="103">
        <v>6.5</v>
      </c>
    </row>
    <row r="264" spans="1:2">
      <c r="A264" s="101">
        <v>43726</v>
      </c>
      <c r="B264" s="103">
        <v>6.5</v>
      </c>
    </row>
    <row r="265" spans="1:2">
      <c r="A265" s="101">
        <v>43727</v>
      </c>
      <c r="B265" s="103">
        <v>6.5</v>
      </c>
    </row>
    <row r="266" spans="1:2">
      <c r="A266" s="101">
        <v>43728</v>
      </c>
      <c r="B266" s="103">
        <v>6.5</v>
      </c>
    </row>
    <row r="267" spans="1:2">
      <c r="A267" s="101">
        <v>43729</v>
      </c>
      <c r="B267" s="103">
        <v>6.5</v>
      </c>
    </row>
    <row r="268" spans="1:2">
      <c r="A268" s="101">
        <v>43730</v>
      </c>
      <c r="B268" s="103">
        <v>6.5</v>
      </c>
    </row>
    <row r="269" spans="1:2">
      <c r="A269" s="101">
        <v>43731</v>
      </c>
      <c r="B269" s="103">
        <v>6.5</v>
      </c>
    </row>
    <row r="270" spans="1:2">
      <c r="A270" s="101">
        <v>43732</v>
      </c>
      <c r="B270" s="103">
        <v>6.5</v>
      </c>
    </row>
    <row r="271" spans="1:2">
      <c r="A271" s="101">
        <v>43733</v>
      </c>
      <c r="B271" s="103">
        <v>6.5</v>
      </c>
    </row>
    <row r="272" spans="1:2">
      <c r="A272" s="101">
        <v>43734</v>
      </c>
      <c r="B272" s="103">
        <v>6.5</v>
      </c>
    </row>
    <row r="273" spans="1:2">
      <c r="A273" s="101">
        <v>43735</v>
      </c>
      <c r="B273" s="103">
        <v>6.5</v>
      </c>
    </row>
    <row r="274" spans="1:2">
      <c r="A274" s="101">
        <v>43736</v>
      </c>
      <c r="B274" s="103">
        <v>6.5</v>
      </c>
    </row>
    <row r="275" spans="1:2">
      <c r="A275" s="101">
        <v>43737</v>
      </c>
      <c r="B275" s="103">
        <v>6.5</v>
      </c>
    </row>
    <row r="276" spans="1:2">
      <c r="A276" s="101">
        <v>43738</v>
      </c>
      <c r="B276" s="103">
        <v>6.5</v>
      </c>
    </row>
    <row r="277" spans="1:2">
      <c r="A277" s="101">
        <v>43739</v>
      </c>
      <c r="B277" s="103">
        <v>6.5</v>
      </c>
    </row>
    <row r="278" spans="1:2">
      <c r="A278" s="101">
        <v>43740</v>
      </c>
      <c r="B278" s="103">
        <v>6.5</v>
      </c>
    </row>
    <row r="279" spans="1:2">
      <c r="A279" s="101">
        <v>43741</v>
      </c>
      <c r="B279" s="103">
        <v>6.5</v>
      </c>
    </row>
    <row r="280" spans="1:2">
      <c r="A280" s="101">
        <v>43742</v>
      </c>
      <c r="B280" s="103">
        <v>6.5</v>
      </c>
    </row>
    <row r="281" spans="1:2">
      <c r="A281" s="101">
        <v>43743</v>
      </c>
      <c r="B281" s="103">
        <v>6.5</v>
      </c>
    </row>
    <row r="282" spans="1:2">
      <c r="A282" s="101">
        <v>43744</v>
      </c>
      <c r="B282" s="103">
        <v>6.5</v>
      </c>
    </row>
    <row r="283" spans="1:2">
      <c r="A283" s="101">
        <v>43745</v>
      </c>
      <c r="B283" s="103">
        <v>6.5</v>
      </c>
    </row>
    <row r="284" spans="1:2">
      <c r="A284" s="101">
        <v>43746</v>
      </c>
      <c r="B284" s="103">
        <v>6.5</v>
      </c>
    </row>
    <row r="285" spans="1:2">
      <c r="A285" s="101">
        <v>43747</v>
      </c>
      <c r="B285" s="103">
        <v>6.5</v>
      </c>
    </row>
    <row r="286" spans="1:2">
      <c r="A286" s="101">
        <v>43748</v>
      </c>
      <c r="B286" s="103">
        <v>6.5</v>
      </c>
    </row>
    <row r="287" spans="1:2">
      <c r="A287" s="101">
        <v>43749</v>
      </c>
      <c r="B287" s="103">
        <v>6.5</v>
      </c>
    </row>
    <row r="288" spans="1:2">
      <c r="A288" s="101">
        <v>43750</v>
      </c>
      <c r="B288" s="103">
        <v>6.5</v>
      </c>
    </row>
    <row r="289" spans="1:2">
      <c r="A289" s="101">
        <v>43751</v>
      </c>
      <c r="B289" s="103">
        <v>6.5</v>
      </c>
    </row>
    <row r="290" spans="1:2">
      <c r="A290" s="101">
        <v>43752</v>
      </c>
      <c r="B290" s="103">
        <v>6.5</v>
      </c>
    </row>
    <row r="291" spans="1:2">
      <c r="A291" s="101">
        <v>43753</v>
      </c>
      <c r="B291" s="103">
        <v>6.5</v>
      </c>
    </row>
    <row r="292" spans="1:2">
      <c r="A292" s="101">
        <v>43754</v>
      </c>
      <c r="B292" s="103">
        <v>6.5</v>
      </c>
    </row>
    <row r="293" spans="1:2">
      <c r="A293" s="101">
        <v>43755</v>
      </c>
      <c r="B293" s="103">
        <v>6.5</v>
      </c>
    </row>
    <row r="294" spans="1:2">
      <c r="A294" s="101">
        <v>43756</v>
      </c>
      <c r="B294" s="103">
        <v>6.5</v>
      </c>
    </row>
    <row r="295" spans="1:2">
      <c r="A295" s="101">
        <v>43757</v>
      </c>
      <c r="B295" s="103">
        <v>6.5</v>
      </c>
    </row>
    <row r="296" spans="1:2">
      <c r="A296" s="101">
        <v>43758</v>
      </c>
      <c r="B296" s="103">
        <v>6.5</v>
      </c>
    </row>
    <row r="297" spans="1:2">
      <c r="A297" s="101">
        <v>43759</v>
      </c>
      <c r="B297" s="103">
        <v>6.5</v>
      </c>
    </row>
    <row r="298" spans="1:2">
      <c r="A298" s="101">
        <v>43760</v>
      </c>
      <c r="B298" s="103">
        <v>6.5</v>
      </c>
    </row>
    <row r="299" spans="1:2">
      <c r="A299" s="101">
        <v>43761</v>
      </c>
      <c r="B299" s="103">
        <v>6.5</v>
      </c>
    </row>
    <row r="300" spans="1:2">
      <c r="A300" s="101">
        <v>43762</v>
      </c>
      <c r="B300" s="103">
        <v>6.5</v>
      </c>
    </row>
    <row r="301" spans="1:2">
      <c r="A301" s="101">
        <v>43763</v>
      </c>
      <c r="B301" s="103">
        <v>6.5</v>
      </c>
    </row>
    <row r="302" spans="1:2">
      <c r="A302" s="101">
        <v>43764</v>
      </c>
      <c r="B302" s="103">
        <v>6.5</v>
      </c>
    </row>
    <row r="303" spans="1:2">
      <c r="A303" s="101">
        <v>43765</v>
      </c>
      <c r="B303" s="103">
        <v>6.5</v>
      </c>
    </row>
    <row r="304" spans="1:2">
      <c r="A304" s="101">
        <v>43766</v>
      </c>
      <c r="B304" s="103">
        <v>6.5</v>
      </c>
    </row>
    <row r="305" spans="1:2">
      <c r="A305" s="101">
        <v>43767</v>
      </c>
      <c r="B305" s="103">
        <v>6.5</v>
      </c>
    </row>
    <row r="306" spans="1:2">
      <c r="A306" s="101">
        <v>43768</v>
      </c>
      <c r="B306" s="103">
        <v>6.5</v>
      </c>
    </row>
    <row r="307" spans="1:2">
      <c r="A307" s="101">
        <v>43769</v>
      </c>
      <c r="B307" s="103">
        <v>6.5</v>
      </c>
    </row>
    <row r="308" spans="1:2">
      <c r="A308" s="101">
        <v>43770</v>
      </c>
      <c r="B308" s="103">
        <v>6.5</v>
      </c>
    </row>
    <row r="309" spans="1:2">
      <c r="A309" s="101">
        <v>43771</v>
      </c>
      <c r="B309" s="103">
        <v>6.5</v>
      </c>
    </row>
    <row r="310" spans="1:2">
      <c r="A310" s="101">
        <v>43772</v>
      </c>
      <c r="B310" s="103">
        <v>6.5</v>
      </c>
    </row>
    <row r="311" spans="1:2">
      <c r="A311" s="101">
        <v>43773</v>
      </c>
      <c r="B311" s="103">
        <v>6.5</v>
      </c>
    </row>
    <row r="312" spans="1:2">
      <c r="A312" s="101">
        <v>43774</v>
      </c>
      <c r="B312" s="103">
        <v>6.5</v>
      </c>
    </row>
    <row r="313" spans="1:2">
      <c r="A313" s="101">
        <v>43775</v>
      </c>
      <c r="B313" s="103">
        <v>6.5</v>
      </c>
    </row>
    <row r="314" spans="1:2">
      <c r="A314" s="101">
        <v>43776</v>
      </c>
      <c r="B314" s="103">
        <v>6.5</v>
      </c>
    </row>
    <row r="315" spans="1:2">
      <c r="A315" s="101">
        <v>43777</v>
      </c>
      <c r="B315" s="103">
        <v>6.5</v>
      </c>
    </row>
    <row r="316" spans="1:2">
      <c r="A316" s="101">
        <v>43778</v>
      </c>
      <c r="B316" s="103">
        <v>6.5</v>
      </c>
    </row>
    <row r="317" spans="1:2">
      <c r="A317" s="101">
        <v>43779</v>
      </c>
      <c r="B317" s="103">
        <v>6.5</v>
      </c>
    </row>
    <row r="318" spans="1:2">
      <c r="A318" s="101">
        <v>43780</v>
      </c>
      <c r="B318" s="103">
        <v>6.5</v>
      </c>
    </row>
    <row r="319" spans="1:2">
      <c r="A319" s="101">
        <v>43781</v>
      </c>
      <c r="B319" s="103">
        <v>6.5</v>
      </c>
    </row>
    <row r="320" spans="1:2">
      <c r="A320" s="101">
        <v>43782</v>
      </c>
      <c r="B320" s="103">
        <v>6.5</v>
      </c>
    </row>
    <row r="321" spans="1:2">
      <c r="A321" s="101">
        <v>43783</v>
      </c>
      <c r="B321" s="103">
        <v>6.5</v>
      </c>
    </row>
    <row r="322" spans="1:2">
      <c r="A322" s="101">
        <v>43784</v>
      </c>
      <c r="B322" s="103">
        <v>6.5</v>
      </c>
    </row>
    <row r="323" spans="1:2">
      <c r="A323" s="101">
        <v>43785</v>
      </c>
      <c r="B323" s="103">
        <v>6.5</v>
      </c>
    </row>
    <row r="324" spans="1:2">
      <c r="A324" s="101">
        <v>43786</v>
      </c>
      <c r="B324" s="103">
        <v>6.5</v>
      </c>
    </row>
    <row r="325" spans="1:2">
      <c r="A325" s="101">
        <v>43787</v>
      </c>
      <c r="B325" s="103">
        <v>6.5</v>
      </c>
    </row>
    <row r="326" spans="1:2">
      <c r="A326" s="101">
        <v>43788</v>
      </c>
      <c r="B326" s="103">
        <v>6.5</v>
      </c>
    </row>
    <row r="327" spans="1:2">
      <c r="A327" s="101">
        <v>43789</v>
      </c>
      <c r="B327" s="103">
        <v>6.5</v>
      </c>
    </row>
    <row r="328" spans="1:2">
      <c r="A328" s="101">
        <v>43790</v>
      </c>
      <c r="B328" s="103">
        <v>6.5</v>
      </c>
    </row>
    <row r="329" spans="1:2">
      <c r="A329" s="101">
        <v>43791</v>
      </c>
      <c r="B329" s="103">
        <v>6.5</v>
      </c>
    </row>
    <row r="330" spans="1:2">
      <c r="A330" s="101">
        <v>43792</v>
      </c>
      <c r="B330" s="103">
        <v>6.5</v>
      </c>
    </row>
    <row r="331" spans="1:2">
      <c r="A331" s="101">
        <v>43793</v>
      </c>
      <c r="B331" s="103">
        <v>6.5</v>
      </c>
    </row>
    <row r="332" spans="1:2">
      <c r="A332" s="101">
        <v>43794</v>
      </c>
      <c r="B332" s="103">
        <v>6.5</v>
      </c>
    </row>
    <row r="333" spans="1:2">
      <c r="A333" s="101">
        <v>43795</v>
      </c>
      <c r="B333" s="103">
        <v>6.5</v>
      </c>
    </row>
    <row r="334" spans="1:2">
      <c r="A334" s="101">
        <v>43796</v>
      </c>
      <c r="B334" s="103">
        <v>6.5</v>
      </c>
    </row>
    <row r="335" spans="1:2">
      <c r="A335" s="101">
        <v>43797</v>
      </c>
      <c r="B335" s="103">
        <v>6.5</v>
      </c>
    </row>
    <row r="336" spans="1:2">
      <c r="A336" s="101">
        <v>43798</v>
      </c>
      <c r="B336" s="103">
        <v>6.5</v>
      </c>
    </row>
    <row r="337" spans="1:2">
      <c r="A337" s="101">
        <v>43799</v>
      </c>
      <c r="B337" s="103">
        <v>6.5</v>
      </c>
    </row>
    <row r="338" spans="1:2">
      <c r="A338" s="101">
        <v>43800</v>
      </c>
      <c r="B338" s="103">
        <v>6.5</v>
      </c>
    </row>
    <row r="339" spans="1:2">
      <c r="A339" s="101">
        <v>43801</v>
      </c>
      <c r="B339" s="103">
        <v>6.5</v>
      </c>
    </row>
    <row r="340" spans="1:2">
      <c r="A340" s="101">
        <v>43802</v>
      </c>
      <c r="B340" s="103">
        <v>6.5</v>
      </c>
    </row>
    <row r="341" spans="1:2">
      <c r="A341" s="101">
        <v>43803</v>
      </c>
      <c r="B341" s="103">
        <v>6.5</v>
      </c>
    </row>
    <row r="342" spans="1:2">
      <c r="A342" s="101">
        <v>43804</v>
      </c>
      <c r="B342" s="103">
        <v>6.5</v>
      </c>
    </row>
    <row r="343" spans="1:2">
      <c r="A343" s="101">
        <v>43805</v>
      </c>
      <c r="B343" s="103">
        <v>6.5</v>
      </c>
    </row>
    <row r="344" spans="1:2">
      <c r="A344" s="101">
        <v>43806</v>
      </c>
      <c r="B344" s="103">
        <v>6.5</v>
      </c>
    </row>
    <row r="345" spans="1:2">
      <c r="A345" s="101">
        <v>43807</v>
      </c>
      <c r="B345" s="103">
        <v>6.5</v>
      </c>
    </row>
    <row r="346" spans="1:2">
      <c r="A346" s="101">
        <v>43808</v>
      </c>
      <c r="B346" s="103">
        <v>6.5</v>
      </c>
    </row>
    <row r="347" spans="1:2">
      <c r="A347" s="101">
        <v>43809</v>
      </c>
      <c r="B347" s="103">
        <v>6.5</v>
      </c>
    </row>
    <row r="348" spans="1:2">
      <c r="A348" s="101">
        <v>43810</v>
      </c>
      <c r="B348" s="103">
        <v>6.5</v>
      </c>
    </row>
    <row r="349" spans="1:2">
      <c r="A349" s="101">
        <v>43811</v>
      </c>
      <c r="B349" s="103">
        <v>6.5</v>
      </c>
    </row>
    <row r="350" spans="1:2">
      <c r="A350" s="101">
        <v>43812</v>
      </c>
      <c r="B350" s="103">
        <v>6.5</v>
      </c>
    </row>
    <row r="351" spans="1:2">
      <c r="A351" s="101">
        <v>43813</v>
      </c>
      <c r="B351" s="103">
        <v>6.5</v>
      </c>
    </row>
    <row r="352" spans="1:2">
      <c r="A352" s="101">
        <v>43814</v>
      </c>
      <c r="B352" s="103">
        <v>6.5</v>
      </c>
    </row>
    <row r="353" spans="1:2">
      <c r="A353" s="101">
        <v>43815</v>
      </c>
      <c r="B353" s="103">
        <v>6.5</v>
      </c>
    </row>
    <row r="354" spans="1:2">
      <c r="A354" s="101">
        <v>43816</v>
      </c>
      <c r="B354" s="103">
        <v>6.5</v>
      </c>
    </row>
    <row r="355" spans="1:2">
      <c r="A355" s="101">
        <v>43817</v>
      </c>
      <c r="B355" s="103">
        <v>6.5</v>
      </c>
    </row>
    <row r="356" spans="1:2">
      <c r="A356" s="101">
        <v>43818</v>
      </c>
      <c r="B356" s="103">
        <v>6.5</v>
      </c>
    </row>
    <row r="357" spans="1:2">
      <c r="A357" s="101">
        <v>43819</v>
      </c>
      <c r="B357" s="103">
        <v>6.5</v>
      </c>
    </row>
    <row r="358" spans="1:2">
      <c r="A358" s="101">
        <v>43820</v>
      </c>
      <c r="B358" s="103">
        <v>6.5</v>
      </c>
    </row>
    <row r="359" spans="1:2">
      <c r="A359" s="101">
        <v>43821</v>
      </c>
      <c r="B359" s="103">
        <v>6.5</v>
      </c>
    </row>
    <row r="360" spans="1:2">
      <c r="A360" s="101">
        <v>43822</v>
      </c>
      <c r="B360" s="103">
        <v>6.5</v>
      </c>
    </row>
    <row r="361" spans="1:2">
      <c r="A361" s="101">
        <v>43823</v>
      </c>
      <c r="B361" s="103">
        <v>6.5</v>
      </c>
    </row>
    <row r="362" spans="1:2">
      <c r="A362" s="101">
        <v>43824</v>
      </c>
      <c r="B362" s="103">
        <v>6.5</v>
      </c>
    </row>
    <row r="363" spans="1:2">
      <c r="A363" s="101">
        <v>43825</v>
      </c>
      <c r="B363" s="103">
        <v>6.5</v>
      </c>
    </row>
    <row r="364" spans="1:2">
      <c r="A364" s="101">
        <v>43826</v>
      </c>
      <c r="B364" s="103">
        <v>6.5</v>
      </c>
    </row>
    <row r="365" spans="1:2">
      <c r="A365" s="101">
        <v>43827</v>
      </c>
      <c r="B365" s="103">
        <v>6.5</v>
      </c>
    </row>
    <row r="366" spans="1:2">
      <c r="A366" s="101">
        <v>43828</v>
      </c>
      <c r="B366" s="103">
        <v>6.5</v>
      </c>
    </row>
    <row r="367" spans="1:2">
      <c r="A367" s="101">
        <v>43829</v>
      </c>
      <c r="B367" s="103">
        <v>6.5</v>
      </c>
    </row>
    <row r="368" spans="1:2">
      <c r="A368" s="101">
        <v>43830</v>
      </c>
      <c r="B368" s="103">
        <v>6.5</v>
      </c>
    </row>
    <row r="369" spans="1:2">
      <c r="A369" s="101">
        <v>43831</v>
      </c>
      <c r="B369" s="103">
        <v>6.5</v>
      </c>
    </row>
    <row r="370" spans="1:2">
      <c r="A370" s="101">
        <v>43832</v>
      </c>
      <c r="B370" s="103">
        <v>6.5</v>
      </c>
    </row>
    <row r="371" spans="1:2">
      <c r="A371" s="101">
        <v>43833</v>
      </c>
      <c r="B371" s="103">
        <v>6.5</v>
      </c>
    </row>
    <row r="372" spans="1:2">
      <c r="A372" s="101">
        <v>43834</v>
      </c>
      <c r="B372" s="103">
        <v>6.5</v>
      </c>
    </row>
    <row r="373" spans="1:2">
      <c r="A373" s="101">
        <v>43835</v>
      </c>
      <c r="B373" s="103">
        <v>6.5</v>
      </c>
    </row>
    <row r="374" spans="1:2">
      <c r="A374" s="101">
        <v>43836</v>
      </c>
      <c r="B374" s="103">
        <v>6.5</v>
      </c>
    </row>
    <row r="375" spans="1:2">
      <c r="A375" s="101">
        <v>43837</v>
      </c>
      <c r="B375" s="103">
        <v>6.5</v>
      </c>
    </row>
    <row r="376" spans="1:2">
      <c r="A376" s="101">
        <v>43838</v>
      </c>
      <c r="B376" s="103">
        <v>6.5</v>
      </c>
    </row>
    <row r="377" spans="1:2">
      <c r="A377" s="101">
        <v>43839</v>
      </c>
      <c r="B377" s="103">
        <v>6.5</v>
      </c>
    </row>
    <row r="378" spans="1:2">
      <c r="A378" s="101">
        <v>43840</v>
      </c>
      <c r="B378" s="103">
        <v>6.5</v>
      </c>
    </row>
    <row r="379" spans="1:2">
      <c r="A379" s="101">
        <v>43841</v>
      </c>
      <c r="B379" s="103">
        <v>6.5</v>
      </c>
    </row>
    <row r="380" spans="1:2">
      <c r="A380" s="101">
        <v>43842</v>
      </c>
      <c r="B380" s="103">
        <v>6.5</v>
      </c>
    </row>
    <row r="381" spans="1:2">
      <c r="A381" s="101">
        <v>43843</v>
      </c>
      <c r="B381" s="103">
        <v>6.5</v>
      </c>
    </row>
    <row r="382" spans="1:2">
      <c r="A382" s="101">
        <v>43844</v>
      </c>
      <c r="B382" s="103">
        <v>6.5</v>
      </c>
    </row>
    <row r="383" spans="1:2">
      <c r="A383" s="101">
        <v>43845</v>
      </c>
      <c r="B383" s="103">
        <v>6.5</v>
      </c>
    </row>
    <row r="384" spans="1:2">
      <c r="A384" s="101">
        <v>43846</v>
      </c>
      <c r="B384" s="103">
        <v>6.25</v>
      </c>
    </row>
    <row r="385" spans="1:2">
      <c r="A385" s="101">
        <v>43847</v>
      </c>
      <c r="B385" s="103">
        <v>6.25</v>
      </c>
    </row>
    <row r="386" spans="1:2">
      <c r="A386" s="101">
        <v>43848</v>
      </c>
      <c r="B386" s="103">
        <v>6.25</v>
      </c>
    </row>
    <row r="387" spans="1:2">
      <c r="A387" s="101">
        <v>43849</v>
      </c>
      <c r="B387" s="103">
        <v>6.25</v>
      </c>
    </row>
    <row r="388" spans="1:2">
      <c r="A388" s="101">
        <v>43850</v>
      </c>
      <c r="B388" s="103">
        <v>6.25</v>
      </c>
    </row>
    <row r="389" spans="1:2">
      <c r="A389" s="101">
        <v>43851</v>
      </c>
      <c r="B389" s="103">
        <v>6.25</v>
      </c>
    </row>
    <row r="390" spans="1:2">
      <c r="A390" s="101">
        <v>43852</v>
      </c>
      <c r="B390" s="103">
        <v>6.25</v>
      </c>
    </row>
    <row r="391" spans="1:2">
      <c r="A391" s="101">
        <v>43853</v>
      </c>
      <c r="B391" s="103">
        <v>6.25</v>
      </c>
    </row>
    <row r="392" spans="1:2">
      <c r="A392" s="101">
        <v>43854</v>
      </c>
      <c r="B392" s="103">
        <v>6.25</v>
      </c>
    </row>
    <row r="393" spans="1:2">
      <c r="A393" s="101">
        <v>43855</v>
      </c>
      <c r="B393" s="103">
        <v>6.25</v>
      </c>
    </row>
    <row r="394" spans="1:2">
      <c r="A394" s="101">
        <v>43856</v>
      </c>
      <c r="B394" s="103">
        <v>6.25</v>
      </c>
    </row>
    <row r="395" spans="1:2">
      <c r="A395" s="101">
        <v>43857</v>
      </c>
      <c r="B395" s="103">
        <v>6.25</v>
      </c>
    </row>
    <row r="396" spans="1:2">
      <c r="A396" s="101">
        <v>43858</v>
      </c>
      <c r="B396" s="103">
        <v>6.25</v>
      </c>
    </row>
    <row r="397" spans="1:2">
      <c r="A397" s="101">
        <v>43859</v>
      </c>
      <c r="B397" s="103">
        <v>6.25</v>
      </c>
    </row>
    <row r="398" spans="1:2">
      <c r="A398" s="101">
        <v>43860</v>
      </c>
      <c r="B398" s="103">
        <v>6.25</v>
      </c>
    </row>
    <row r="399" spans="1:2">
      <c r="A399" s="101">
        <v>43861</v>
      </c>
      <c r="B399" s="103">
        <v>6.25</v>
      </c>
    </row>
    <row r="400" spans="1:2">
      <c r="A400" s="101">
        <v>43862</v>
      </c>
      <c r="B400" s="103">
        <v>6.25</v>
      </c>
    </row>
    <row r="401" spans="1:2">
      <c r="A401" s="101">
        <v>43863</v>
      </c>
      <c r="B401" s="103">
        <v>6.25</v>
      </c>
    </row>
    <row r="402" spans="1:2">
      <c r="A402" s="101">
        <v>43864</v>
      </c>
      <c r="B402" s="103">
        <v>6.25</v>
      </c>
    </row>
    <row r="403" spans="1:2">
      <c r="A403" s="101">
        <v>43865</v>
      </c>
      <c r="B403" s="103">
        <v>6.25</v>
      </c>
    </row>
    <row r="404" spans="1:2">
      <c r="A404" s="101">
        <v>43866</v>
      </c>
      <c r="B404" s="103">
        <v>6.25</v>
      </c>
    </row>
    <row r="405" spans="1:2">
      <c r="A405" s="101">
        <v>43867</v>
      </c>
      <c r="B405" s="103">
        <v>6.25</v>
      </c>
    </row>
    <row r="406" spans="1:2">
      <c r="A406" s="101">
        <v>43868</v>
      </c>
      <c r="B406" s="103">
        <v>6.25</v>
      </c>
    </row>
    <row r="407" spans="1:2">
      <c r="A407" s="101">
        <v>43869</v>
      </c>
      <c r="B407" s="103">
        <v>6.25</v>
      </c>
    </row>
    <row r="408" spans="1:2">
      <c r="A408" s="101">
        <v>43870</v>
      </c>
      <c r="B408" s="103">
        <v>6.25</v>
      </c>
    </row>
    <row r="409" spans="1:2">
      <c r="A409" s="101">
        <v>43871</v>
      </c>
      <c r="B409" s="103">
        <v>6.25</v>
      </c>
    </row>
    <row r="410" spans="1:2">
      <c r="A410" s="101">
        <v>43872</v>
      </c>
      <c r="B410" s="103">
        <v>6.25</v>
      </c>
    </row>
    <row r="411" spans="1:2">
      <c r="A411" s="101">
        <v>43873</v>
      </c>
      <c r="B411" s="103">
        <v>6.25</v>
      </c>
    </row>
    <row r="412" spans="1:2">
      <c r="A412" s="101">
        <v>43874</v>
      </c>
      <c r="B412" s="103">
        <v>6.25</v>
      </c>
    </row>
    <row r="413" spans="1:2">
      <c r="A413" s="101">
        <v>43875</v>
      </c>
      <c r="B413" s="103">
        <v>6.25</v>
      </c>
    </row>
    <row r="414" spans="1:2">
      <c r="A414" s="101">
        <v>43876</v>
      </c>
      <c r="B414" s="103">
        <v>6.25</v>
      </c>
    </row>
    <row r="415" spans="1:2">
      <c r="A415" s="101">
        <v>43877</v>
      </c>
      <c r="B415" s="103">
        <v>6.25</v>
      </c>
    </row>
    <row r="416" spans="1:2">
      <c r="A416" s="101">
        <v>43878</v>
      </c>
      <c r="B416" s="103">
        <v>6.25</v>
      </c>
    </row>
    <row r="417" spans="1:2">
      <c r="A417" s="101">
        <v>43879</v>
      </c>
      <c r="B417" s="103">
        <v>6.25</v>
      </c>
    </row>
    <row r="418" spans="1:2">
      <c r="A418" s="101">
        <v>43880</v>
      </c>
      <c r="B418" s="103">
        <v>6.25</v>
      </c>
    </row>
    <row r="419" spans="1:2">
      <c r="A419" s="101">
        <v>43881</v>
      </c>
      <c r="B419" s="103">
        <v>6.25</v>
      </c>
    </row>
    <row r="420" spans="1:2">
      <c r="A420" s="101">
        <v>43882</v>
      </c>
      <c r="B420" s="103">
        <v>6.25</v>
      </c>
    </row>
    <row r="421" spans="1:2">
      <c r="A421" s="101">
        <v>43883</v>
      </c>
      <c r="B421" s="103">
        <v>6.25</v>
      </c>
    </row>
    <row r="422" spans="1:2">
      <c r="A422" s="101">
        <v>43884</v>
      </c>
      <c r="B422" s="103">
        <v>6.25</v>
      </c>
    </row>
    <row r="423" spans="1:2">
      <c r="A423" s="101">
        <v>43885</v>
      </c>
      <c r="B423" s="103">
        <v>6.25</v>
      </c>
    </row>
    <row r="424" spans="1:2">
      <c r="A424" s="101">
        <v>43886</v>
      </c>
      <c r="B424" s="103">
        <v>6.25</v>
      </c>
    </row>
    <row r="425" spans="1:2">
      <c r="A425" s="101">
        <v>43887</v>
      </c>
      <c r="B425" s="103">
        <v>6.25</v>
      </c>
    </row>
    <row r="426" spans="1:2">
      <c r="A426" s="101">
        <v>43888</v>
      </c>
      <c r="B426" s="103">
        <v>6.25</v>
      </c>
    </row>
    <row r="427" spans="1:2">
      <c r="A427" s="101">
        <v>43889</v>
      </c>
      <c r="B427" s="103">
        <v>6.25</v>
      </c>
    </row>
    <row r="428" spans="1:2">
      <c r="A428" s="101">
        <v>43890</v>
      </c>
      <c r="B428" s="103">
        <v>6.25</v>
      </c>
    </row>
    <row r="429" spans="1:2">
      <c r="A429" s="101">
        <v>43891</v>
      </c>
      <c r="B429" s="103">
        <v>6.25</v>
      </c>
    </row>
    <row r="430" spans="1:2">
      <c r="A430" s="101">
        <v>43892</v>
      </c>
      <c r="B430" s="103">
        <v>6.25</v>
      </c>
    </row>
    <row r="431" spans="1:2">
      <c r="A431" s="101">
        <v>43893</v>
      </c>
      <c r="B431" s="103">
        <v>6.25</v>
      </c>
    </row>
    <row r="432" spans="1:2">
      <c r="A432" s="101">
        <v>43894</v>
      </c>
      <c r="B432" s="103">
        <v>6.25</v>
      </c>
    </row>
    <row r="433" spans="1:2">
      <c r="A433" s="101">
        <v>43895</v>
      </c>
      <c r="B433" s="103">
        <v>6.25</v>
      </c>
    </row>
    <row r="434" spans="1:2">
      <c r="A434" s="101">
        <v>43896</v>
      </c>
      <c r="B434" s="103">
        <v>6.25</v>
      </c>
    </row>
    <row r="435" spans="1:2">
      <c r="A435" s="101">
        <v>43897</v>
      </c>
      <c r="B435" s="103">
        <v>6.25</v>
      </c>
    </row>
    <row r="436" spans="1:2">
      <c r="A436" s="101">
        <v>43898</v>
      </c>
      <c r="B436" s="103">
        <v>6.25</v>
      </c>
    </row>
    <row r="437" spans="1:2">
      <c r="A437" s="101">
        <v>43899</v>
      </c>
      <c r="B437" s="103">
        <v>6.25</v>
      </c>
    </row>
    <row r="438" spans="1:2">
      <c r="A438" s="101">
        <v>43900</v>
      </c>
      <c r="B438" s="103">
        <v>6.25</v>
      </c>
    </row>
    <row r="439" spans="1:2">
      <c r="A439" s="101">
        <v>43901</v>
      </c>
      <c r="B439" s="103">
        <v>6.25</v>
      </c>
    </row>
    <row r="440" spans="1:2">
      <c r="A440" s="101">
        <v>43902</v>
      </c>
      <c r="B440" s="103">
        <v>6.25</v>
      </c>
    </row>
    <row r="441" spans="1:2">
      <c r="A441" s="101">
        <v>43903</v>
      </c>
      <c r="B441" s="103">
        <v>6.25</v>
      </c>
    </row>
    <row r="442" spans="1:2">
      <c r="A442" s="101">
        <v>43904</v>
      </c>
      <c r="B442" s="103">
        <v>6.25</v>
      </c>
    </row>
    <row r="443" spans="1:2">
      <c r="A443" s="101">
        <v>43905</v>
      </c>
      <c r="B443" s="103">
        <v>6.25</v>
      </c>
    </row>
    <row r="444" spans="1:2">
      <c r="A444" s="101">
        <v>43906</v>
      </c>
      <c r="B444" s="103">
        <v>6.25</v>
      </c>
    </row>
    <row r="445" spans="1:2">
      <c r="A445" s="101">
        <v>43907</v>
      </c>
      <c r="B445" s="103">
        <v>6.25</v>
      </c>
    </row>
    <row r="446" spans="1:2">
      <c r="A446" s="101">
        <v>43908</v>
      </c>
      <c r="B446" s="103">
        <v>6.25</v>
      </c>
    </row>
    <row r="447" spans="1:2">
      <c r="A447" s="101">
        <v>43909</v>
      </c>
      <c r="B447" s="103">
        <v>6.25</v>
      </c>
    </row>
    <row r="448" spans="1:2">
      <c r="A448" s="101">
        <v>43910</v>
      </c>
      <c r="B448" s="103">
        <v>5.25</v>
      </c>
    </row>
    <row r="449" spans="1:2">
      <c r="A449" s="101">
        <v>43911</v>
      </c>
      <c r="B449" s="103">
        <v>5.25</v>
      </c>
    </row>
    <row r="450" spans="1:2">
      <c r="A450" s="101">
        <v>43912</v>
      </c>
      <c r="B450" s="103">
        <v>5.25</v>
      </c>
    </row>
    <row r="451" spans="1:2">
      <c r="A451" s="101">
        <v>43913</v>
      </c>
      <c r="B451" s="103">
        <v>5.25</v>
      </c>
    </row>
    <row r="452" spans="1:2">
      <c r="A452" s="101">
        <v>43914</v>
      </c>
      <c r="B452" s="103">
        <v>5.25</v>
      </c>
    </row>
    <row r="453" spans="1:2">
      <c r="A453" s="101">
        <v>43915</v>
      </c>
      <c r="B453" s="103">
        <v>5.25</v>
      </c>
    </row>
    <row r="454" spans="1:2">
      <c r="A454" s="101">
        <v>43916</v>
      </c>
      <c r="B454" s="103">
        <v>5.25</v>
      </c>
    </row>
    <row r="455" spans="1:2">
      <c r="A455" s="101">
        <v>43917</v>
      </c>
      <c r="B455" s="103">
        <v>5.25</v>
      </c>
    </row>
    <row r="456" spans="1:2">
      <c r="A456" s="101">
        <v>43918</v>
      </c>
      <c r="B456" s="103">
        <v>5.25</v>
      </c>
    </row>
    <row r="457" spans="1:2">
      <c r="A457" s="101">
        <v>43919</v>
      </c>
      <c r="B457" s="103">
        <v>5.25</v>
      </c>
    </row>
    <row r="458" spans="1:2">
      <c r="A458" s="101">
        <v>43920</v>
      </c>
      <c r="B458" s="103">
        <v>5.25</v>
      </c>
    </row>
    <row r="459" spans="1:2">
      <c r="A459" s="101">
        <v>43921</v>
      </c>
      <c r="B459" s="103">
        <v>5.25</v>
      </c>
    </row>
    <row r="460" spans="1:2">
      <c r="A460" s="101">
        <v>43922</v>
      </c>
      <c r="B460" s="103">
        <v>5.25</v>
      </c>
    </row>
    <row r="461" spans="1:2">
      <c r="A461" s="101">
        <v>43923</v>
      </c>
      <c r="B461" s="103">
        <v>5.25</v>
      </c>
    </row>
    <row r="462" spans="1:2">
      <c r="A462" s="101">
        <v>43924</v>
      </c>
      <c r="B462" s="103">
        <v>5.25</v>
      </c>
    </row>
    <row r="463" spans="1:2">
      <c r="A463" s="101">
        <v>43925</v>
      </c>
      <c r="B463" s="103">
        <v>5.25</v>
      </c>
    </row>
    <row r="464" spans="1:2">
      <c r="A464" s="101">
        <v>43926</v>
      </c>
      <c r="B464" s="103">
        <v>5.25</v>
      </c>
    </row>
    <row r="465" spans="1:2">
      <c r="A465" s="101">
        <v>43927</v>
      </c>
      <c r="B465" s="103">
        <v>5.25</v>
      </c>
    </row>
    <row r="466" spans="1:2">
      <c r="A466" s="101">
        <v>43928</v>
      </c>
      <c r="B466" s="103">
        <v>5.25</v>
      </c>
    </row>
    <row r="467" spans="1:2">
      <c r="A467" s="101">
        <v>43929</v>
      </c>
      <c r="B467" s="103">
        <v>5.25</v>
      </c>
    </row>
    <row r="468" spans="1:2">
      <c r="A468" s="101">
        <v>43930</v>
      </c>
      <c r="B468" s="103">
        <v>5.25</v>
      </c>
    </row>
    <row r="469" spans="1:2">
      <c r="A469" s="101">
        <v>43931</v>
      </c>
      <c r="B469" s="103">
        <v>5.25</v>
      </c>
    </row>
    <row r="470" spans="1:2">
      <c r="A470" s="101">
        <v>43932</v>
      </c>
      <c r="B470" s="103">
        <v>5.25</v>
      </c>
    </row>
    <row r="471" spans="1:2">
      <c r="A471" s="101">
        <v>43933</v>
      </c>
      <c r="B471" s="103">
        <v>5.25</v>
      </c>
    </row>
    <row r="472" spans="1:2">
      <c r="A472" s="101">
        <v>43934</v>
      </c>
      <c r="B472" s="103">
        <v>5.25</v>
      </c>
    </row>
    <row r="473" spans="1:2">
      <c r="A473" s="101">
        <v>43935</v>
      </c>
      <c r="B473" s="103">
        <v>4.25</v>
      </c>
    </row>
    <row r="474" spans="1:2">
      <c r="A474" s="101">
        <v>43936</v>
      </c>
      <c r="B474" s="103">
        <v>4.25</v>
      </c>
    </row>
    <row r="475" spans="1:2">
      <c r="A475" s="101">
        <v>43937</v>
      </c>
      <c r="B475" s="103">
        <v>4.25</v>
      </c>
    </row>
    <row r="476" spans="1:2">
      <c r="A476" s="101">
        <v>43938</v>
      </c>
      <c r="B476" s="103">
        <v>4.25</v>
      </c>
    </row>
    <row r="477" spans="1:2">
      <c r="A477" s="101">
        <v>43939</v>
      </c>
      <c r="B477" s="103">
        <v>4.25</v>
      </c>
    </row>
    <row r="478" spans="1:2">
      <c r="A478" s="101">
        <v>43940</v>
      </c>
      <c r="B478" s="103">
        <v>4.25</v>
      </c>
    </row>
    <row r="479" spans="1:2">
      <c r="A479" s="101">
        <v>43941</v>
      </c>
      <c r="B479" s="103">
        <v>4.25</v>
      </c>
    </row>
    <row r="480" spans="1:2">
      <c r="A480" s="101">
        <v>43942</v>
      </c>
      <c r="B480" s="103">
        <v>4.25</v>
      </c>
    </row>
    <row r="481" spans="1:2">
      <c r="A481" s="101">
        <v>43943</v>
      </c>
      <c r="B481" s="103">
        <v>4.25</v>
      </c>
    </row>
    <row r="482" spans="1:2">
      <c r="A482" s="101">
        <v>43944</v>
      </c>
      <c r="B482" s="103">
        <v>4.25</v>
      </c>
    </row>
    <row r="483" spans="1:2">
      <c r="A483" s="101">
        <v>43945</v>
      </c>
      <c r="B483" s="103">
        <v>4.25</v>
      </c>
    </row>
    <row r="484" spans="1:2">
      <c r="A484" s="101">
        <v>43946</v>
      </c>
      <c r="B484" s="103">
        <v>4.25</v>
      </c>
    </row>
    <row r="485" spans="1:2">
      <c r="A485" s="101">
        <v>43947</v>
      </c>
      <c r="B485" s="103">
        <v>4.25</v>
      </c>
    </row>
    <row r="486" spans="1:2">
      <c r="A486" s="101">
        <v>43948</v>
      </c>
      <c r="B486" s="103">
        <v>4.25</v>
      </c>
    </row>
    <row r="487" spans="1:2">
      <c r="A487" s="101">
        <v>43949</v>
      </c>
      <c r="B487" s="103">
        <v>4.25</v>
      </c>
    </row>
    <row r="488" spans="1:2">
      <c r="A488" s="101">
        <v>43950</v>
      </c>
      <c r="B488" s="103">
        <v>4.25</v>
      </c>
    </row>
    <row r="489" spans="1:2">
      <c r="A489" s="101">
        <v>43951</v>
      </c>
      <c r="B489" s="103">
        <v>4.25</v>
      </c>
    </row>
    <row r="490" spans="1:2">
      <c r="A490" s="101">
        <v>43952</v>
      </c>
      <c r="B490" s="103">
        <v>4.25</v>
      </c>
    </row>
    <row r="491" spans="1:2">
      <c r="A491" s="101">
        <v>43953</v>
      </c>
      <c r="B491" s="103">
        <v>4.25</v>
      </c>
    </row>
    <row r="492" spans="1:2">
      <c r="A492" s="101">
        <v>43954</v>
      </c>
      <c r="B492" s="103">
        <v>4.25</v>
      </c>
    </row>
    <row r="493" spans="1:2">
      <c r="A493" s="101">
        <v>43955</v>
      </c>
      <c r="B493" s="103">
        <v>4.25</v>
      </c>
    </row>
    <row r="494" spans="1:2">
      <c r="A494" s="101">
        <v>43956</v>
      </c>
      <c r="B494" s="103">
        <v>4.25</v>
      </c>
    </row>
    <row r="495" spans="1:2">
      <c r="A495" s="101">
        <v>43957</v>
      </c>
      <c r="B495" s="103">
        <v>4.25</v>
      </c>
    </row>
    <row r="496" spans="1:2">
      <c r="A496" s="101">
        <v>43958</v>
      </c>
      <c r="B496" s="103">
        <v>4.25</v>
      </c>
    </row>
    <row r="497" spans="1:2">
      <c r="A497" s="101">
        <v>43959</v>
      </c>
      <c r="B497" s="103">
        <v>4.25</v>
      </c>
    </row>
    <row r="498" spans="1:2">
      <c r="A498" s="101">
        <v>43960</v>
      </c>
      <c r="B498" s="103">
        <v>4.25</v>
      </c>
    </row>
    <row r="499" spans="1:2">
      <c r="A499" s="101">
        <v>43961</v>
      </c>
      <c r="B499" s="103">
        <v>4.25</v>
      </c>
    </row>
    <row r="500" spans="1:2">
      <c r="A500" s="101">
        <v>43962</v>
      </c>
      <c r="B500" s="103">
        <v>4.25</v>
      </c>
    </row>
    <row r="501" spans="1:2">
      <c r="A501" s="101">
        <v>43963</v>
      </c>
      <c r="B501" s="103">
        <v>4.25</v>
      </c>
    </row>
    <row r="502" spans="1:2">
      <c r="A502" s="101">
        <v>43964</v>
      </c>
      <c r="B502" s="103">
        <v>4.25</v>
      </c>
    </row>
    <row r="503" spans="1:2">
      <c r="A503" s="101">
        <v>43965</v>
      </c>
      <c r="B503" s="103">
        <v>4.25</v>
      </c>
    </row>
    <row r="504" spans="1:2">
      <c r="A504" s="101">
        <v>43966</v>
      </c>
      <c r="B504" s="103">
        <v>4.25</v>
      </c>
    </row>
    <row r="505" spans="1:2">
      <c r="A505" s="101">
        <v>43967</v>
      </c>
      <c r="B505" s="103">
        <v>4.25</v>
      </c>
    </row>
    <row r="506" spans="1:2">
      <c r="A506" s="101">
        <v>43968</v>
      </c>
      <c r="B506" s="103">
        <v>4.25</v>
      </c>
    </row>
    <row r="507" spans="1:2">
      <c r="A507" s="101">
        <v>43969</v>
      </c>
      <c r="B507" s="103">
        <v>4.25</v>
      </c>
    </row>
    <row r="508" spans="1:2">
      <c r="A508" s="101">
        <v>43970</v>
      </c>
      <c r="B508" s="103">
        <v>4.25</v>
      </c>
    </row>
    <row r="509" spans="1:2">
      <c r="A509" s="101">
        <v>43971</v>
      </c>
      <c r="B509" s="103">
        <v>4.25</v>
      </c>
    </row>
    <row r="510" spans="1:2">
      <c r="A510" s="101">
        <v>43972</v>
      </c>
      <c r="B510" s="103">
        <v>3.75</v>
      </c>
    </row>
    <row r="511" spans="1:2">
      <c r="A511" s="101">
        <v>43973</v>
      </c>
      <c r="B511" s="103">
        <v>3.75</v>
      </c>
    </row>
    <row r="512" spans="1:2">
      <c r="A512" s="101">
        <v>43974</v>
      </c>
      <c r="B512" s="103">
        <v>3.75</v>
      </c>
    </row>
    <row r="513" spans="1:2">
      <c r="A513" s="101">
        <v>43975</v>
      </c>
      <c r="B513" s="103">
        <v>3.75</v>
      </c>
    </row>
    <row r="514" spans="1:2">
      <c r="A514" s="101">
        <v>43976</v>
      </c>
      <c r="B514" s="103">
        <v>3.75</v>
      </c>
    </row>
    <row r="515" spans="1:2">
      <c r="A515" s="101">
        <v>43977</v>
      </c>
      <c r="B515" s="103">
        <v>3.75</v>
      </c>
    </row>
    <row r="516" spans="1:2">
      <c r="A516" s="101">
        <v>43978</v>
      </c>
      <c r="B516" s="103">
        <v>3.75</v>
      </c>
    </row>
    <row r="517" spans="1:2">
      <c r="A517" s="101">
        <v>43979</v>
      </c>
      <c r="B517" s="103">
        <v>3.75</v>
      </c>
    </row>
    <row r="518" spans="1:2">
      <c r="A518" s="101">
        <v>43980</v>
      </c>
      <c r="B518" s="103">
        <v>3.75</v>
      </c>
    </row>
    <row r="519" spans="1:2">
      <c r="A519" s="101">
        <v>43981</v>
      </c>
      <c r="B519" s="103">
        <v>3.75</v>
      </c>
    </row>
    <row r="520" spans="1:2">
      <c r="A520" s="101">
        <v>43982</v>
      </c>
      <c r="B520" s="103">
        <v>3.75</v>
      </c>
    </row>
    <row r="521" spans="1:2">
      <c r="A521" s="101">
        <v>43983</v>
      </c>
      <c r="B521" s="103">
        <v>3.75</v>
      </c>
    </row>
    <row r="522" spans="1:2">
      <c r="A522" s="101">
        <v>43984</v>
      </c>
      <c r="B522" s="103">
        <v>3.75</v>
      </c>
    </row>
    <row r="523" spans="1:2">
      <c r="A523" s="101">
        <v>43985</v>
      </c>
      <c r="B523" s="103">
        <v>3.75</v>
      </c>
    </row>
    <row r="524" spans="1:2">
      <c r="A524" s="101">
        <v>43986</v>
      </c>
      <c r="B524" s="103">
        <v>3.75</v>
      </c>
    </row>
    <row r="525" spans="1:2">
      <c r="A525" s="101">
        <v>43987</v>
      </c>
      <c r="B525" s="103">
        <v>3.75</v>
      </c>
    </row>
    <row r="526" spans="1:2">
      <c r="A526" s="101">
        <v>43988</v>
      </c>
      <c r="B526" s="103">
        <v>3.75</v>
      </c>
    </row>
    <row r="527" spans="1:2">
      <c r="A527" s="101">
        <v>43989</v>
      </c>
      <c r="B527" s="103">
        <v>3.75</v>
      </c>
    </row>
    <row r="528" spans="1:2">
      <c r="A528" s="101">
        <v>43990</v>
      </c>
      <c r="B528" s="103">
        <v>3.75</v>
      </c>
    </row>
    <row r="529" spans="1:2">
      <c r="A529" s="101">
        <v>43991</v>
      </c>
      <c r="B529" s="103">
        <v>3.75</v>
      </c>
    </row>
    <row r="530" spans="1:2">
      <c r="A530" s="101">
        <v>43992</v>
      </c>
      <c r="B530" s="103">
        <v>3.75</v>
      </c>
    </row>
    <row r="531" spans="1:2">
      <c r="A531" s="101">
        <v>43993</v>
      </c>
      <c r="B531" s="103">
        <v>3.75</v>
      </c>
    </row>
    <row r="532" spans="1:2">
      <c r="A532" s="101">
        <v>43994</v>
      </c>
      <c r="B532" s="103">
        <v>3.75</v>
      </c>
    </row>
    <row r="533" spans="1:2">
      <c r="A533" s="101">
        <v>43995</v>
      </c>
      <c r="B533" s="103">
        <v>3.75</v>
      </c>
    </row>
    <row r="534" spans="1:2">
      <c r="A534" s="101">
        <v>43996</v>
      </c>
      <c r="B534" s="103">
        <v>3.75</v>
      </c>
    </row>
    <row r="535" spans="1:2">
      <c r="A535" s="101">
        <v>43997</v>
      </c>
      <c r="B535" s="103">
        <v>3.75</v>
      </c>
    </row>
    <row r="536" spans="1:2">
      <c r="A536" s="101">
        <v>43998</v>
      </c>
      <c r="B536" s="103">
        <v>3.75</v>
      </c>
    </row>
    <row r="537" spans="1:2">
      <c r="A537" s="101">
        <v>43999</v>
      </c>
      <c r="B537" s="103">
        <v>3.75</v>
      </c>
    </row>
    <row r="538" spans="1:2">
      <c r="A538" s="101">
        <v>44000</v>
      </c>
      <c r="B538" s="103">
        <v>3.75</v>
      </c>
    </row>
    <row r="539" spans="1:2">
      <c r="A539" s="101">
        <v>44001</v>
      </c>
      <c r="B539" s="103">
        <v>3.75</v>
      </c>
    </row>
    <row r="540" spans="1:2">
      <c r="A540" s="101">
        <v>44002</v>
      </c>
      <c r="B540" s="103">
        <v>3.75</v>
      </c>
    </row>
    <row r="541" spans="1:2">
      <c r="A541" s="101">
        <v>44003</v>
      </c>
      <c r="B541" s="103">
        <v>3.75</v>
      </c>
    </row>
    <row r="542" spans="1:2">
      <c r="A542" s="101">
        <v>44004</v>
      </c>
      <c r="B542" s="103">
        <v>3.75</v>
      </c>
    </row>
    <row r="543" spans="1:2">
      <c r="A543" s="101">
        <v>44005</v>
      </c>
      <c r="B543" s="103">
        <v>3.75</v>
      </c>
    </row>
    <row r="544" spans="1:2">
      <c r="A544" s="101">
        <v>44006</v>
      </c>
      <c r="B544" s="103">
        <v>3.75</v>
      </c>
    </row>
    <row r="545" spans="1:2">
      <c r="A545" s="101">
        <v>44007</v>
      </c>
      <c r="B545" s="103">
        <v>3.75</v>
      </c>
    </row>
    <row r="546" spans="1:2">
      <c r="A546" s="101">
        <v>44008</v>
      </c>
      <c r="B546" s="103">
        <v>3.75</v>
      </c>
    </row>
    <row r="547" spans="1:2">
      <c r="A547" s="101">
        <v>44009</v>
      </c>
      <c r="B547" s="103">
        <v>3.75</v>
      </c>
    </row>
    <row r="548" spans="1:2">
      <c r="A548" s="101">
        <v>44010</v>
      </c>
      <c r="B548" s="103">
        <v>3.75</v>
      </c>
    </row>
    <row r="549" spans="1:2">
      <c r="A549" s="101">
        <v>44011</v>
      </c>
      <c r="B549" s="103">
        <v>3.75</v>
      </c>
    </row>
    <row r="550" spans="1:2">
      <c r="A550" s="101">
        <v>44012</v>
      </c>
      <c r="B550" s="103">
        <v>3.75</v>
      </c>
    </row>
    <row r="551" spans="1:2">
      <c r="A551" s="101">
        <v>44013</v>
      </c>
      <c r="B551" s="103">
        <v>3.75</v>
      </c>
    </row>
    <row r="552" spans="1:2">
      <c r="A552" s="101">
        <v>44014</v>
      </c>
      <c r="B552" s="103">
        <v>3.75</v>
      </c>
    </row>
    <row r="553" spans="1:2">
      <c r="A553" s="101">
        <v>44015</v>
      </c>
      <c r="B553" s="103">
        <v>3.75</v>
      </c>
    </row>
    <row r="554" spans="1:2">
      <c r="A554" s="101">
        <v>44016</v>
      </c>
      <c r="B554" s="103">
        <v>3.75</v>
      </c>
    </row>
    <row r="555" spans="1:2">
      <c r="A555" s="101">
        <v>44017</v>
      </c>
      <c r="B555" s="103">
        <v>3.75</v>
      </c>
    </row>
    <row r="556" spans="1:2">
      <c r="A556" s="101">
        <v>44018</v>
      </c>
      <c r="B556" s="103">
        <v>3.75</v>
      </c>
    </row>
    <row r="557" spans="1:2">
      <c r="A557" s="101">
        <v>44019</v>
      </c>
      <c r="B557" s="103">
        <v>3.75</v>
      </c>
    </row>
    <row r="558" spans="1:2">
      <c r="A558" s="101">
        <v>44020</v>
      </c>
      <c r="B558" s="103">
        <v>3.75</v>
      </c>
    </row>
    <row r="559" spans="1:2">
      <c r="A559" s="101">
        <v>44021</v>
      </c>
      <c r="B559" s="103">
        <v>3.75</v>
      </c>
    </row>
    <row r="560" spans="1:2">
      <c r="A560" s="101">
        <v>44022</v>
      </c>
      <c r="B560" s="103">
        <v>3.75</v>
      </c>
    </row>
    <row r="561" spans="1:2">
      <c r="A561" s="101">
        <v>44023</v>
      </c>
      <c r="B561" s="103">
        <v>3.75</v>
      </c>
    </row>
    <row r="562" spans="1:2">
      <c r="A562" s="101">
        <v>44024</v>
      </c>
      <c r="B562" s="103">
        <v>3.75</v>
      </c>
    </row>
    <row r="563" spans="1:2">
      <c r="A563" s="101">
        <v>44025</v>
      </c>
      <c r="B563" s="103">
        <v>3.75</v>
      </c>
    </row>
    <row r="564" spans="1:2">
      <c r="A564" s="101">
        <v>44026</v>
      </c>
      <c r="B564" s="103">
        <v>3.75</v>
      </c>
    </row>
    <row r="565" spans="1:2">
      <c r="A565" s="101">
        <v>44027</v>
      </c>
      <c r="B565" s="103">
        <v>3.75</v>
      </c>
    </row>
    <row r="566" spans="1:2">
      <c r="A566" s="101">
        <v>44028</v>
      </c>
      <c r="B566" s="103">
        <v>3.75</v>
      </c>
    </row>
    <row r="567" spans="1:2">
      <c r="A567" s="101">
        <v>44029</v>
      </c>
      <c r="B567" s="103">
        <v>3.75</v>
      </c>
    </row>
    <row r="568" spans="1:2">
      <c r="A568" s="101">
        <v>44030</v>
      </c>
      <c r="B568" s="103">
        <v>3.75</v>
      </c>
    </row>
    <row r="569" spans="1:2">
      <c r="A569" s="101">
        <v>44031</v>
      </c>
      <c r="B569" s="103">
        <v>3.75</v>
      </c>
    </row>
    <row r="570" spans="1:2">
      <c r="A570" s="101">
        <v>44032</v>
      </c>
      <c r="B570" s="103">
        <v>3.75</v>
      </c>
    </row>
    <row r="571" spans="1:2">
      <c r="A571" s="101">
        <v>44033</v>
      </c>
      <c r="B571" s="103">
        <v>3.75</v>
      </c>
    </row>
    <row r="572" spans="1:2">
      <c r="A572" s="101">
        <v>44034</v>
      </c>
      <c r="B572" s="103">
        <v>3.75</v>
      </c>
    </row>
    <row r="573" spans="1:2">
      <c r="A573" s="101">
        <v>44035</v>
      </c>
      <c r="B573" s="103">
        <v>3.5</v>
      </c>
    </row>
    <row r="574" spans="1:2">
      <c r="A574" s="101">
        <v>44036</v>
      </c>
      <c r="B574" s="103">
        <v>3.5</v>
      </c>
    </row>
    <row r="575" spans="1:2">
      <c r="A575" s="101">
        <v>44037</v>
      </c>
      <c r="B575" s="103">
        <v>3.5</v>
      </c>
    </row>
    <row r="576" spans="1:2">
      <c r="A576" s="101">
        <v>44038</v>
      </c>
      <c r="B576" s="103">
        <v>3.5</v>
      </c>
    </row>
    <row r="577" spans="1:2">
      <c r="A577" s="101">
        <v>44039</v>
      </c>
      <c r="B577" s="103">
        <v>3.5</v>
      </c>
    </row>
    <row r="578" spans="1:2">
      <c r="A578" s="101">
        <v>44040</v>
      </c>
      <c r="B578" s="103">
        <v>3.5</v>
      </c>
    </row>
    <row r="579" spans="1:2">
      <c r="A579" s="101">
        <v>44041</v>
      </c>
      <c r="B579" s="103">
        <v>3.5</v>
      </c>
    </row>
    <row r="580" spans="1:2">
      <c r="A580" s="101">
        <v>44042</v>
      </c>
      <c r="B580" s="103">
        <v>3.5</v>
      </c>
    </row>
    <row r="581" spans="1:2">
      <c r="A581" s="101">
        <v>44043</v>
      </c>
      <c r="B581" s="103">
        <v>3.5</v>
      </c>
    </row>
    <row r="582" spans="1:2">
      <c r="A582" s="101">
        <v>44044</v>
      </c>
      <c r="B582" s="103">
        <v>3.5</v>
      </c>
    </row>
    <row r="583" spans="1:2">
      <c r="A583" s="101">
        <v>44045</v>
      </c>
      <c r="B583" s="103">
        <v>3.5</v>
      </c>
    </row>
    <row r="584" spans="1:2">
      <c r="A584" s="101">
        <v>44046</v>
      </c>
      <c r="B584" s="103">
        <v>3.5</v>
      </c>
    </row>
    <row r="585" spans="1:2">
      <c r="A585" s="101">
        <v>44047</v>
      </c>
      <c r="B585" s="103">
        <v>3.5</v>
      </c>
    </row>
    <row r="586" spans="1:2">
      <c r="A586" s="101">
        <v>44048</v>
      </c>
      <c r="B586" s="103">
        <v>3.5</v>
      </c>
    </row>
    <row r="587" spans="1:2">
      <c r="A587" s="101">
        <v>44049</v>
      </c>
      <c r="B587" s="103">
        <v>3.5</v>
      </c>
    </row>
    <row r="588" spans="1:2">
      <c r="A588" s="101">
        <v>44050</v>
      </c>
      <c r="B588" s="103">
        <v>3.5</v>
      </c>
    </row>
    <row r="589" spans="1:2">
      <c r="A589" s="101">
        <v>44051</v>
      </c>
      <c r="B589" s="103">
        <v>3.5</v>
      </c>
    </row>
    <row r="590" spans="1:2">
      <c r="A590" s="101">
        <v>44052</v>
      </c>
      <c r="B590" s="103">
        <v>3.5</v>
      </c>
    </row>
    <row r="591" spans="1:2">
      <c r="A591" s="101">
        <v>44053</v>
      </c>
      <c r="B591" s="103">
        <v>3.5</v>
      </c>
    </row>
    <row r="592" spans="1:2">
      <c r="A592" s="101">
        <v>44054</v>
      </c>
      <c r="B592" s="103">
        <v>3.5</v>
      </c>
    </row>
    <row r="593" spans="1:2">
      <c r="A593" s="101">
        <v>44055</v>
      </c>
      <c r="B593" s="103">
        <v>3.5</v>
      </c>
    </row>
    <row r="594" spans="1:2">
      <c r="A594" s="101">
        <v>44056</v>
      </c>
      <c r="B594" s="103">
        <v>3.5</v>
      </c>
    </row>
    <row r="595" spans="1:2">
      <c r="A595" s="101">
        <v>44057</v>
      </c>
      <c r="B595" s="103">
        <v>3.5</v>
      </c>
    </row>
    <row r="596" spans="1:2">
      <c r="A596" s="101">
        <v>44058</v>
      </c>
      <c r="B596" s="103">
        <v>3.5</v>
      </c>
    </row>
    <row r="597" spans="1:2">
      <c r="A597" s="101">
        <v>44059</v>
      </c>
      <c r="B597" s="103">
        <v>3.5</v>
      </c>
    </row>
    <row r="598" spans="1:2">
      <c r="A598" s="101">
        <v>44060</v>
      </c>
      <c r="B598" s="103">
        <v>3.5</v>
      </c>
    </row>
    <row r="599" spans="1:2">
      <c r="A599" s="101">
        <v>44061</v>
      </c>
      <c r="B599" s="103">
        <v>3.5</v>
      </c>
    </row>
    <row r="600" spans="1:2">
      <c r="A600" s="101">
        <v>44062</v>
      </c>
      <c r="B600" s="103">
        <v>3.5</v>
      </c>
    </row>
    <row r="601" spans="1:2">
      <c r="A601" s="101">
        <v>44063</v>
      </c>
      <c r="B601" s="103">
        <v>3.5</v>
      </c>
    </row>
    <row r="602" spans="1:2">
      <c r="A602" s="101">
        <v>44064</v>
      </c>
      <c r="B602" s="103">
        <v>3.5</v>
      </c>
    </row>
    <row r="603" spans="1:2">
      <c r="A603" s="101">
        <v>44065</v>
      </c>
      <c r="B603" s="103">
        <v>3.5</v>
      </c>
    </row>
    <row r="604" spans="1:2">
      <c r="A604" s="101">
        <v>44066</v>
      </c>
      <c r="B604" s="103">
        <v>3.5</v>
      </c>
    </row>
    <row r="605" spans="1:2">
      <c r="A605" s="101">
        <v>44067</v>
      </c>
      <c r="B605" s="103">
        <v>3.5</v>
      </c>
    </row>
    <row r="606" spans="1:2">
      <c r="A606" s="101">
        <v>44068</v>
      </c>
      <c r="B606" s="103">
        <v>3.5</v>
      </c>
    </row>
    <row r="607" spans="1:2">
      <c r="A607" s="101">
        <v>44069</v>
      </c>
      <c r="B607" s="103">
        <v>3.5</v>
      </c>
    </row>
    <row r="608" spans="1:2">
      <c r="A608" s="101">
        <v>44070</v>
      </c>
      <c r="B608" s="103">
        <v>3.5</v>
      </c>
    </row>
    <row r="609" spans="1:2">
      <c r="A609" s="101">
        <v>44071</v>
      </c>
      <c r="B609" s="103">
        <v>3.5</v>
      </c>
    </row>
    <row r="610" spans="1:2">
      <c r="A610" s="101">
        <v>44072</v>
      </c>
      <c r="B610" s="103">
        <v>3.5</v>
      </c>
    </row>
    <row r="611" spans="1:2">
      <c r="A611" s="101">
        <v>44073</v>
      </c>
      <c r="B611" s="103">
        <v>3.5</v>
      </c>
    </row>
    <row r="612" spans="1:2">
      <c r="A612" s="101">
        <v>44074</v>
      </c>
      <c r="B612" s="103">
        <v>3.5</v>
      </c>
    </row>
    <row r="613" spans="1:2">
      <c r="A613" s="101">
        <v>44075</v>
      </c>
      <c r="B613" s="103">
        <v>3.5</v>
      </c>
    </row>
    <row r="614" spans="1:2">
      <c r="A614" s="101">
        <v>44076</v>
      </c>
      <c r="B614" s="103">
        <v>3.5</v>
      </c>
    </row>
    <row r="615" spans="1:2">
      <c r="A615" s="101">
        <v>44077</v>
      </c>
      <c r="B615" s="103">
        <v>3.5</v>
      </c>
    </row>
    <row r="616" spans="1:2">
      <c r="A616" s="101">
        <v>44078</v>
      </c>
      <c r="B616" s="103">
        <v>3.5</v>
      </c>
    </row>
    <row r="617" spans="1:2">
      <c r="A617" s="101">
        <v>44079</v>
      </c>
      <c r="B617" s="103">
        <v>3.5</v>
      </c>
    </row>
    <row r="618" spans="1:2">
      <c r="A618" s="101">
        <v>44080</v>
      </c>
      <c r="B618" s="103">
        <v>3.5</v>
      </c>
    </row>
    <row r="619" spans="1:2">
      <c r="A619" s="101">
        <v>44081</v>
      </c>
      <c r="B619" s="103">
        <v>3.5</v>
      </c>
    </row>
    <row r="620" spans="1:2">
      <c r="A620" s="101">
        <v>44082</v>
      </c>
      <c r="B620" s="103">
        <v>3.5</v>
      </c>
    </row>
    <row r="621" spans="1:2">
      <c r="A621" s="101">
        <v>44083</v>
      </c>
      <c r="B621" s="103">
        <v>3.5</v>
      </c>
    </row>
    <row r="622" spans="1:2">
      <c r="A622" s="101">
        <v>44084</v>
      </c>
      <c r="B622" s="103">
        <v>3.5</v>
      </c>
    </row>
    <row r="623" spans="1:2">
      <c r="A623" s="101">
        <v>44085</v>
      </c>
      <c r="B623" s="103">
        <v>3.5</v>
      </c>
    </row>
    <row r="624" spans="1:2">
      <c r="A624" s="101">
        <v>44086</v>
      </c>
      <c r="B624" s="103">
        <v>3.5</v>
      </c>
    </row>
    <row r="625" spans="1:2">
      <c r="A625" s="101">
        <v>44087</v>
      </c>
      <c r="B625" s="103">
        <v>3.5</v>
      </c>
    </row>
    <row r="626" spans="1:2">
      <c r="A626" s="101">
        <v>44088</v>
      </c>
      <c r="B626" s="103">
        <v>3.5</v>
      </c>
    </row>
    <row r="627" spans="1:2">
      <c r="A627" s="101">
        <v>44089</v>
      </c>
      <c r="B627" s="103">
        <v>3.5</v>
      </c>
    </row>
    <row r="628" spans="1:2">
      <c r="A628" s="101">
        <v>44090</v>
      </c>
      <c r="B628" s="103">
        <v>3.5</v>
      </c>
    </row>
    <row r="629" spans="1:2">
      <c r="A629" s="101">
        <v>44091</v>
      </c>
      <c r="B629" s="103">
        <v>3.5</v>
      </c>
    </row>
    <row r="630" spans="1:2">
      <c r="A630" s="101">
        <v>44092</v>
      </c>
      <c r="B630" s="103">
        <v>3.5</v>
      </c>
    </row>
    <row r="631" spans="1:2">
      <c r="A631" s="101">
        <v>44093</v>
      </c>
      <c r="B631" s="103">
        <v>3.5</v>
      </c>
    </row>
    <row r="632" spans="1:2">
      <c r="A632" s="101">
        <v>44094</v>
      </c>
      <c r="B632" s="103">
        <v>3.5</v>
      </c>
    </row>
    <row r="633" spans="1:2">
      <c r="A633" s="101">
        <v>44095</v>
      </c>
      <c r="B633" s="103">
        <v>3.5</v>
      </c>
    </row>
    <row r="634" spans="1:2">
      <c r="A634" s="101">
        <v>44096</v>
      </c>
      <c r="B634" s="103">
        <v>3.5</v>
      </c>
    </row>
    <row r="635" spans="1:2">
      <c r="A635" s="101">
        <v>44097</v>
      </c>
      <c r="B635" s="103">
        <v>3.5</v>
      </c>
    </row>
    <row r="636" spans="1:2">
      <c r="A636" s="101">
        <v>44098</v>
      </c>
      <c r="B636" s="103">
        <v>3.5</v>
      </c>
    </row>
    <row r="637" spans="1:2">
      <c r="A637" s="101">
        <v>44099</v>
      </c>
      <c r="B637" s="103">
        <v>3.5</v>
      </c>
    </row>
    <row r="638" spans="1:2">
      <c r="A638" s="101">
        <v>44100</v>
      </c>
      <c r="B638" s="103">
        <v>3.5</v>
      </c>
    </row>
    <row r="639" spans="1:2">
      <c r="A639" s="101">
        <v>44101</v>
      </c>
      <c r="B639" s="103">
        <v>3.5</v>
      </c>
    </row>
    <row r="640" spans="1:2">
      <c r="A640" s="101">
        <v>44102</v>
      </c>
      <c r="B640" s="103">
        <v>3.5</v>
      </c>
    </row>
    <row r="641" spans="1:2">
      <c r="A641" s="101">
        <v>44103</v>
      </c>
      <c r="B641" s="103">
        <v>3.5</v>
      </c>
    </row>
    <row r="642" spans="1:2">
      <c r="A642" s="101">
        <v>44104</v>
      </c>
      <c r="B642" s="103">
        <v>3.5</v>
      </c>
    </row>
    <row r="643" spans="1:2">
      <c r="A643" s="101">
        <v>44105</v>
      </c>
      <c r="B643" s="103">
        <v>3.5</v>
      </c>
    </row>
    <row r="644" spans="1:2">
      <c r="A644" s="101">
        <v>44106</v>
      </c>
      <c r="B644" s="103">
        <v>3.5</v>
      </c>
    </row>
    <row r="645" spans="1:2">
      <c r="A645" s="101">
        <v>44107</v>
      </c>
      <c r="B645" s="103">
        <v>3.5</v>
      </c>
    </row>
    <row r="646" spans="1:2">
      <c r="A646" s="101">
        <v>44108</v>
      </c>
      <c r="B646" s="103">
        <v>3.5</v>
      </c>
    </row>
    <row r="647" spans="1:2">
      <c r="A647" s="101">
        <v>44109</v>
      </c>
      <c r="B647" s="103">
        <v>3.5</v>
      </c>
    </row>
    <row r="648" spans="1:2">
      <c r="A648" s="101">
        <v>44110</v>
      </c>
      <c r="B648" s="103">
        <v>3.5</v>
      </c>
    </row>
    <row r="649" spans="1:2">
      <c r="A649" s="101">
        <v>44111</v>
      </c>
      <c r="B649" s="103">
        <v>3.5</v>
      </c>
    </row>
    <row r="650" spans="1:2">
      <c r="A650" s="101">
        <v>44112</v>
      </c>
      <c r="B650" s="103">
        <v>3.5</v>
      </c>
    </row>
    <row r="651" spans="1:2">
      <c r="A651" s="101">
        <v>44113</v>
      </c>
      <c r="B651" s="103">
        <v>3.5</v>
      </c>
    </row>
    <row r="652" spans="1:2">
      <c r="A652" s="101">
        <v>44114</v>
      </c>
      <c r="B652" s="103">
        <v>3.5</v>
      </c>
    </row>
    <row r="653" spans="1:2">
      <c r="A653" s="101">
        <v>44115</v>
      </c>
      <c r="B653" s="103">
        <v>3.5</v>
      </c>
    </row>
    <row r="654" spans="1:2">
      <c r="A654" s="101">
        <v>44116</v>
      </c>
      <c r="B654" s="103">
        <v>3.5</v>
      </c>
    </row>
    <row r="655" spans="1:2">
      <c r="A655" s="101">
        <v>44117</v>
      </c>
      <c r="B655" s="103">
        <v>3.5</v>
      </c>
    </row>
    <row r="656" spans="1:2">
      <c r="A656" s="101">
        <v>44118</v>
      </c>
      <c r="B656" s="103">
        <v>3.5</v>
      </c>
    </row>
    <row r="657" spans="1:2">
      <c r="A657" s="101">
        <v>44119</v>
      </c>
      <c r="B657" s="103">
        <v>3.5</v>
      </c>
    </row>
    <row r="658" spans="1:2">
      <c r="A658" s="101">
        <v>44120</v>
      </c>
      <c r="B658" s="103">
        <v>3.5</v>
      </c>
    </row>
    <row r="659" spans="1:2">
      <c r="A659" s="101">
        <v>44121</v>
      </c>
      <c r="B659" s="103">
        <v>3.5</v>
      </c>
    </row>
    <row r="660" spans="1:2">
      <c r="A660" s="101">
        <v>44122</v>
      </c>
      <c r="B660" s="103">
        <v>3.5</v>
      </c>
    </row>
    <row r="661" spans="1:2">
      <c r="A661" s="101">
        <v>44123</v>
      </c>
      <c r="B661" s="103">
        <v>3.5</v>
      </c>
    </row>
    <row r="662" spans="1:2">
      <c r="A662" s="101">
        <v>44124</v>
      </c>
      <c r="B662" s="103">
        <v>3.5</v>
      </c>
    </row>
    <row r="663" spans="1:2">
      <c r="A663" s="101">
        <v>44125</v>
      </c>
      <c r="B663" s="103">
        <v>3.5</v>
      </c>
    </row>
    <row r="664" spans="1:2">
      <c r="A664" s="101">
        <v>44126</v>
      </c>
      <c r="B664" s="103">
        <v>3.5</v>
      </c>
    </row>
    <row r="665" spans="1:2">
      <c r="A665" s="101">
        <v>44127</v>
      </c>
      <c r="B665" s="103">
        <v>3.5</v>
      </c>
    </row>
    <row r="666" spans="1:2">
      <c r="A666" s="101">
        <v>44128</v>
      </c>
      <c r="B666" s="103">
        <v>3.5</v>
      </c>
    </row>
    <row r="667" spans="1:2">
      <c r="A667" s="101">
        <v>44129</v>
      </c>
      <c r="B667" s="103">
        <v>3.5</v>
      </c>
    </row>
    <row r="668" spans="1:2">
      <c r="A668" s="101">
        <v>44130</v>
      </c>
      <c r="B668" s="103">
        <v>3.5</v>
      </c>
    </row>
    <row r="669" spans="1:2">
      <c r="A669" s="101">
        <v>44131</v>
      </c>
      <c r="B669" s="103">
        <v>3.5</v>
      </c>
    </row>
    <row r="670" spans="1:2">
      <c r="A670" s="101">
        <v>44132</v>
      </c>
      <c r="B670" s="103">
        <v>3.5</v>
      </c>
    </row>
    <row r="671" spans="1:2">
      <c r="A671" s="101">
        <v>44133</v>
      </c>
      <c r="B671" s="103">
        <v>3.5</v>
      </c>
    </row>
    <row r="672" spans="1:2">
      <c r="A672" s="101">
        <v>44134</v>
      </c>
      <c r="B672" s="103">
        <v>3.5</v>
      </c>
    </row>
    <row r="673" spans="1:2">
      <c r="A673" s="101">
        <v>44135</v>
      </c>
      <c r="B673" s="103">
        <v>3.5</v>
      </c>
    </row>
    <row r="674" spans="1:2">
      <c r="A674" s="101">
        <v>44136</v>
      </c>
      <c r="B674" s="103">
        <v>3.5</v>
      </c>
    </row>
    <row r="675" spans="1:2">
      <c r="A675" s="101">
        <v>44137</v>
      </c>
      <c r="B675" s="103">
        <v>3.5</v>
      </c>
    </row>
    <row r="676" spans="1:2">
      <c r="A676" s="101">
        <v>44138</v>
      </c>
      <c r="B676" s="103">
        <v>3.5</v>
      </c>
    </row>
    <row r="677" spans="1:2">
      <c r="A677" s="101">
        <v>44139</v>
      </c>
      <c r="B677" s="103">
        <v>3.5</v>
      </c>
    </row>
    <row r="678" spans="1:2">
      <c r="A678" s="101">
        <v>44140</v>
      </c>
      <c r="B678" s="103">
        <v>3.5</v>
      </c>
    </row>
    <row r="679" spans="1:2">
      <c r="A679" s="101">
        <v>44141</v>
      </c>
      <c r="B679" s="103">
        <v>3.5</v>
      </c>
    </row>
    <row r="680" spans="1:2">
      <c r="A680" s="101">
        <v>44142</v>
      </c>
      <c r="B680" s="103">
        <v>3.5</v>
      </c>
    </row>
    <row r="681" spans="1:2">
      <c r="A681" s="101">
        <v>44143</v>
      </c>
      <c r="B681" s="103">
        <v>3.5</v>
      </c>
    </row>
    <row r="682" spans="1:2">
      <c r="A682" s="101">
        <v>44144</v>
      </c>
      <c r="B682" s="103">
        <v>3.5</v>
      </c>
    </row>
    <row r="683" spans="1:2">
      <c r="A683" s="101">
        <v>44145</v>
      </c>
      <c r="B683" s="103">
        <v>3.5</v>
      </c>
    </row>
    <row r="684" spans="1:2">
      <c r="A684" s="101">
        <v>44146</v>
      </c>
      <c r="B684" s="103">
        <v>3.5</v>
      </c>
    </row>
    <row r="685" spans="1:2">
      <c r="A685" s="101">
        <v>44147</v>
      </c>
      <c r="B685" s="103">
        <v>3.5</v>
      </c>
    </row>
    <row r="686" spans="1:2">
      <c r="A686" s="101">
        <v>44148</v>
      </c>
      <c r="B686" s="103">
        <v>3.5</v>
      </c>
    </row>
    <row r="687" spans="1:2">
      <c r="A687" s="101">
        <v>44149</v>
      </c>
      <c r="B687" s="103">
        <v>3.5</v>
      </c>
    </row>
    <row r="688" spans="1:2">
      <c r="A688" s="101">
        <v>44150</v>
      </c>
      <c r="B688" s="103">
        <v>3.5</v>
      </c>
    </row>
    <row r="689" spans="1:2">
      <c r="A689" s="101">
        <v>44151</v>
      </c>
      <c r="B689" s="103">
        <v>3.5</v>
      </c>
    </row>
    <row r="690" spans="1:2">
      <c r="A690" s="101">
        <v>44152</v>
      </c>
      <c r="B690" s="103">
        <v>3.5</v>
      </c>
    </row>
    <row r="691" spans="1:2">
      <c r="A691" s="101">
        <v>44153</v>
      </c>
      <c r="B691" s="103">
        <v>3.5</v>
      </c>
    </row>
    <row r="692" spans="1:2">
      <c r="A692" s="101">
        <v>44154</v>
      </c>
      <c r="B692" s="103">
        <v>3.5</v>
      </c>
    </row>
    <row r="693" spans="1:2">
      <c r="A693" s="101">
        <v>44155</v>
      </c>
      <c r="B693" s="103">
        <v>3.5</v>
      </c>
    </row>
    <row r="694" spans="1:2">
      <c r="A694" s="101">
        <v>44156</v>
      </c>
      <c r="B694" s="103">
        <v>3.5</v>
      </c>
    </row>
    <row r="695" spans="1:2">
      <c r="A695" s="101">
        <v>44157</v>
      </c>
      <c r="B695" s="103">
        <v>3.5</v>
      </c>
    </row>
    <row r="696" spans="1:2">
      <c r="A696" s="101">
        <v>44158</v>
      </c>
      <c r="B696" s="103">
        <v>3.5</v>
      </c>
    </row>
    <row r="697" spans="1:2">
      <c r="A697" s="101">
        <v>44159</v>
      </c>
      <c r="B697" s="103">
        <v>3.5</v>
      </c>
    </row>
    <row r="698" spans="1:2">
      <c r="A698" s="101">
        <v>44160</v>
      </c>
      <c r="B698" s="103">
        <v>3.5</v>
      </c>
    </row>
    <row r="699" spans="1:2">
      <c r="A699" s="101">
        <v>44161</v>
      </c>
      <c r="B699" s="103">
        <v>3.5</v>
      </c>
    </row>
    <row r="700" spans="1:2">
      <c r="A700" s="101">
        <v>44162</v>
      </c>
      <c r="B700" s="103">
        <v>3.5</v>
      </c>
    </row>
    <row r="701" spans="1:2">
      <c r="A701" s="101">
        <v>44163</v>
      </c>
      <c r="B701" s="103">
        <v>3.5</v>
      </c>
    </row>
    <row r="702" spans="1:2">
      <c r="A702" s="101">
        <v>44164</v>
      </c>
      <c r="B702" s="103">
        <v>3.5</v>
      </c>
    </row>
    <row r="703" spans="1:2">
      <c r="A703" s="101">
        <v>44165</v>
      </c>
      <c r="B703" s="103">
        <v>3.5</v>
      </c>
    </row>
    <row r="704" spans="1:2">
      <c r="A704" s="101">
        <v>44166</v>
      </c>
      <c r="B704" s="103">
        <v>3.5</v>
      </c>
    </row>
    <row r="705" spans="1:2">
      <c r="A705" s="101">
        <v>44167</v>
      </c>
      <c r="B705" s="103">
        <v>3.5</v>
      </c>
    </row>
    <row r="706" spans="1:2">
      <c r="A706" s="101">
        <v>44168</v>
      </c>
      <c r="B706" s="103">
        <v>3.5</v>
      </c>
    </row>
    <row r="707" spans="1:2">
      <c r="A707" s="101">
        <v>44169</v>
      </c>
      <c r="B707" s="103">
        <v>3.5</v>
      </c>
    </row>
    <row r="708" spans="1:2">
      <c r="A708" s="101">
        <v>44170</v>
      </c>
      <c r="B708" s="103">
        <v>3.5</v>
      </c>
    </row>
    <row r="709" spans="1:2">
      <c r="A709" s="101">
        <v>44171</v>
      </c>
      <c r="B709" s="103">
        <v>3.5</v>
      </c>
    </row>
    <row r="710" spans="1:2">
      <c r="A710" s="101">
        <v>44172</v>
      </c>
      <c r="B710" s="103">
        <v>3.5</v>
      </c>
    </row>
    <row r="711" spans="1:2">
      <c r="A711" s="101">
        <v>44173</v>
      </c>
      <c r="B711" s="103">
        <v>3.5</v>
      </c>
    </row>
    <row r="712" spans="1:2">
      <c r="A712" s="101">
        <v>44174</v>
      </c>
      <c r="B712" s="103">
        <v>3.5</v>
      </c>
    </row>
    <row r="713" spans="1:2">
      <c r="A713" s="101">
        <v>44175</v>
      </c>
      <c r="B713" s="103">
        <v>3.5</v>
      </c>
    </row>
    <row r="714" spans="1:2">
      <c r="A714" s="101">
        <v>44176</v>
      </c>
      <c r="B714" s="103">
        <v>3.5</v>
      </c>
    </row>
    <row r="715" spans="1:2">
      <c r="A715" s="101">
        <v>44177</v>
      </c>
      <c r="B715" s="103">
        <v>3.5</v>
      </c>
    </row>
    <row r="716" spans="1:2">
      <c r="A716" s="101">
        <v>44178</v>
      </c>
      <c r="B716" s="103">
        <v>3.5</v>
      </c>
    </row>
    <row r="717" spans="1:2">
      <c r="A717" s="101">
        <v>44179</v>
      </c>
      <c r="B717" s="103">
        <v>3.5</v>
      </c>
    </row>
    <row r="718" spans="1:2">
      <c r="A718" s="101">
        <v>44180</v>
      </c>
      <c r="B718" s="103">
        <v>3.5</v>
      </c>
    </row>
    <row r="719" spans="1:2">
      <c r="A719" s="101">
        <v>44181</v>
      </c>
      <c r="B719" s="103">
        <v>3.5</v>
      </c>
    </row>
    <row r="720" spans="1:2">
      <c r="A720" s="101">
        <v>44182</v>
      </c>
      <c r="B720" s="103">
        <v>3.5</v>
      </c>
    </row>
    <row r="721" spans="1:2">
      <c r="A721" s="101">
        <v>44183</v>
      </c>
      <c r="B721" s="103">
        <v>3.5</v>
      </c>
    </row>
    <row r="722" spans="1:2">
      <c r="A722" s="101">
        <v>44184</v>
      </c>
      <c r="B722" s="103">
        <v>3.5</v>
      </c>
    </row>
    <row r="723" spans="1:2">
      <c r="A723" s="101">
        <v>44185</v>
      </c>
      <c r="B723" s="103">
        <v>3.5</v>
      </c>
    </row>
    <row r="724" spans="1:2">
      <c r="A724" s="101">
        <v>44186</v>
      </c>
      <c r="B724" s="103">
        <v>3.5</v>
      </c>
    </row>
    <row r="725" spans="1:2">
      <c r="A725" s="101">
        <v>44187</v>
      </c>
      <c r="B725" s="103">
        <v>3.5</v>
      </c>
    </row>
    <row r="726" spans="1:2">
      <c r="A726" s="101">
        <v>44188</v>
      </c>
      <c r="B726" s="103">
        <v>3.5</v>
      </c>
    </row>
    <row r="727" spans="1:2">
      <c r="A727" s="101">
        <v>44189</v>
      </c>
      <c r="B727" s="103">
        <v>3.5</v>
      </c>
    </row>
    <row r="728" spans="1:2">
      <c r="A728" s="101">
        <v>44190</v>
      </c>
      <c r="B728" s="103">
        <v>3.5</v>
      </c>
    </row>
    <row r="729" spans="1:2">
      <c r="A729" s="101">
        <v>44191</v>
      </c>
      <c r="B729" s="103">
        <v>3.5</v>
      </c>
    </row>
    <row r="730" spans="1:2">
      <c r="A730" s="101">
        <v>44192</v>
      </c>
      <c r="B730" s="103">
        <v>3.5</v>
      </c>
    </row>
    <row r="731" spans="1:2">
      <c r="A731" s="101">
        <v>44193</v>
      </c>
      <c r="B731" s="103">
        <v>3.5</v>
      </c>
    </row>
    <row r="732" spans="1:2">
      <c r="A732" s="101">
        <v>44194</v>
      </c>
      <c r="B732" s="103">
        <v>3.5</v>
      </c>
    </row>
    <row r="733" spans="1:2">
      <c r="A733" s="101">
        <v>44195</v>
      </c>
      <c r="B733" s="103">
        <v>3.5</v>
      </c>
    </row>
    <row r="734" spans="1:2">
      <c r="A734" s="101">
        <v>44196</v>
      </c>
      <c r="B734" s="103">
        <v>3.5</v>
      </c>
    </row>
    <row r="735" spans="1:2">
      <c r="A735" s="101">
        <v>44197</v>
      </c>
      <c r="B735" s="103">
        <v>3.5</v>
      </c>
    </row>
    <row r="736" spans="1:2">
      <c r="A736" s="101">
        <v>44198</v>
      </c>
      <c r="B736" s="103">
        <v>3.5</v>
      </c>
    </row>
    <row r="737" spans="1:2">
      <c r="A737" s="101">
        <v>44199</v>
      </c>
      <c r="B737" s="103">
        <v>3.5</v>
      </c>
    </row>
    <row r="738" spans="1:2">
      <c r="A738" s="101">
        <v>44200</v>
      </c>
      <c r="B738" s="103">
        <v>3.5</v>
      </c>
    </row>
    <row r="739" spans="1:2">
      <c r="A739" s="101">
        <v>44201</v>
      </c>
      <c r="B739" s="103">
        <v>3.5</v>
      </c>
    </row>
    <row r="740" spans="1:2">
      <c r="A740" s="101">
        <v>44202</v>
      </c>
      <c r="B740" s="103">
        <v>3.5</v>
      </c>
    </row>
    <row r="741" spans="1:2">
      <c r="A741" s="101">
        <v>44203</v>
      </c>
      <c r="B741" s="103">
        <v>3.5</v>
      </c>
    </row>
    <row r="742" spans="1:2">
      <c r="A742" s="101">
        <v>44204</v>
      </c>
      <c r="B742" s="103">
        <v>3.5</v>
      </c>
    </row>
    <row r="743" spans="1:2">
      <c r="A743" s="101">
        <v>44205</v>
      </c>
      <c r="B743" s="103">
        <v>3.5</v>
      </c>
    </row>
    <row r="744" spans="1:2">
      <c r="A744" s="101">
        <v>44206</v>
      </c>
      <c r="B744" s="103">
        <v>3.5</v>
      </c>
    </row>
    <row r="745" spans="1:2">
      <c r="A745" s="101">
        <v>44207</v>
      </c>
      <c r="B745" s="103">
        <v>3.5</v>
      </c>
    </row>
    <row r="746" spans="1:2">
      <c r="A746" s="101">
        <v>44208</v>
      </c>
      <c r="B746" s="103">
        <v>3.5</v>
      </c>
    </row>
    <row r="747" spans="1:2">
      <c r="A747" s="101">
        <v>44209</v>
      </c>
      <c r="B747" s="103">
        <v>3.5</v>
      </c>
    </row>
    <row r="748" spans="1:2">
      <c r="A748" s="101">
        <v>44210</v>
      </c>
      <c r="B748" s="103">
        <v>3.5</v>
      </c>
    </row>
    <row r="749" spans="1:2">
      <c r="A749" s="101">
        <v>44211</v>
      </c>
      <c r="B749" s="103">
        <v>3.5</v>
      </c>
    </row>
    <row r="750" spans="1:2">
      <c r="A750" s="101">
        <v>44212</v>
      </c>
      <c r="B750" s="103">
        <v>3.5</v>
      </c>
    </row>
    <row r="751" spans="1:2">
      <c r="A751" s="101">
        <v>44213</v>
      </c>
      <c r="B751" s="103">
        <v>3.5</v>
      </c>
    </row>
    <row r="752" spans="1:2">
      <c r="A752" s="101">
        <v>44214</v>
      </c>
      <c r="B752" s="103">
        <v>3.5</v>
      </c>
    </row>
    <row r="753" spans="1:2">
      <c r="A753" s="101">
        <v>44215</v>
      </c>
      <c r="B753" s="103">
        <v>3.5</v>
      </c>
    </row>
    <row r="754" spans="1:2">
      <c r="A754" s="101">
        <v>44216</v>
      </c>
      <c r="B754" s="103">
        <v>3.5</v>
      </c>
    </row>
    <row r="755" spans="1:2">
      <c r="A755" s="101">
        <v>44217</v>
      </c>
      <c r="B755" s="103">
        <v>3.5</v>
      </c>
    </row>
    <row r="756" spans="1:2">
      <c r="A756" s="101">
        <v>44218</v>
      </c>
      <c r="B756" s="103">
        <v>3.5</v>
      </c>
    </row>
    <row r="757" spans="1:2">
      <c r="A757" s="101">
        <v>44219</v>
      </c>
      <c r="B757" s="103">
        <v>3.5</v>
      </c>
    </row>
    <row r="758" spans="1:2">
      <c r="A758" s="101">
        <v>44220</v>
      </c>
      <c r="B758" s="103">
        <v>3.5</v>
      </c>
    </row>
    <row r="759" spans="1:2">
      <c r="A759" s="101">
        <v>44221</v>
      </c>
      <c r="B759" s="103">
        <v>3.5</v>
      </c>
    </row>
    <row r="760" spans="1:2">
      <c r="A760" s="101">
        <v>44222</v>
      </c>
      <c r="B760" s="103">
        <v>3.5</v>
      </c>
    </row>
    <row r="761" spans="1:2">
      <c r="A761" s="101">
        <v>44223</v>
      </c>
      <c r="B761" s="103">
        <v>3.5</v>
      </c>
    </row>
    <row r="762" spans="1:2">
      <c r="A762" s="101">
        <v>44224</v>
      </c>
      <c r="B762" s="103">
        <v>3.5</v>
      </c>
    </row>
    <row r="763" spans="1:2">
      <c r="A763" s="101">
        <v>44225</v>
      </c>
      <c r="B763" s="103">
        <v>3.5</v>
      </c>
    </row>
    <row r="764" spans="1:2">
      <c r="A764" s="101">
        <v>44226</v>
      </c>
      <c r="B764" s="103">
        <v>3.5</v>
      </c>
    </row>
    <row r="765" spans="1:2">
      <c r="A765" s="101">
        <v>44227</v>
      </c>
      <c r="B765" s="103">
        <v>3.5</v>
      </c>
    </row>
    <row r="766" spans="1:2">
      <c r="A766" s="101">
        <v>44228</v>
      </c>
      <c r="B766" s="103">
        <v>3.5</v>
      </c>
    </row>
    <row r="767" spans="1:2">
      <c r="A767" s="101">
        <v>44229</v>
      </c>
      <c r="B767" s="103">
        <v>3.5</v>
      </c>
    </row>
    <row r="768" spans="1:2">
      <c r="A768" s="101">
        <v>44230</v>
      </c>
      <c r="B768" s="103">
        <v>3.5</v>
      </c>
    </row>
    <row r="769" spans="1:2">
      <c r="A769" s="101">
        <v>44231</v>
      </c>
      <c r="B769" s="103">
        <v>3.5</v>
      </c>
    </row>
    <row r="770" spans="1:2">
      <c r="A770" s="101">
        <v>44232</v>
      </c>
      <c r="B770" s="103">
        <v>3.5</v>
      </c>
    </row>
    <row r="771" spans="1:2">
      <c r="A771" s="101">
        <v>44233</v>
      </c>
      <c r="B771" s="103">
        <v>3.5</v>
      </c>
    </row>
    <row r="772" spans="1:2">
      <c r="A772" s="101">
        <v>44234</v>
      </c>
      <c r="B772" s="103">
        <v>3.5</v>
      </c>
    </row>
    <row r="773" spans="1:2">
      <c r="A773" s="101">
        <v>44235</v>
      </c>
      <c r="B773" s="103">
        <v>3.5</v>
      </c>
    </row>
    <row r="774" spans="1:2">
      <c r="A774" s="101">
        <v>44236</v>
      </c>
      <c r="B774" s="103">
        <v>3.5</v>
      </c>
    </row>
    <row r="775" spans="1:2">
      <c r="A775" s="101">
        <v>44237</v>
      </c>
      <c r="B775" s="103">
        <v>3.5</v>
      </c>
    </row>
    <row r="776" spans="1:2">
      <c r="A776" s="101">
        <v>44238</v>
      </c>
      <c r="B776" s="103">
        <v>3.5</v>
      </c>
    </row>
    <row r="777" spans="1:2">
      <c r="A777" s="101">
        <v>44239</v>
      </c>
      <c r="B777" s="103">
        <v>3.5</v>
      </c>
    </row>
    <row r="778" spans="1:2">
      <c r="A778" s="101">
        <v>44240</v>
      </c>
      <c r="B778" s="103">
        <v>3.5</v>
      </c>
    </row>
    <row r="779" spans="1:2">
      <c r="A779" s="101">
        <v>44241</v>
      </c>
      <c r="B779" s="103">
        <v>3.5</v>
      </c>
    </row>
    <row r="780" spans="1:2">
      <c r="A780" s="101">
        <v>44242</v>
      </c>
      <c r="B780" s="103">
        <v>3.5</v>
      </c>
    </row>
    <row r="781" spans="1:2">
      <c r="A781" s="101">
        <v>44243</v>
      </c>
      <c r="B781" s="103">
        <v>3.5</v>
      </c>
    </row>
    <row r="782" spans="1:2">
      <c r="A782" s="101">
        <v>44244</v>
      </c>
      <c r="B782" s="103">
        <v>3.5</v>
      </c>
    </row>
    <row r="783" spans="1:2">
      <c r="A783" s="101">
        <v>44245</v>
      </c>
      <c r="B783" s="103">
        <v>3.5</v>
      </c>
    </row>
    <row r="784" spans="1:2">
      <c r="A784" s="101">
        <v>44246</v>
      </c>
      <c r="B784" s="103">
        <v>3.5</v>
      </c>
    </row>
    <row r="785" spans="1:2">
      <c r="A785" s="101">
        <v>44247</v>
      </c>
      <c r="B785" s="103">
        <v>3.5</v>
      </c>
    </row>
    <row r="786" spans="1:2">
      <c r="A786" s="101">
        <v>44248</v>
      </c>
      <c r="B786" s="103">
        <v>3.5</v>
      </c>
    </row>
    <row r="787" spans="1:2">
      <c r="A787" s="101">
        <v>44249</v>
      </c>
      <c r="B787" s="103">
        <v>3.5</v>
      </c>
    </row>
    <row r="788" spans="1:2">
      <c r="A788" s="101">
        <v>44250</v>
      </c>
      <c r="B788" s="103">
        <v>3.5</v>
      </c>
    </row>
    <row r="789" spans="1:2">
      <c r="A789" s="101">
        <v>44251</v>
      </c>
      <c r="B789" s="103">
        <v>3.5</v>
      </c>
    </row>
    <row r="790" spans="1:2">
      <c r="A790" s="101">
        <v>44252</v>
      </c>
      <c r="B790" s="103">
        <v>3.5</v>
      </c>
    </row>
    <row r="791" spans="1:2">
      <c r="A791" s="101">
        <v>44253</v>
      </c>
      <c r="B791" s="103">
        <v>3.5</v>
      </c>
    </row>
    <row r="792" spans="1:2">
      <c r="A792" s="101">
        <v>44254</v>
      </c>
      <c r="B792" s="103">
        <v>3.5</v>
      </c>
    </row>
    <row r="793" spans="1:2">
      <c r="A793" s="101">
        <v>44255</v>
      </c>
      <c r="B793" s="103">
        <v>3.5</v>
      </c>
    </row>
    <row r="794" spans="1:2">
      <c r="A794" s="101">
        <v>44256</v>
      </c>
      <c r="B794" s="103">
        <v>3.5</v>
      </c>
    </row>
    <row r="795" spans="1:2">
      <c r="A795" s="101">
        <v>44257</v>
      </c>
      <c r="B795" s="103">
        <v>3.5</v>
      </c>
    </row>
    <row r="796" spans="1:2">
      <c r="A796" s="101">
        <v>44258</v>
      </c>
      <c r="B796" s="103">
        <v>3.5</v>
      </c>
    </row>
    <row r="797" spans="1:2">
      <c r="A797" s="101">
        <v>44259</v>
      </c>
      <c r="B797" s="103">
        <v>3.5</v>
      </c>
    </row>
    <row r="798" spans="1:2">
      <c r="A798" s="101">
        <v>44260</v>
      </c>
      <c r="B798" s="103">
        <v>3.5</v>
      </c>
    </row>
    <row r="799" spans="1:2">
      <c r="A799" s="101">
        <v>44261</v>
      </c>
      <c r="B799" s="103">
        <v>3.5</v>
      </c>
    </row>
    <row r="800" spans="1:2">
      <c r="A800" s="101">
        <v>44262</v>
      </c>
      <c r="B800" s="103">
        <v>3.5</v>
      </c>
    </row>
    <row r="801" spans="1:2">
      <c r="A801" s="101">
        <v>44263</v>
      </c>
      <c r="B801" s="103">
        <v>3.5</v>
      </c>
    </row>
    <row r="802" spans="1:2">
      <c r="A802" s="101">
        <v>44264</v>
      </c>
      <c r="B802" s="103">
        <v>3.5</v>
      </c>
    </row>
    <row r="803" spans="1:2">
      <c r="A803" s="101">
        <v>44265</v>
      </c>
      <c r="B803" s="103">
        <v>3.5</v>
      </c>
    </row>
    <row r="804" spans="1:2">
      <c r="A804" s="101">
        <v>44266</v>
      </c>
      <c r="B804" s="103">
        <v>3.5</v>
      </c>
    </row>
    <row r="805" spans="1:2">
      <c r="A805" s="101">
        <v>44267</v>
      </c>
      <c r="B805" s="103">
        <v>3.5</v>
      </c>
    </row>
    <row r="806" spans="1:2">
      <c r="A806" s="101">
        <v>44268</v>
      </c>
      <c r="B806" s="103">
        <v>3.5</v>
      </c>
    </row>
    <row r="807" spans="1:2">
      <c r="A807" s="101">
        <v>44269</v>
      </c>
      <c r="B807" s="103">
        <v>3.5</v>
      </c>
    </row>
    <row r="808" spans="1:2">
      <c r="A808" s="101">
        <v>44270</v>
      </c>
      <c r="B808" s="103">
        <v>3.5</v>
      </c>
    </row>
    <row r="809" spans="1:2">
      <c r="A809" s="101">
        <v>44271</v>
      </c>
      <c r="B809" s="103">
        <v>3.5</v>
      </c>
    </row>
    <row r="810" spans="1:2">
      <c r="A810" s="101">
        <v>44272</v>
      </c>
      <c r="B810" s="103">
        <v>3.5</v>
      </c>
    </row>
    <row r="811" spans="1:2">
      <c r="A811" s="101">
        <v>44273</v>
      </c>
      <c r="B811" s="103">
        <v>3.5</v>
      </c>
    </row>
    <row r="812" spans="1:2">
      <c r="A812" s="101">
        <v>44274</v>
      </c>
      <c r="B812" s="103">
        <v>3.5</v>
      </c>
    </row>
    <row r="813" spans="1:2">
      <c r="A813" s="101">
        <v>44275</v>
      </c>
      <c r="B813" s="103">
        <v>3.5</v>
      </c>
    </row>
    <row r="814" spans="1:2">
      <c r="A814" s="101">
        <v>44276</v>
      </c>
      <c r="B814" s="103">
        <v>3.5</v>
      </c>
    </row>
    <row r="815" spans="1:2">
      <c r="A815" s="101">
        <v>44277</v>
      </c>
      <c r="B815" s="103">
        <v>3.5</v>
      </c>
    </row>
    <row r="816" spans="1:2">
      <c r="A816" s="101">
        <v>44278</v>
      </c>
      <c r="B816" s="103">
        <v>3.5</v>
      </c>
    </row>
    <row r="817" spans="1:2">
      <c r="A817" s="101">
        <v>44279</v>
      </c>
      <c r="B817" s="103">
        <v>3.5</v>
      </c>
    </row>
    <row r="818" spans="1:2">
      <c r="A818" s="101">
        <v>44280</v>
      </c>
      <c r="B818" s="103">
        <v>3.5</v>
      </c>
    </row>
    <row r="819" spans="1:2">
      <c r="A819" s="101">
        <v>44281</v>
      </c>
      <c r="B819" s="103">
        <v>3.5</v>
      </c>
    </row>
    <row r="820" spans="1:2">
      <c r="A820" s="101">
        <v>44282</v>
      </c>
      <c r="B820" s="103">
        <v>3.5</v>
      </c>
    </row>
    <row r="821" spans="1:2">
      <c r="A821" s="101">
        <v>44283</v>
      </c>
      <c r="B821" s="103">
        <v>3.5</v>
      </c>
    </row>
    <row r="822" spans="1:2">
      <c r="A822" s="101">
        <v>44284</v>
      </c>
      <c r="B822" s="103">
        <v>3.5</v>
      </c>
    </row>
    <row r="823" spans="1:2">
      <c r="A823" s="101">
        <v>44285</v>
      </c>
      <c r="B823" s="103">
        <v>3.5</v>
      </c>
    </row>
    <row r="824" spans="1:2">
      <c r="A824" s="101">
        <v>44286</v>
      </c>
      <c r="B824" s="103">
        <v>3.5</v>
      </c>
    </row>
    <row r="825" spans="1:2">
      <c r="A825" s="101"/>
    </row>
    <row r="826" spans="1:2">
      <c r="A826" s="7" t="s">
        <v>1</v>
      </c>
    </row>
    <row r="827" spans="1:2">
      <c r="A827" s="101"/>
    </row>
    <row r="828" spans="1:2">
      <c r="A828" s="101"/>
    </row>
    <row r="829" spans="1:2">
      <c r="A829" s="101"/>
    </row>
    <row r="830" spans="1:2">
      <c r="A830" s="101"/>
    </row>
    <row r="831" spans="1:2">
      <c r="A831" s="101"/>
    </row>
    <row r="832" spans="1:2">
      <c r="A832" s="101"/>
    </row>
    <row r="833" spans="1:1">
      <c r="A833" s="101"/>
    </row>
    <row r="834" spans="1:1">
      <c r="A834" s="101"/>
    </row>
    <row r="835" spans="1:1">
      <c r="A835" s="101"/>
    </row>
    <row r="836" spans="1:1">
      <c r="A836" s="101"/>
    </row>
    <row r="837" spans="1:1">
      <c r="A837" s="101"/>
    </row>
    <row r="838" spans="1:1">
      <c r="A838" s="101"/>
    </row>
    <row r="839" spans="1:1">
      <c r="A839" s="101"/>
    </row>
    <row r="840" spans="1:1">
      <c r="A840" s="101"/>
    </row>
    <row r="841" spans="1:1">
      <c r="A841" s="101"/>
    </row>
    <row r="842" spans="1:1">
      <c r="A842" s="101"/>
    </row>
    <row r="843" spans="1:1">
      <c r="A843" s="101"/>
    </row>
    <row r="844" spans="1:1">
      <c r="A844" s="101"/>
    </row>
    <row r="845" spans="1:1">
      <c r="A845" s="101"/>
    </row>
    <row r="846" spans="1:1">
      <c r="A846" s="101"/>
    </row>
    <row r="847" spans="1:1">
      <c r="A847" s="101"/>
    </row>
    <row r="848" spans="1:1">
      <c r="A848" s="101"/>
    </row>
    <row r="849" spans="1:1">
      <c r="A849" s="101"/>
    </row>
    <row r="850" spans="1:1">
      <c r="A850" s="101"/>
    </row>
    <row r="851" spans="1:1">
      <c r="A851" s="101"/>
    </row>
    <row r="852" spans="1:1">
      <c r="A852" s="101"/>
    </row>
    <row r="853" spans="1:1">
      <c r="A853" s="101"/>
    </row>
    <row r="854" spans="1:1">
      <c r="A854" s="101"/>
    </row>
    <row r="855" spans="1:1">
      <c r="A855" s="101"/>
    </row>
    <row r="856" spans="1:1">
      <c r="A856" s="101"/>
    </row>
    <row r="857" spans="1:1">
      <c r="A857" s="101"/>
    </row>
    <row r="858" spans="1:1">
      <c r="A858" s="101"/>
    </row>
    <row r="859" spans="1:1">
      <c r="A859" s="101"/>
    </row>
    <row r="860" spans="1:1">
      <c r="A860" s="101"/>
    </row>
    <row r="861" spans="1:1">
      <c r="A861" s="101"/>
    </row>
    <row r="862" spans="1:1">
      <c r="A862" s="101"/>
    </row>
    <row r="863" spans="1:1">
      <c r="A863" s="101"/>
    </row>
    <row r="864" spans="1:1">
      <c r="A864" s="101"/>
    </row>
    <row r="865" spans="1:1">
      <c r="A865" s="101"/>
    </row>
    <row r="866" spans="1:1">
      <c r="A866" s="101"/>
    </row>
    <row r="867" spans="1:1">
      <c r="A867" s="101"/>
    </row>
    <row r="868" spans="1:1">
      <c r="A868" s="101"/>
    </row>
    <row r="869" spans="1:1">
      <c r="A869" s="101"/>
    </row>
    <row r="870" spans="1:1">
      <c r="A870" s="101"/>
    </row>
    <row r="871" spans="1:1">
      <c r="A871" s="101"/>
    </row>
    <row r="872" spans="1:1">
      <c r="A872" s="101"/>
    </row>
    <row r="873" spans="1:1">
      <c r="A873" s="101"/>
    </row>
    <row r="874" spans="1:1">
      <c r="A874" s="101"/>
    </row>
    <row r="875" spans="1:1">
      <c r="A875" s="101"/>
    </row>
    <row r="876" spans="1:1">
      <c r="A876" s="101"/>
    </row>
    <row r="877" spans="1:1">
      <c r="A877" s="101"/>
    </row>
    <row r="878" spans="1:1">
      <c r="A878" s="101"/>
    </row>
    <row r="879" spans="1:1">
      <c r="A879" s="101"/>
    </row>
    <row r="880" spans="1:1">
      <c r="A880" s="101"/>
    </row>
    <row r="881" spans="1:1">
      <c r="A881" s="101"/>
    </row>
    <row r="882" spans="1:1">
      <c r="A882" s="101"/>
    </row>
    <row r="883" spans="1:1">
      <c r="A883" s="101"/>
    </row>
    <row r="884" spans="1:1">
      <c r="A884" s="101"/>
    </row>
    <row r="885" spans="1:1">
      <c r="A885" s="101"/>
    </row>
    <row r="886" spans="1:1">
      <c r="A886" s="101"/>
    </row>
    <row r="887" spans="1:1">
      <c r="A887" s="101"/>
    </row>
    <row r="888" spans="1:1">
      <c r="A888" s="101"/>
    </row>
    <row r="889" spans="1:1">
      <c r="A889" s="101"/>
    </row>
    <row r="890" spans="1:1">
      <c r="A890" s="101"/>
    </row>
    <row r="891" spans="1:1">
      <c r="A891" s="101"/>
    </row>
    <row r="892" spans="1:1">
      <c r="A892" s="101"/>
    </row>
    <row r="893" spans="1:1">
      <c r="A893" s="101"/>
    </row>
    <row r="894" spans="1:1">
      <c r="A894" s="101"/>
    </row>
    <row r="895" spans="1:1">
      <c r="A895" s="101"/>
    </row>
    <row r="896" spans="1:1">
      <c r="A896" s="101"/>
    </row>
    <row r="897" spans="1:1">
      <c r="A897" s="101"/>
    </row>
    <row r="898" spans="1:1">
      <c r="A898" s="101"/>
    </row>
    <row r="899" spans="1:1">
      <c r="A899" s="101"/>
    </row>
    <row r="900" spans="1:1">
      <c r="A900" s="101"/>
    </row>
    <row r="901" spans="1:1">
      <c r="A901" s="101"/>
    </row>
    <row r="902" spans="1:1">
      <c r="A902" s="101"/>
    </row>
    <row r="903" spans="1:1">
      <c r="A903" s="101"/>
    </row>
    <row r="904" spans="1:1">
      <c r="A904" s="101"/>
    </row>
    <row r="905" spans="1:1">
      <c r="A905" s="101"/>
    </row>
    <row r="906" spans="1:1">
      <c r="A906" s="101"/>
    </row>
    <row r="907" spans="1:1">
      <c r="A907" s="101"/>
    </row>
    <row r="908" spans="1:1">
      <c r="A908" s="101"/>
    </row>
    <row r="909" spans="1:1">
      <c r="A909" s="101"/>
    </row>
    <row r="910" spans="1:1">
      <c r="A910" s="101"/>
    </row>
    <row r="911" spans="1:1">
      <c r="A911" s="101"/>
    </row>
    <row r="912" spans="1:1">
      <c r="A912" s="101"/>
    </row>
    <row r="913" spans="1:1">
      <c r="A913" s="101"/>
    </row>
    <row r="914" spans="1:1">
      <c r="A914" s="101"/>
    </row>
    <row r="915" spans="1:1">
      <c r="A915" s="101"/>
    </row>
    <row r="916" spans="1:1">
      <c r="A916" s="101"/>
    </row>
    <row r="917" spans="1:1">
      <c r="A917" s="101"/>
    </row>
    <row r="918" spans="1:1">
      <c r="A918" s="101"/>
    </row>
    <row r="919" spans="1:1">
      <c r="A919" s="101"/>
    </row>
    <row r="920" spans="1:1">
      <c r="A920" s="101"/>
    </row>
    <row r="921" spans="1:1">
      <c r="A921" s="101"/>
    </row>
    <row r="922" spans="1:1">
      <c r="A922" s="101"/>
    </row>
    <row r="923" spans="1:1">
      <c r="A923" s="101"/>
    </row>
    <row r="924" spans="1:1">
      <c r="A924" s="101"/>
    </row>
    <row r="925" spans="1:1">
      <c r="A925" s="101"/>
    </row>
    <row r="926" spans="1:1">
      <c r="A926" s="101"/>
    </row>
    <row r="927" spans="1:1">
      <c r="A927" s="101"/>
    </row>
    <row r="928" spans="1:1">
      <c r="A928" s="101"/>
    </row>
    <row r="929" spans="1:1">
      <c r="A929" s="101"/>
    </row>
    <row r="930" spans="1:1">
      <c r="A930" s="101"/>
    </row>
    <row r="931" spans="1:1">
      <c r="A931" s="101"/>
    </row>
    <row r="932" spans="1:1">
      <c r="A932" s="101"/>
    </row>
    <row r="933" spans="1:1">
      <c r="A933" s="101"/>
    </row>
    <row r="934" spans="1:1">
      <c r="A934" s="101"/>
    </row>
    <row r="935" spans="1:1">
      <c r="A935" s="101"/>
    </row>
    <row r="936" spans="1:1">
      <c r="A936" s="101"/>
    </row>
    <row r="937" spans="1:1">
      <c r="A937" s="101"/>
    </row>
    <row r="938" spans="1:1">
      <c r="A938" s="101"/>
    </row>
    <row r="939" spans="1:1">
      <c r="A939" s="101"/>
    </row>
    <row r="940" spans="1:1">
      <c r="A940" s="101"/>
    </row>
    <row r="941" spans="1:1">
      <c r="A941" s="101"/>
    </row>
    <row r="942" spans="1:1">
      <c r="A942" s="101"/>
    </row>
    <row r="943" spans="1:1">
      <c r="A943" s="101"/>
    </row>
    <row r="944" spans="1:1">
      <c r="A944" s="101"/>
    </row>
    <row r="945" spans="1:1">
      <c r="A945" s="101"/>
    </row>
    <row r="946" spans="1:1">
      <c r="A946" s="101"/>
    </row>
    <row r="947" spans="1:1">
      <c r="A947" s="101"/>
    </row>
    <row r="948" spans="1:1">
      <c r="A948" s="101"/>
    </row>
    <row r="949" spans="1:1">
      <c r="A949" s="101"/>
    </row>
    <row r="950" spans="1:1">
      <c r="A950" s="101"/>
    </row>
    <row r="951" spans="1:1">
      <c r="A951" s="101"/>
    </row>
    <row r="952" spans="1:1">
      <c r="A952" s="101"/>
    </row>
    <row r="953" spans="1:1">
      <c r="A953" s="101"/>
    </row>
    <row r="954" spans="1:1">
      <c r="A954" s="101"/>
    </row>
    <row r="955" spans="1:1">
      <c r="A955" s="101"/>
    </row>
    <row r="956" spans="1:1">
      <c r="A956" s="101"/>
    </row>
    <row r="957" spans="1:1">
      <c r="A957" s="101"/>
    </row>
    <row r="958" spans="1:1">
      <c r="A958" s="101"/>
    </row>
    <row r="959" spans="1:1">
      <c r="A959" s="101"/>
    </row>
    <row r="960" spans="1:1">
      <c r="A960" s="101"/>
    </row>
    <row r="961" spans="1:1">
      <c r="A961" s="101"/>
    </row>
    <row r="962" spans="1:1">
      <c r="A962" s="101"/>
    </row>
    <row r="963" spans="1:1">
      <c r="A963" s="101"/>
    </row>
    <row r="964" spans="1:1">
      <c r="A964" s="101"/>
    </row>
    <row r="965" spans="1:1">
      <c r="A965" s="101"/>
    </row>
    <row r="966" spans="1:1">
      <c r="A966" s="101"/>
    </row>
    <row r="967" spans="1:1">
      <c r="A967" s="101"/>
    </row>
    <row r="968" spans="1:1">
      <c r="A968" s="101"/>
    </row>
    <row r="969" spans="1:1">
      <c r="A969" s="101"/>
    </row>
    <row r="970" spans="1:1">
      <c r="A970" s="101"/>
    </row>
    <row r="971" spans="1:1">
      <c r="A971" s="101"/>
    </row>
    <row r="972" spans="1:1">
      <c r="A972" s="101"/>
    </row>
    <row r="973" spans="1:1">
      <c r="A973" s="101"/>
    </row>
    <row r="974" spans="1:1">
      <c r="A974" s="101"/>
    </row>
    <row r="975" spans="1:1">
      <c r="A975" s="101"/>
    </row>
    <row r="976" spans="1:1">
      <c r="A976" s="101"/>
    </row>
    <row r="977" spans="1:1">
      <c r="A977" s="101"/>
    </row>
    <row r="978" spans="1:1">
      <c r="A978" s="101"/>
    </row>
    <row r="979" spans="1:1">
      <c r="A979" s="101"/>
    </row>
    <row r="980" spans="1:1">
      <c r="A980" s="101"/>
    </row>
    <row r="981" spans="1:1">
      <c r="A981" s="101"/>
    </row>
    <row r="982" spans="1:1">
      <c r="A982" s="101"/>
    </row>
    <row r="983" spans="1:1">
      <c r="A983" s="101"/>
    </row>
    <row r="984" spans="1:1">
      <c r="A984" s="101"/>
    </row>
    <row r="985" spans="1:1">
      <c r="A985" s="101"/>
    </row>
    <row r="986" spans="1:1">
      <c r="A986" s="101"/>
    </row>
    <row r="987" spans="1:1">
      <c r="A987" s="101"/>
    </row>
    <row r="988" spans="1:1">
      <c r="A988" s="101"/>
    </row>
    <row r="989" spans="1:1">
      <c r="A989" s="101"/>
    </row>
    <row r="990" spans="1:1">
      <c r="A990" s="101"/>
    </row>
    <row r="991" spans="1:1">
      <c r="A991" s="101"/>
    </row>
    <row r="992" spans="1:1">
      <c r="A992" s="101"/>
    </row>
    <row r="993" spans="1:1">
      <c r="A993" s="101"/>
    </row>
    <row r="994" spans="1:1">
      <c r="A994" s="101"/>
    </row>
    <row r="995" spans="1:1">
      <c r="A995" s="101"/>
    </row>
    <row r="996" spans="1:1">
      <c r="A996" s="101"/>
    </row>
    <row r="997" spans="1:1">
      <c r="A997" s="101"/>
    </row>
    <row r="998" spans="1:1">
      <c r="A998" s="101"/>
    </row>
    <row r="999" spans="1:1">
      <c r="A999" s="101"/>
    </row>
    <row r="1000" spans="1:1">
      <c r="A1000" s="101"/>
    </row>
    <row r="1001" spans="1:1">
      <c r="A1001" s="101"/>
    </row>
    <row r="1002" spans="1:1">
      <c r="A1002" s="101"/>
    </row>
    <row r="1003" spans="1:1">
      <c r="A1003" s="101"/>
    </row>
    <row r="1004" spans="1:1">
      <c r="A1004" s="101"/>
    </row>
    <row r="1005" spans="1:1">
      <c r="A1005" s="101"/>
    </row>
    <row r="1006" spans="1:1">
      <c r="A1006" s="101"/>
    </row>
    <row r="1007" spans="1:1">
      <c r="A1007" s="101"/>
    </row>
    <row r="1008" spans="1:1">
      <c r="A1008" s="101"/>
    </row>
    <row r="1009" spans="1:1">
      <c r="A1009" s="101"/>
    </row>
    <row r="1010" spans="1:1">
      <c r="A1010" s="101"/>
    </row>
    <row r="1011" spans="1:1">
      <c r="A1011" s="101"/>
    </row>
    <row r="1012" spans="1:1">
      <c r="A1012" s="101"/>
    </row>
    <row r="1013" spans="1:1">
      <c r="A1013" s="101"/>
    </row>
    <row r="1014" spans="1:1">
      <c r="A1014" s="101"/>
    </row>
    <row r="1015" spans="1:1">
      <c r="A1015" s="101"/>
    </row>
    <row r="1016" spans="1:1">
      <c r="A1016" s="101"/>
    </row>
    <row r="1017" spans="1:1">
      <c r="A1017" s="101"/>
    </row>
    <row r="1018" spans="1:1">
      <c r="A1018" s="101"/>
    </row>
    <row r="1019" spans="1:1">
      <c r="A1019" s="101"/>
    </row>
    <row r="1020" spans="1:1">
      <c r="A1020" s="101"/>
    </row>
    <row r="1021" spans="1:1">
      <c r="A1021" s="101"/>
    </row>
    <row r="1022" spans="1:1">
      <c r="A1022" s="101"/>
    </row>
    <row r="1023" spans="1:1">
      <c r="A1023" s="101"/>
    </row>
    <row r="1024" spans="1:1">
      <c r="A1024" s="101"/>
    </row>
    <row r="1025" spans="1:1">
      <c r="A1025" s="101"/>
    </row>
    <row r="1026" spans="1:1">
      <c r="A1026" s="101"/>
    </row>
    <row r="1027" spans="1:1">
      <c r="A1027" s="101"/>
    </row>
    <row r="1028" spans="1:1">
      <c r="A1028" s="101"/>
    </row>
    <row r="1029" spans="1:1">
      <c r="A1029" s="101"/>
    </row>
    <row r="1030" spans="1:1">
      <c r="A1030" s="101"/>
    </row>
    <row r="1031" spans="1:1">
      <c r="A1031" s="101"/>
    </row>
    <row r="1032" spans="1:1">
      <c r="A1032" s="101"/>
    </row>
    <row r="1033" spans="1:1">
      <c r="A1033" s="101"/>
    </row>
    <row r="1034" spans="1:1">
      <c r="A1034" s="101"/>
    </row>
    <row r="1035" spans="1:1">
      <c r="A1035" s="101"/>
    </row>
    <row r="1036" spans="1:1">
      <c r="A1036" s="101"/>
    </row>
    <row r="1037" spans="1:1">
      <c r="A1037" s="101"/>
    </row>
    <row r="1038" spans="1:1">
      <c r="A1038" s="101"/>
    </row>
    <row r="1039" spans="1:1">
      <c r="A1039" s="101"/>
    </row>
    <row r="1040" spans="1:1">
      <c r="A1040" s="101"/>
    </row>
    <row r="1041" spans="1:1">
      <c r="A1041" s="101"/>
    </row>
    <row r="1042" spans="1:1">
      <c r="A1042" s="101"/>
    </row>
    <row r="1043" spans="1:1">
      <c r="A1043" s="101"/>
    </row>
    <row r="1044" spans="1:1">
      <c r="A1044" s="101"/>
    </row>
    <row r="1045" spans="1:1">
      <c r="A1045" s="101"/>
    </row>
    <row r="1046" spans="1:1">
      <c r="A1046" s="101"/>
    </row>
    <row r="1047" spans="1:1">
      <c r="A1047" s="101"/>
    </row>
    <row r="1048" spans="1:1">
      <c r="A1048" s="101"/>
    </row>
    <row r="1049" spans="1:1">
      <c r="A1049" s="101"/>
    </row>
    <row r="1050" spans="1:1">
      <c r="A1050" s="101"/>
    </row>
    <row r="1051" spans="1:1">
      <c r="A1051" s="101"/>
    </row>
    <row r="1052" spans="1:1">
      <c r="A1052" s="101"/>
    </row>
    <row r="1053" spans="1:1">
      <c r="A1053" s="101"/>
    </row>
    <row r="1054" spans="1:1">
      <c r="A1054" s="101"/>
    </row>
    <row r="1055" spans="1:1">
      <c r="A1055" s="101"/>
    </row>
    <row r="1056" spans="1:1">
      <c r="A1056" s="101"/>
    </row>
    <row r="1057" spans="1:1">
      <c r="A1057" s="101"/>
    </row>
    <row r="1058" spans="1:1">
      <c r="A1058" s="101"/>
    </row>
    <row r="1059" spans="1:1">
      <c r="A1059" s="101"/>
    </row>
    <row r="1060" spans="1:1">
      <c r="A1060" s="101"/>
    </row>
    <row r="1061" spans="1:1">
      <c r="A1061" s="101"/>
    </row>
    <row r="1062" spans="1:1">
      <c r="A1062" s="101"/>
    </row>
    <row r="1063" spans="1:1">
      <c r="A1063" s="101"/>
    </row>
    <row r="1064" spans="1:1">
      <c r="A1064" s="101"/>
    </row>
    <row r="1065" spans="1:1">
      <c r="A1065" s="101"/>
    </row>
    <row r="1066" spans="1:1">
      <c r="A1066" s="101"/>
    </row>
    <row r="1067" spans="1:1">
      <c r="A1067" s="101"/>
    </row>
    <row r="1068" spans="1:1">
      <c r="A1068" s="101"/>
    </row>
    <row r="1069" spans="1:1">
      <c r="A1069" s="101"/>
    </row>
    <row r="1070" spans="1:1">
      <c r="A1070" s="101"/>
    </row>
    <row r="1071" spans="1:1">
      <c r="A1071" s="101"/>
    </row>
    <row r="1072" spans="1:1">
      <c r="A1072" s="101"/>
    </row>
    <row r="1073" spans="1:1">
      <c r="A1073" s="101"/>
    </row>
    <row r="1074" spans="1:1">
      <c r="A1074" s="101"/>
    </row>
    <row r="1075" spans="1:1">
      <c r="A1075" s="101"/>
    </row>
    <row r="1076" spans="1:1">
      <c r="A1076" s="101"/>
    </row>
    <row r="1077" spans="1:1">
      <c r="A1077" s="101"/>
    </row>
    <row r="1078" spans="1:1">
      <c r="A1078" s="101"/>
    </row>
    <row r="1079" spans="1:1">
      <c r="A1079" s="101"/>
    </row>
    <row r="1080" spans="1:1">
      <c r="A1080" s="101"/>
    </row>
    <row r="1081" spans="1:1">
      <c r="A1081" s="101"/>
    </row>
    <row r="1082" spans="1:1">
      <c r="A1082" s="101"/>
    </row>
    <row r="1083" spans="1:1">
      <c r="A1083" s="101"/>
    </row>
    <row r="1084" spans="1:1">
      <c r="A1084" s="101"/>
    </row>
    <row r="1085" spans="1:1">
      <c r="A1085" s="101"/>
    </row>
    <row r="1086" spans="1:1">
      <c r="A1086" s="101"/>
    </row>
    <row r="1087" spans="1:1">
      <c r="A1087" s="101"/>
    </row>
    <row r="1088" spans="1:1">
      <c r="A1088" s="101"/>
    </row>
    <row r="1089" spans="1:1">
      <c r="A1089" s="101"/>
    </row>
    <row r="1090" spans="1:1">
      <c r="A1090" s="101"/>
    </row>
    <row r="1091" spans="1:1">
      <c r="A1091" s="101"/>
    </row>
    <row r="1092" spans="1:1">
      <c r="A1092" s="101"/>
    </row>
    <row r="1093" spans="1:1">
      <c r="A1093" s="101"/>
    </row>
    <row r="1094" spans="1:1">
      <c r="A1094" s="101"/>
    </row>
    <row r="1095" spans="1:1">
      <c r="A1095" s="101"/>
    </row>
    <row r="1096" spans="1:1">
      <c r="A1096" s="101"/>
    </row>
    <row r="1097" spans="1:1">
      <c r="A1097" s="101"/>
    </row>
    <row r="1098" spans="1:1">
      <c r="A1098" s="101"/>
    </row>
    <row r="1099" spans="1:1">
      <c r="A1099" s="101"/>
    </row>
  </sheetData>
  <hyperlinks>
    <hyperlink ref="D22" location="Contents!A1" display="Back to contents"/>
  </hyperlink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2"/>
  <sheetViews>
    <sheetView workbookViewId="0">
      <selection activeCell="V33" sqref="V33"/>
    </sheetView>
  </sheetViews>
  <sheetFormatPr defaultColWidth="8.7265625" defaultRowHeight="14.5"/>
  <cols>
    <col min="1" max="1" width="20.81640625" style="7" customWidth="1"/>
    <col min="2" max="16384" width="8.7265625" style="7"/>
  </cols>
  <sheetData>
    <row r="1" spans="1:19">
      <c r="A1" s="2" t="str">
        <f>CONCATENATE("Figure 1.17   ",Contents!C21)</f>
        <v>Figure 1.17   Volumes and yields of government bonds and Treasury bills (March 2021)</v>
      </c>
      <c r="B1" s="2"/>
    </row>
    <row r="2" spans="1:19">
      <c r="A2" s="2"/>
      <c r="B2" s="2"/>
    </row>
    <row r="3" spans="1:19">
      <c r="A3" s="87" t="s">
        <v>92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  <c r="M3" s="96"/>
      <c r="N3" s="96"/>
      <c r="O3" s="96"/>
      <c r="P3" s="96"/>
      <c r="Q3" s="96"/>
      <c r="R3" s="96"/>
      <c r="S3" s="96"/>
    </row>
    <row r="4" spans="1:19">
      <c r="A4" s="87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</row>
    <row r="5" spans="1:19">
      <c r="A5" s="87"/>
      <c r="B5" s="87" t="s">
        <v>93</v>
      </c>
      <c r="C5" s="87" t="s">
        <v>94</v>
      </c>
      <c r="D5" s="87" t="s">
        <v>95</v>
      </c>
      <c r="E5" s="87" t="s">
        <v>96</v>
      </c>
      <c r="F5" s="87" t="s">
        <v>97</v>
      </c>
      <c r="G5" s="87" t="s">
        <v>98</v>
      </c>
      <c r="H5" s="87" t="s">
        <v>99</v>
      </c>
      <c r="I5" s="87" t="s">
        <v>100</v>
      </c>
      <c r="J5" s="87" t="s">
        <v>101</v>
      </c>
      <c r="K5" s="87" t="s">
        <v>102</v>
      </c>
      <c r="L5" s="87" t="s">
        <v>103</v>
      </c>
      <c r="M5" s="87" t="s">
        <v>104</v>
      </c>
      <c r="N5" s="87" t="s">
        <v>105</v>
      </c>
      <c r="O5" s="87" t="s">
        <v>106</v>
      </c>
      <c r="P5" s="87" t="s">
        <v>107</v>
      </c>
      <c r="Q5" s="87" t="s">
        <v>108</v>
      </c>
      <c r="R5" s="87" t="s">
        <v>109</v>
      </c>
      <c r="S5" s="87" t="s">
        <v>110</v>
      </c>
    </row>
    <row r="6" spans="1:19">
      <c r="A6" s="87" t="s">
        <v>111</v>
      </c>
      <c r="B6" s="87">
        <v>4230.1060635000003</v>
      </c>
      <c r="C6" s="87">
        <v>10823.854315</v>
      </c>
      <c r="D6" s="87">
        <v>15600.985200000001</v>
      </c>
      <c r="E6" s="87">
        <v>16935.9804</v>
      </c>
      <c r="F6" s="87">
        <v>5154.9159200000004</v>
      </c>
      <c r="G6" s="87">
        <v>762.60529350000002</v>
      </c>
      <c r="H6" s="87">
        <v>4092.2041600000002</v>
      </c>
      <c r="I6" s="87">
        <v>3636.7650000000003</v>
      </c>
      <c r="J6" s="87">
        <v>3958.2978599999997</v>
      </c>
      <c r="K6" s="87">
        <v>530.36487599999998</v>
      </c>
      <c r="L6" s="87">
        <v>3807.5272400000003</v>
      </c>
      <c r="M6" s="87">
        <v>3167.47316</v>
      </c>
      <c r="N6" s="87">
        <v>1649.3978590000002</v>
      </c>
      <c r="O6" s="87">
        <v>1848.87076</v>
      </c>
      <c r="P6" s="87">
        <v>1267.23632</v>
      </c>
      <c r="Q6" s="87">
        <v>1617.1653225</v>
      </c>
      <c r="R6" s="87">
        <v>1250.0563199999999</v>
      </c>
      <c r="S6" s="87">
        <v>1083.1007070000001</v>
      </c>
    </row>
    <row r="7" spans="1:19">
      <c r="A7" s="87"/>
      <c r="B7" s="96"/>
      <c r="C7" s="96"/>
      <c r="D7" s="96"/>
      <c r="E7" s="96"/>
      <c r="F7" s="96"/>
      <c r="G7" s="96"/>
      <c r="H7" s="96"/>
      <c r="I7" s="96"/>
      <c r="J7" s="96"/>
      <c r="K7" s="96"/>
      <c r="L7" s="96"/>
      <c r="M7" s="96"/>
      <c r="N7" s="96"/>
      <c r="O7" s="96"/>
      <c r="P7" s="96"/>
      <c r="Q7" s="96"/>
      <c r="R7" s="96"/>
      <c r="S7" s="96"/>
    </row>
    <row r="8" spans="1:19">
      <c r="A8" s="87" t="s">
        <v>112</v>
      </c>
      <c r="B8" s="97">
        <v>3.9E-2</v>
      </c>
      <c r="C8" s="97">
        <v>4.5999999999999999E-2</v>
      </c>
      <c r="D8" s="97">
        <v>4.8000000000000001E-2</v>
      </c>
      <c r="E8" s="97">
        <v>4.9000000000000002E-2</v>
      </c>
      <c r="F8" s="97">
        <v>7.2999999999999995E-2</v>
      </c>
      <c r="G8" s="97">
        <v>8.1000000000000003E-2</v>
      </c>
      <c r="H8" s="97">
        <v>9.4E-2</v>
      </c>
      <c r="I8" s="97">
        <v>9.8000000000000004E-2</v>
      </c>
      <c r="J8" s="97">
        <v>0.109</v>
      </c>
      <c r="K8" s="97">
        <v>8.5999999999999993E-2</v>
      </c>
      <c r="L8" s="97">
        <v>0.108</v>
      </c>
      <c r="M8" s="97">
        <v>0.109</v>
      </c>
      <c r="N8" s="97">
        <v>8.7999999999999995E-2</v>
      </c>
      <c r="O8" s="97">
        <v>0.112</v>
      </c>
      <c r="P8" s="97">
        <v>0.115</v>
      </c>
      <c r="Q8" s="97">
        <v>8.7999999999999995E-2</v>
      </c>
      <c r="R8" s="97">
        <v>0.115</v>
      </c>
      <c r="S8" s="97">
        <v>8.5000000000000006E-2</v>
      </c>
    </row>
    <row r="9" spans="1:19">
      <c r="B9" s="12"/>
      <c r="C9" s="12"/>
    </row>
    <row r="10" spans="1:19">
      <c r="A10" s="7" t="s">
        <v>113</v>
      </c>
    </row>
    <row r="12" spans="1:19">
      <c r="A12" s="12"/>
    </row>
    <row r="20" spans="4:21">
      <c r="D20" s="96"/>
      <c r="E20" s="96"/>
      <c r="F20" s="96"/>
      <c r="G20" s="96"/>
      <c r="H20" s="96"/>
      <c r="I20" s="96"/>
    </row>
    <row r="22" spans="4:21">
      <c r="U22" s="12" t="s">
        <v>8</v>
      </c>
    </row>
  </sheetData>
  <hyperlinks>
    <hyperlink ref="B9:C9" location="Contents!A1" display="Back to content"/>
    <hyperlink ref="U22" location="Contents!A1" display="Back to contents"/>
  </hyperlink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workbookViewId="0">
      <selection activeCell="A5" sqref="A5"/>
    </sheetView>
  </sheetViews>
  <sheetFormatPr defaultColWidth="9.1796875" defaultRowHeight="14.5"/>
  <cols>
    <col min="1" max="16384" width="9.1796875" style="103"/>
  </cols>
  <sheetData>
    <row r="1" spans="1:4">
      <c r="A1" s="2" t="str">
        <f>CONCATENATE("Figure 1.19   ",Contents!C22)</f>
        <v>Figure 1.19   Neutral real interest rate changes</v>
      </c>
      <c r="B1" s="2"/>
    </row>
    <row r="2" spans="1:4">
      <c r="A2" s="2"/>
      <c r="B2" s="2"/>
    </row>
    <row r="3" spans="1:4">
      <c r="B3" s="117" t="s">
        <v>114</v>
      </c>
      <c r="C3" s="117"/>
      <c r="D3" s="2" t="s">
        <v>115</v>
      </c>
    </row>
    <row r="4" spans="1:4">
      <c r="A4" s="2" t="s">
        <v>10</v>
      </c>
      <c r="B4" s="2" t="s">
        <v>116</v>
      </c>
      <c r="C4" s="2" t="s">
        <v>117</v>
      </c>
      <c r="D4" s="2" t="s">
        <v>118</v>
      </c>
    </row>
    <row r="5" spans="1:4">
      <c r="A5" s="17" t="s">
        <v>159</v>
      </c>
      <c r="B5" s="32">
        <v>1.8672608799999999</v>
      </c>
      <c r="C5" s="32">
        <v>1.8666292600000001</v>
      </c>
      <c r="D5" s="32">
        <v>2.2951219100000002</v>
      </c>
    </row>
    <row r="6" spans="1:4">
      <c r="A6" s="17" t="s">
        <v>160</v>
      </c>
      <c r="B6" s="32">
        <v>1.8941265899999999</v>
      </c>
      <c r="C6" s="32">
        <v>1.8830456</v>
      </c>
      <c r="D6" s="32">
        <v>1.6518578900000001</v>
      </c>
    </row>
    <row r="7" spans="1:4">
      <c r="A7" s="17" t="s">
        <v>161</v>
      </c>
      <c r="B7" s="32">
        <v>1.9645523199999999</v>
      </c>
      <c r="C7" s="32">
        <v>1.94707787</v>
      </c>
      <c r="D7" s="32">
        <v>2.0547086700000001</v>
      </c>
    </row>
    <row r="8" spans="1:4">
      <c r="A8" s="17" t="s">
        <v>162</v>
      </c>
      <c r="B8" s="32">
        <v>2.00817063</v>
      </c>
      <c r="C8" s="32">
        <v>2.0149736800000002</v>
      </c>
      <c r="D8" s="32">
        <v>1.8098273600000001</v>
      </c>
    </row>
    <row r="9" spans="1:4">
      <c r="A9" s="17" t="s">
        <v>163</v>
      </c>
      <c r="B9" s="32">
        <v>2.10459694</v>
      </c>
      <c r="C9" s="32">
        <v>2.1500759899999999</v>
      </c>
      <c r="D9" s="32">
        <v>2.90676771</v>
      </c>
    </row>
    <row r="10" spans="1:4">
      <c r="A10" s="17" t="s">
        <v>164</v>
      </c>
      <c r="B10" s="32">
        <v>2.1297607300000001</v>
      </c>
      <c r="C10" s="32">
        <v>2.1000155999999999</v>
      </c>
      <c r="D10" s="32">
        <v>2.7034174000000002</v>
      </c>
    </row>
    <row r="11" spans="1:4">
      <c r="A11" s="17" t="s">
        <v>165</v>
      </c>
      <c r="B11" s="32">
        <v>2.1061443400000002</v>
      </c>
      <c r="C11" s="32">
        <v>2.04430603</v>
      </c>
      <c r="D11" s="32">
        <v>2.4012281899999999</v>
      </c>
    </row>
    <row r="12" spans="1:4">
      <c r="A12" s="17" t="s">
        <v>166</v>
      </c>
      <c r="B12" s="32">
        <v>2.0019815900000002</v>
      </c>
      <c r="C12" s="32">
        <v>2.0717293699999999</v>
      </c>
      <c r="D12" s="32">
        <v>2.16132305</v>
      </c>
    </row>
    <row r="13" spans="1:4">
      <c r="A13" s="17" t="s">
        <v>167</v>
      </c>
      <c r="B13" s="32">
        <v>2.0693427400000002</v>
      </c>
      <c r="C13" s="32">
        <v>2.0715840000000001</v>
      </c>
      <c r="D13" s="32">
        <v>2.1518467600000002</v>
      </c>
    </row>
    <row r="14" spans="1:4">
      <c r="A14" s="17" t="s">
        <v>168</v>
      </c>
      <c r="B14" s="32">
        <v>2.1102551799999998</v>
      </c>
      <c r="C14" s="32">
        <v>1.99183742</v>
      </c>
      <c r="D14" s="32">
        <v>1.7641264000000001</v>
      </c>
    </row>
    <row r="15" spans="1:4">
      <c r="A15" s="17" t="s">
        <v>169</v>
      </c>
      <c r="B15" s="32">
        <v>2.1472809399999999</v>
      </c>
      <c r="C15" s="32">
        <v>1.98022941</v>
      </c>
      <c r="D15" s="32">
        <v>0.22325868400000001</v>
      </c>
    </row>
    <row r="16" spans="1:4">
      <c r="A16" s="17" t="s">
        <v>170</v>
      </c>
      <c r="B16" s="32">
        <v>2.1807892500000001</v>
      </c>
      <c r="C16" s="32">
        <v>2.03110634</v>
      </c>
      <c r="D16" s="32">
        <v>6.1865884699999997E-3</v>
      </c>
    </row>
    <row r="17" spans="1:7">
      <c r="A17" s="17" t="s">
        <v>171</v>
      </c>
      <c r="B17" s="32">
        <v>2.2111142699999999</v>
      </c>
      <c r="C17" s="32">
        <v>2.07565124</v>
      </c>
      <c r="D17" s="32">
        <v>-1.26923085</v>
      </c>
    </row>
    <row r="18" spans="1:7">
      <c r="A18" s="105" t="s">
        <v>172</v>
      </c>
      <c r="B18" s="106">
        <v>2.2385584199999999</v>
      </c>
      <c r="C18" s="106">
        <v>2.1159643699999999</v>
      </c>
      <c r="D18" s="106">
        <v>-0.69813107399999996</v>
      </c>
    </row>
    <row r="19" spans="1:7">
      <c r="A19" s="105" t="s">
        <v>173</v>
      </c>
      <c r="B19" s="106">
        <v>2.26339537</v>
      </c>
      <c r="C19" s="106">
        <v>2.1524477599999998</v>
      </c>
      <c r="D19" s="106">
        <v>-0.78536827300000001</v>
      </c>
    </row>
    <row r="20" spans="1:7">
      <c r="A20" s="105" t="s">
        <v>174</v>
      </c>
      <c r="B20" s="106">
        <v>2.2858728099999999</v>
      </c>
      <c r="C20" s="106">
        <v>2.1854652200000002</v>
      </c>
      <c r="D20" s="106">
        <v>-0.51452532399999995</v>
      </c>
      <c r="F20" s="8"/>
      <c r="G20" s="8"/>
    </row>
    <row r="21" spans="1:7">
      <c r="A21" s="105" t="s">
        <v>175</v>
      </c>
      <c r="B21" s="106">
        <v>2.3062148900000001</v>
      </c>
      <c r="C21" s="106">
        <v>2.2153460200000001</v>
      </c>
      <c r="D21" s="106">
        <v>-8.1487361199999997E-3</v>
      </c>
      <c r="G21" s="8" t="s">
        <v>8</v>
      </c>
    </row>
    <row r="22" spans="1:7">
      <c r="A22" s="105" t="s">
        <v>176</v>
      </c>
      <c r="B22" s="106">
        <v>2.3246244800000002</v>
      </c>
      <c r="C22" s="106">
        <v>2.24238815</v>
      </c>
      <c r="D22" s="106">
        <v>0.31941788700000001</v>
      </c>
    </row>
    <row r="23" spans="1:7">
      <c r="A23" s="105" t="s">
        <v>177</v>
      </c>
      <c r="B23" s="106">
        <v>2.34128515</v>
      </c>
      <c r="C23" s="106">
        <v>2.2668612800000001</v>
      </c>
      <c r="D23" s="106">
        <v>0.49216562699999999</v>
      </c>
    </row>
    <row r="24" spans="1:7">
      <c r="A24" s="105" t="s">
        <v>178</v>
      </c>
      <c r="B24" s="106">
        <v>2.3563630600000001</v>
      </c>
      <c r="C24" s="106">
        <v>2.2890094599999999</v>
      </c>
      <c r="D24" s="106">
        <v>0.64318385700000003</v>
      </c>
    </row>
    <row r="25" spans="1:7">
      <c r="A25" s="105" t="s">
        <v>179</v>
      </c>
      <c r="B25" s="107"/>
      <c r="C25" s="106">
        <v>2.3090535600000002</v>
      </c>
      <c r="D25" s="106">
        <v>0.87642934900000002</v>
      </c>
    </row>
    <row r="26" spans="1:7">
      <c r="A26" s="105" t="s">
        <v>180</v>
      </c>
      <c r="B26" s="107"/>
      <c r="C26" s="106">
        <v>2.3271934700000001</v>
      </c>
      <c r="D26" s="106">
        <v>1.12059526</v>
      </c>
    </row>
    <row r="27" spans="1:7">
      <c r="A27" s="105" t="s">
        <v>181</v>
      </c>
      <c r="B27" s="107"/>
      <c r="C27" s="106">
        <v>2.3436100899999999</v>
      </c>
      <c r="D27" s="106">
        <v>1.3636711699999999</v>
      </c>
    </row>
    <row r="28" spans="1:7">
      <c r="A28" s="105" t="s">
        <v>182</v>
      </c>
      <c r="B28" s="107"/>
      <c r="C28" s="106">
        <v>2.3584671300000002</v>
      </c>
      <c r="D28" s="106">
        <v>1.48864609</v>
      </c>
    </row>
    <row r="30" spans="1:7">
      <c r="A30" s="7" t="s">
        <v>146</v>
      </c>
    </row>
    <row r="31" spans="1:7">
      <c r="A31" s="89" t="s">
        <v>1</v>
      </c>
    </row>
  </sheetData>
  <mergeCells count="1">
    <mergeCell ref="B3:C3"/>
  </mergeCells>
  <hyperlinks>
    <hyperlink ref="F20:G20" location="Contents!A1" display="Back to content"/>
    <hyperlink ref="G21" location="Contents!A1" display="Back to contents"/>
  </hyperlink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"/>
  <sheetViews>
    <sheetView workbookViewId="0">
      <selection activeCell="A4" sqref="A4:A31"/>
    </sheetView>
  </sheetViews>
  <sheetFormatPr defaultColWidth="9.1796875" defaultRowHeight="14.5"/>
  <cols>
    <col min="1" max="3" width="9.1796875" style="103"/>
    <col min="4" max="6" width="8.7265625" style="103" customWidth="1"/>
    <col min="7" max="16384" width="9.1796875" style="103"/>
  </cols>
  <sheetData>
    <row r="1" spans="1:6">
      <c r="A1" s="2" t="str">
        <f>CONCATENATE("Figure 1.20   ",Contents!C23)</f>
        <v>Figure 1.20   Contributions to headline deviation from midpoint</v>
      </c>
      <c r="B1" s="2"/>
    </row>
    <row r="2" spans="1:6">
      <c r="A2" s="2"/>
      <c r="B2" s="2"/>
    </row>
    <row r="3" spans="1:6">
      <c r="A3" s="99" t="s">
        <v>10</v>
      </c>
      <c r="B3" s="2" t="s">
        <v>119</v>
      </c>
      <c r="C3" s="2" t="s">
        <v>120</v>
      </c>
      <c r="D3" s="2" t="s">
        <v>121</v>
      </c>
      <c r="E3" s="2" t="s">
        <v>122</v>
      </c>
      <c r="F3" s="2" t="s">
        <v>123</v>
      </c>
    </row>
    <row r="4" spans="1:6">
      <c r="A4" s="17" t="s">
        <v>155</v>
      </c>
      <c r="B4" s="4">
        <v>0.53823882682075652</v>
      </c>
      <c r="C4" s="4">
        <v>0.94188516182759008</v>
      </c>
      <c r="D4" s="4">
        <v>0.26808331146269798</v>
      </c>
      <c r="E4" s="4">
        <v>0.11048904757144846</v>
      </c>
      <c r="F4" s="4">
        <v>1.9070762726374575</v>
      </c>
    </row>
    <row r="5" spans="1:6">
      <c r="A5" s="17" t="s">
        <v>156</v>
      </c>
      <c r="B5" s="4">
        <v>0.22348229372998904</v>
      </c>
      <c r="C5" s="4">
        <v>0.41886977532361608</v>
      </c>
      <c r="D5" s="4">
        <v>2.7525975488023071E-2</v>
      </c>
      <c r="E5" s="4">
        <v>0.10871698307900803</v>
      </c>
      <c r="F5" s="4">
        <v>0.87388878308973084</v>
      </c>
    </row>
    <row r="6" spans="1:6">
      <c r="A6" s="17" t="s">
        <v>157</v>
      </c>
      <c r="B6" s="4">
        <v>9.6043844965834305E-2</v>
      </c>
      <c r="C6" s="4">
        <v>0.25623050332437314</v>
      </c>
      <c r="D6" s="4">
        <v>3.5401618994021472E-2</v>
      </c>
      <c r="E6" s="4">
        <v>-8.8116554244148368E-2</v>
      </c>
      <c r="F6" s="4">
        <v>0.34945102835545594</v>
      </c>
    </row>
    <row r="7" spans="1:6">
      <c r="A7" s="17" t="s">
        <v>158</v>
      </c>
      <c r="B7" s="4">
        <v>-0.11916822566148454</v>
      </c>
      <c r="C7" s="4">
        <v>0.1020754540000003</v>
      </c>
      <c r="D7" s="4">
        <v>0.26889514339999987</v>
      </c>
      <c r="E7" s="4">
        <v>-9.1009424999999852E-2</v>
      </c>
      <c r="F7" s="4">
        <v>0.19195999999998392</v>
      </c>
    </row>
    <row r="8" spans="1:6">
      <c r="A8" s="17" t="s">
        <v>159</v>
      </c>
      <c r="B8" s="4">
        <v>-0.28637669269034066</v>
      </c>
      <c r="C8" s="4">
        <v>-0.10151216834328056</v>
      </c>
      <c r="D8" s="4">
        <v>4.5196799834221764E-2</v>
      </c>
      <c r="E8" s="4">
        <v>-8.9691359640242371E-2</v>
      </c>
      <c r="F8" s="4">
        <v>-0.41486111901104117</v>
      </c>
    </row>
    <row r="9" spans="1:6">
      <c r="A9" s="17" t="s">
        <v>160</v>
      </c>
      <c r="B9" s="4">
        <v>-8.7086599765985651E-2</v>
      </c>
      <c r="C9" s="4">
        <v>-0.15180655331364779</v>
      </c>
      <c r="D9" s="4">
        <v>0.31821935457204209</v>
      </c>
      <c r="E9" s="4">
        <v>-5.4383342866429471E-2</v>
      </c>
      <c r="F9" s="4">
        <v>-1.907656660230117E-2</v>
      </c>
    </row>
    <row r="10" spans="1:6">
      <c r="A10" s="17" t="s">
        <v>161</v>
      </c>
      <c r="B10" s="4">
        <v>-0.21330680597036156</v>
      </c>
      <c r="C10" s="4">
        <v>-0.15217868411113258</v>
      </c>
      <c r="D10" s="4">
        <v>0.85344488748362535</v>
      </c>
      <c r="E10" s="4">
        <v>0.118579017371854</v>
      </c>
      <c r="F10" s="4">
        <v>0.49339620547507579</v>
      </c>
    </row>
    <row r="11" spans="1:6">
      <c r="A11" s="17" t="s">
        <v>162</v>
      </c>
      <c r="B11" s="4">
        <v>-0.12021991670197091</v>
      </c>
      <c r="C11" s="4">
        <v>-0.23029417622649592</v>
      </c>
      <c r="D11" s="4">
        <v>0.61579938082780106</v>
      </c>
      <c r="E11" s="4">
        <v>0.11910838464248591</v>
      </c>
      <c r="F11" s="4">
        <v>0.2913182635992424</v>
      </c>
    </row>
    <row r="12" spans="1:6">
      <c r="A12" s="17" t="s">
        <v>163</v>
      </c>
      <c r="B12" s="4">
        <v>-7.3846872264054689E-2</v>
      </c>
      <c r="C12" s="4">
        <v>-0.25973021551267045</v>
      </c>
      <c r="D12" s="4">
        <v>-9.7896567733938317E-2</v>
      </c>
      <c r="E12" s="4">
        <v>0.12405120444332479</v>
      </c>
      <c r="F12" s="4">
        <v>-0.30991677545471763</v>
      </c>
    </row>
    <row r="13" spans="1:6">
      <c r="A13" s="17" t="s">
        <v>164</v>
      </c>
      <c r="B13" s="4">
        <v>-0.22924410754719554</v>
      </c>
      <c r="C13" s="4">
        <v>-0.21028060715232202</v>
      </c>
      <c r="D13" s="4">
        <v>0.26617432530158769</v>
      </c>
      <c r="E13" s="4">
        <v>8.7861416899543146E-2</v>
      </c>
      <c r="F13" s="4">
        <v>-8.9277218615675835E-2</v>
      </c>
    </row>
    <row r="14" spans="1:6">
      <c r="A14" s="17" t="s">
        <v>165</v>
      </c>
      <c r="B14" s="4">
        <v>-0.27273712390087868</v>
      </c>
      <c r="C14" s="4">
        <v>-0.12352661236412812</v>
      </c>
      <c r="D14" s="4">
        <v>-0.20707295429004863</v>
      </c>
      <c r="E14" s="4">
        <v>0.26215177226323055</v>
      </c>
      <c r="F14" s="4">
        <v>-0.3367395889724305</v>
      </c>
    </row>
    <row r="15" spans="1:6">
      <c r="A15" s="17" t="s">
        <v>166</v>
      </c>
      <c r="B15" s="4">
        <v>-0.47497529695977564</v>
      </c>
      <c r="C15" s="4">
        <v>-0.15387312599606401</v>
      </c>
      <c r="D15" s="4">
        <v>-0.34854874777040168</v>
      </c>
      <c r="E15" s="4">
        <v>0.27683343290105805</v>
      </c>
      <c r="F15" s="4">
        <v>-0.74360592931686664</v>
      </c>
    </row>
    <row r="16" spans="1:6">
      <c r="A16" s="17" t="s">
        <v>167</v>
      </c>
      <c r="B16" s="4">
        <v>-0.57581385890927606</v>
      </c>
      <c r="C16" s="4">
        <v>-8.1859228710726192E-2</v>
      </c>
      <c r="D16" s="4">
        <v>0.26897723804871038</v>
      </c>
      <c r="E16" s="4">
        <v>0.28274946830306708</v>
      </c>
      <c r="F16" s="4">
        <v>-0.15385526532335092</v>
      </c>
    </row>
    <row r="17" spans="1:9">
      <c r="A17" s="17" t="s">
        <v>168</v>
      </c>
      <c r="B17" s="4">
        <v>-1.0492746796257284</v>
      </c>
      <c r="C17" s="4">
        <v>-2.9845552860835997E-2</v>
      </c>
      <c r="D17" s="4">
        <v>-1.1247446284100542</v>
      </c>
      <c r="E17" s="4">
        <v>0.28952467716534974</v>
      </c>
      <c r="F17" s="4">
        <v>-2.0642506433582524</v>
      </c>
    </row>
    <row r="18" spans="1:9">
      <c r="A18" s="17" t="s">
        <v>169</v>
      </c>
      <c r="B18" s="4">
        <v>-0.9269103805630714</v>
      </c>
      <c r="C18" s="4">
        <v>-7.410559436288662E-2</v>
      </c>
      <c r="D18" s="4">
        <v>-0.47657443239973585</v>
      </c>
      <c r="E18" s="4">
        <v>7.7983552918175505E-2</v>
      </c>
      <c r="F18" s="4">
        <v>-1.4290464167850585</v>
      </c>
    </row>
    <row r="19" spans="1:9">
      <c r="A19" s="17" t="s">
        <v>170</v>
      </c>
      <c r="B19" s="4">
        <v>-0.87941436382671612</v>
      </c>
      <c r="C19" s="4">
        <v>0.20127231415880831</v>
      </c>
      <c r="D19" s="4">
        <v>-0.66526181997992284</v>
      </c>
      <c r="E19" s="4">
        <v>6.2687452414452741E-2</v>
      </c>
      <c r="F19" s="4">
        <v>-1.300903016470663</v>
      </c>
    </row>
    <row r="20" spans="1:9">
      <c r="A20" s="17" t="s">
        <v>171</v>
      </c>
      <c r="B20" s="4">
        <v>-1.1395979798097764</v>
      </c>
      <c r="C20" s="4">
        <v>0.16074393292894995</v>
      </c>
      <c r="D20" s="4">
        <v>-0.36389706263784238</v>
      </c>
      <c r="E20" s="4">
        <v>6.5625757546518851E-2</v>
      </c>
      <c r="F20" s="4">
        <v>-1.2927402537637871</v>
      </c>
      <c r="H20" s="8"/>
      <c r="I20" s="8"/>
    </row>
    <row r="21" spans="1:9">
      <c r="A21" s="105" t="s">
        <v>172</v>
      </c>
      <c r="B21" s="107">
        <v>-0.91098654323336148</v>
      </c>
      <c r="C21" s="107">
        <v>0.17673780386512794</v>
      </c>
      <c r="D21" s="107">
        <v>1.1466029854396382</v>
      </c>
      <c r="E21" s="107">
        <v>6.5624992698011822E-2</v>
      </c>
      <c r="F21" s="107">
        <v>0.38530356447127723</v>
      </c>
      <c r="I21" s="8" t="s">
        <v>8</v>
      </c>
    </row>
    <row r="22" spans="1:9">
      <c r="A22" s="105" t="s">
        <v>173</v>
      </c>
      <c r="B22" s="107">
        <v>-0.89079129075066343</v>
      </c>
      <c r="C22" s="107">
        <v>0.17517240023317326</v>
      </c>
      <c r="D22" s="107">
        <v>0.32115566827320091</v>
      </c>
      <c r="E22" s="107">
        <v>0.31883624222516344</v>
      </c>
      <c r="F22" s="107">
        <v>-4.394987974863529E-2</v>
      </c>
    </row>
    <row r="23" spans="1:9">
      <c r="A23" s="105" t="s">
        <v>174</v>
      </c>
      <c r="B23" s="107">
        <v>-0.68069320865563321</v>
      </c>
      <c r="C23" s="107">
        <v>-3.1944938165842179E-3</v>
      </c>
      <c r="D23" s="107">
        <v>0.56372313183218636</v>
      </c>
      <c r="E23" s="107">
        <v>0.31883626507425683</v>
      </c>
      <c r="F23" s="107">
        <v>0.20722654843731547</v>
      </c>
    </row>
    <row r="24" spans="1:9">
      <c r="A24" s="105" t="s">
        <v>175</v>
      </c>
      <c r="B24" s="107">
        <v>-0.4651464848419275</v>
      </c>
      <c r="C24" s="107">
        <v>1.2439743500903787E-2</v>
      </c>
      <c r="D24" s="107">
        <v>0.17276417264668142</v>
      </c>
      <c r="E24" s="107">
        <v>0.31883625472632354</v>
      </c>
      <c r="F24" s="107">
        <v>0.1144051251824747</v>
      </c>
    </row>
    <row r="25" spans="1:9">
      <c r="A25" s="105" t="s">
        <v>176</v>
      </c>
      <c r="B25" s="107">
        <v>-0.32036337291543132</v>
      </c>
      <c r="C25" s="107">
        <v>-4.413989971363338E-3</v>
      </c>
      <c r="D25" s="107">
        <v>-0.17026302811744184</v>
      </c>
      <c r="E25" s="107">
        <v>0.31883625540758015</v>
      </c>
      <c r="F25" s="107">
        <v>-0.19209907537441495</v>
      </c>
    </row>
    <row r="26" spans="1:9">
      <c r="A26" s="105" t="s">
        <v>177</v>
      </c>
      <c r="B26" s="107">
        <v>-0.30222363608856101</v>
      </c>
      <c r="C26" s="107">
        <v>-3.7263997870934665E-2</v>
      </c>
      <c r="D26" s="107">
        <v>-0.1473132775467155</v>
      </c>
      <c r="E26" s="107">
        <v>0.20624998184912119</v>
      </c>
      <c r="F26" s="107">
        <v>-0.28833877703178956</v>
      </c>
    </row>
    <row r="27" spans="1:9">
      <c r="A27" s="105" t="s">
        <v>178</v>
      </c>
      <c r="B27" s="107">
        <v>-0.26274834137640174</v>
      </c>
      <c r="C27" s="107">
        <v>-3.8921678952782583E-2</v>
      </c>
      <c r="D27" s="107">
        <v>-0.11233210871754788</v>
      </c>
      <c r="E27" s="107">
        <v>0.20625000254181042</v>
      </c>
      <c r="F27" s="107">
        <v>-0.21460120721038134</v>
      </c>
    </row>
    <row r="28" spans="1:9">
      <c r="A28" s="105" t="s">
        <v>179</v>
      </c>
      <c r="B28" s="107">
        <v>-0.20433111241907712</v>
      </c>
      <c r="C28" s="107">
        <v>4.1851645824807987E-3</v>
      </c>
      <c r="D28" s="107">
        <v>-9.749200119287528E-2</v>
      </c>
      <c r="E28" s="107">
        <v>0.20624999254052562</v>
      </c>
      <c r="F28" s="107">
        <v>-9.7862580183545766E-2</v>
      </c>
    </row>
    <row r="29" spans="1:9">
      <c r="A29" s="105" t="s">
        <v>180</v>
      </c>
      <c r="B29" s="107">
        <v>-0.15556192143280179</v>
      </c>
      <c r="C29" s="107">
        <v>1.5361184962983093E-2</v>
      </c>
      <c r="D29" s="107">
        <v>-0.10332202105246512</v>
      </c>
      <c r="E29" s="107">
        <v>0.20624999756732126</v>
      </c>
      <c r="F29" s="107">
        <v>-4.3802106273889585E-2</v>
      </c>
    </row>
    <row r="30" spans="1:9">
      <c r="A30" s="105" t="s">
        <v>181</v>
      </c>
      <c r="B30" s="107">
        <v>-9.6623704914110944E-2</v>
      </c>
      <c r="C30" s="107">
        <v>9.713094653093314E-3</v>
      </c>
      <c r="D30" s="107">
        <v>-0.10555868906836557</v>
      </c>
      <c r="E30" s="107">
        <v>0.20625000942902788</v>
      </c>
      <c r="F30" s="107">
        <v>7.2927579959731759E-3</v>
      </c>
    </row>
    <row r="31" spans="1:9">
      <c r="A31" s="105" t="s">
        <v>182</v>
      </c>
      <c r="B31" s="107">
        <v>-3.4783038811761716E-2</v>
      </c>
      <c r="C31" s="107">
        <v>-1.4022801103229704E-2</v>
      </c>
      <c r="D31" s="107">
        <v>-0.10509410753592983</v>
      </c>
      <c r="E31" s="107">
        <v>0.20624999768926291</v>
      </c>
      <c r="F31" s="107">
        <v>4.5931233887645639E-2</v>
      </c>
    </row>
    <row r="32" spans="1:9">
      <c r="B32" s="6"/>
    </row>
    <row r="33" spans="1:2">
      <c r="A33" s="7" t="s">
        <v>146</v>
      </c>
      <c r="B33" s="6"/>
    </row>
    <row r="34" spans="1:2">
      <c r="A34" s="7" t="s">
        <v>91</v>
      </c>
    </row>
  </sheetData>
  <hyperlinks>
    <hyperlink ref="H20:I20" location="Contents!A1" display="Back to content"/>
    <hyperlink ref="I21" location="Contents!A1" display="Back to contents"/>
  </hyperlink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selection activeCell="A4" sqref="A4"/>
    </sheetView>
  </sheetViews>
  <sheetFormatPr defaultColWidth="9.1796875" defaultRowHeight="14.5"/>
  <cols>
    <col min="1" max="3" width="9.1796875" style="103"/>
    <col min="4" max="4" width="8.7265625" style="103" customWidth="1"/>
    <col min="5" max="16384" width="9.1796875" style="103"/>
  </cols>
  <sheetData>
    <row r="1" spans="1:19">
      <c r="A1" s="2" t="str">
        <f>CONCATENATE("Figure 1.21   ",Contents!C24)</f>
        <v>Figure 1.21   Average inflation (3-5 quarters ahead)</v>
      </c>
    </row>
    <row r="2" spans="1:19">
      <c r="A2" s="2"/>
    </row>
    <row r="3" spans="1:19" s="2" customFormat="1">
      <c r="A3" s="92" t="s">
        <v>10</v>
      </c>
      <c r="B3" s="90" t="s">
        <v>124</v>
      </c>
      <c r="C3" s="90" t="s">
        <v>56</v>
      </c>
      <c r="D3" s="100" t="s">
        <v>125</v>
      </c>
      <c r="M3" s="95"/>
      <c r="O3" s="90"/>
      <c r="P3" s="90"/>
      <c r="S3" s="100"/>
    </row>
    <row r="4" spans="1:19">
      <c r="A4" s="103" t="s">
        <v>155</v>
      </c>
      <c r="B4" s="4">
        <v>4.42554362</v>
      </c>
      <c r="C4" s="4">
        <v>4.42554362</v>
      </c>
      <c r="D4" s="4">
        <v>4.42554362</v>
      </c>
      <c r="E4" s="4"/>
      <c r="N4" s="10"/>
      <c r="O4" s="4"/>
      <c r="P4" s="4"/>
      <c r="Q4" s="4"/>
      <c r="R4" s="91"/>
      <c r="S4" s="4"/>
    </row>
    <row r="5" spans="1:19">
      <c r="A5" s="103" t="s">
        <v>156</v>
      </c>
      <c r="B5" s="4">
        <v>4.5355176433333328</v>
      </c>
      <c r="C5" s="4">
        <v>4.5355176433333328</v>
      </c>
      <c r="D5" s="4">
        <v>4.5355176433333328</v>
      </c>
      <c r="E5" s="4"/>
      <c r="N5" s="10"/>
      <c r="O5" s="4"/>
      <c r="P5" s="4"/>
      <c r="Q5" s="4"/>
      <c r="R5" s="91"/>
      <c r="S5" s="4"/>
    </row>
    <row r="6" spans="1:19">
      <c r="A6" s="103" t="s">
        <v>157</v>
      </c>
      <c r="B6" s="4">
        <v>4.8197397399999993</v>
      </c>
      <c r="C6" s="4">
        <v>4.8197397399999993</v>
      </c>
      <c r="D6" s="4">
        <v>4.8197397399999993</v>
      </c>
      <c r="E6" s="4"/>
      <c r="N6" s="10"/>
      <c r="O6" s="4"/>
      <c r="P6" s="4"/>
      <c r="Q6" s="4"/>
      <c r="R6" s="91"/>
      <c r="S6" s="4"/>
    </row>
    <row r="7" spans="1:19">
      <c r="A7" s="103" t="s">
        <v>158</v>
      </c>
      <c r="B7" s="4">
        <v>4.7267241566666662</v>
      </c>
      <c r="C7" s="4">
        <v>4.7267241566666662</v>
      </c>
      <c r="D7" s="4">
        <v>4.7267241566666662</v>
      </c>
      <c r="E7" s="4"/>
      <c r="N7" s="10"/>
      <c r="O7" s="4"/>
      <c r="P7" s="4"/>
      <c r="Q7" s="4"/>
      <c r="R7" s="91"/>
      <c r="S7" s="4"/>
    </row>
    <row r="8" spans="1:19">
      <c r="A8" s="103" t="s">
        <v>159</v>
      </c>
      <c r="B8" s="4">
        <v>4.5197722699999998</v>
      </c>
      <c r="C8" s="4">
        <v>4.5197722699999998</v>
      </c>
      <c r="D8" s="4">
        <v>4.5197722699999998</v>
      </c>
      <c r="E8" s="4"/>
      <c r="N8" s="10"/>
      <c r="O8" s="4"/>
      <c r="P8" s="4"/>
      <c r="Q8" s="4"/>
      <c r="R8" s="91"/>
      <c r="S8" s="4"/>
    </row>
    <row r="9" spans="1:19">
      <c r="A9" s="103" t="s">
        <v>160</v>
      </c>
      <c r="B9" s="4">
        <v>4.2534184333333336</v>
      </c>
      <c r="C9" s="4">
        <v>4.2534184333333336</v>
      </c>
      <c r="D9" s="4">
        <v>4.2534184333333336</v>
      </c>
      <c r="E9" s="4"/>
      <c r="N9" s="10"/>
      <c r="O9" s="4"/>
      <c r="P9" s="4"/>
      <c r="Q9" s="4"/>
      <c r="R9" s="91"/>
      <c r="S9" s="4"/>
    </row>
    <row r="10" spans="1:19">
      <c r="A10" s="103" t="s">
        <v>161</v>
      </c>
      <c r="B10" s="4">
        <v>4.0938542766666668</v>
      </c>
      <c r="C10" s="4">
        <v>4.0938542766666668</v>
      </c>
      <c r="D10" s="4">
        <v>4.0938542766666668</v>
      </c>
      <c r="E10" s="4"/>
      <c r="N10" s="10"/>
      <c r="O10" s="4"/>
      <c r="P10" s="4"/>
      <c r="Q10" s="4"/>
      <c r="R10" s="91"/>
      <c r="S10" s="4"/>
    </row>
    <row r="11" spans="1:19">
      <c r="A11" s="103" t="s">
        <v>162</v>
      </c>
      <c r="B11" s="4">
        <v>4.0859438700000004</v>
      </c>
      <c r="C11" s="4">
        <v>4.0859438700000004</v>
      </c>
      <c r="D11" s="4">
        <v>4.0859438700000004</v>
      </c>
      <c r="E11" s="4"/>
      <c r="N11" s="10"/>
      <c r="O11" s="4"/>
      <c r="P11" s="4"/>
      <c r="Q11" s="4"/>
      <c r="R11" s="91"/>
      <c r="S11" s="4"/>
    </row>
    <row r="12" spans="1:19">
      <c r="A12" s="103" t="s">
        <v>163</v>
      </c>
      <c r="B12" s="4">
        <v>3.5103950199999994</v>
      </c>
      <c r="C12" s="4">
        <v>3.5103950199999994</v>
      </c>
      <c r="D12" s="4">
        <v>3.5103950999999998</v>
      </c>
      <c r="E12" s="4"/>
      <c r="N12" s="10"/>
      <c r="O12" s="4"/>
      <c r="P12" s="4"/>
      <c r="Q12" s="4"/>
      <c r="R12" s="91"/>
      <c r="S12" s="4"/>
    </row>
    <row r="13" spans="1:19">
      <c r="A13" s="103" t="s">
        <v>164</v>
      </c>
      <c r="B13" s="4">
        <v>3.2934871633333334</v>
      </c>
      <c r="C13" s="4">
        <v>3.2934871633333334</v>
      </c>
      <c r="D13" s="4">
        <v>3.2934885966666667</v>
      </c>
      <c r="E13" s="4"/>
      <c r="N13" s="10"/>
      <c r="O13" s="4"/>
      <c r="P13" s="4"/>
      <c r="Q13" s="4"/>
      <c r="R13" s="91"/>
      <c r="S13" s="4"/>
    </row>
    <row r="14" spans="1:19">
      <c r="A14" s="103" t="s">
        <v>165</v>
      </c>
      <c r="B14" s="4">
        <v>2.8990412166666668</v>
      </c>
      <c r="C14" s="4">
        <v>2.8900385666666666</v>
      </c>
      <c r="D14" s="4">
        <v>2.7940533333333328</v>
      </c>
      <c r="E14" s="4"/>
      <c r="N14" s="10"/>
      <c r="O14" s="4"/>
      <c r="P14" s="4"/>
      <c r="Q14" s="102"/>
      <c r="R14" s="91"/>
      <c r="S14" s="4"/>
    </row>
    <row r="15" spans="1:19">
      <c r="A15" s="103" t="s">
        <v>166</v>
      </c>
      <c r="B15" s="4">
        <v>3.1655246300000002</v>
      </c>
      <c r="C15" s="4">
        <v>3.1652153133333329</v>
      </c>
      <c r="D15" s="4">
        <v>3.0418219033333336</v>
      </c>
      <c r="E15" s="4"/>
      <c r="N15" s="10"/>
      <c r="O15" s="4"/>
      <c r="P15" s="4"/>
      <c r="Q15" s="102"/>
      <c r="R15" s="91"/>
      <c r="S15" s="4"/>
    </row>
    <row r="16" spans="1:19">
      <c r="A16" s="103" t="s">
        <v>167</v>
      </c>
      <c r="B16" s="4">
        <v>3.7666351933333337</v>
      </c>
      <c r="C16" s="4">
        <v>3.6275361666666668</v>
      </c>
      <c r="D16" s="4">
        <v>3.4532569133333335</v>
      </c>
      <c r="E16" s="4"/>
      <c r="N16" s="10"/>
      <c r="O16" s="4"/>
      <c r="P16" s="4"/>
      <c r="Q16" s="102"/>
      <c r="R16" s="91"/>
      <c r="S16" s="4"/>
    </row>
    <row r="17" spans="1:19">
      <c r="A17" s="103" t="s">
        <v>168</v>
      </c>
      <c r="B17" s="4">
        <v>4.1836119733333339</v>
      </c>
      <c r="C17" s="4">
        <v>3.9040239433333332</v>
      </c>
      <c r="D17" s="4">
        <v>3.7484551833333337</v>
      </c>
      <c r="E17" s="4"/>
      <c r="N17" s="10"/>
      <c r="O17" s="4"/>
      <c r="P17" s="4"/>
      <c r="Q17" s="102"/>
      <c r="R17" s="91"/>
      <c r="S17" s="4"/>
    </row>
    <row r="18" spans="1:19">
      <c r="A18" s="103" t="s">
        <v>169</v>
      </c>
      <c r="B18" s="4">
        <v>4.6837383599999995</v>
      </c>
      <c r="C18" s="4">
        <v>4.267204256666667</v>
      </c>
      <c r="D18" s="4">
        <v>4.0923176366666665</v>
      </c>
      <c r="E18" s="4"/>
      <c r="N18" s="10"/>
      <c r="O18" s="4"/>
      <c r="P18" s="4"/>
      <c r="Q18" s="102"/>
      <c r="R18" s="91"/>
      <c r="S18" s="4"/>
    </row>
    <row r="19" spans="1:19">
      <c r="A19" s="103" t="s">
        <v>170</v>
      </c>
      <c r="B19" s="4">
        <v>4.5933405233333326</v>
      </c>
      <c r="C19" s="4">
        <v>4.2698767466666672</v>
      </c>
      <c r="D19" s="4">
        <v>4.1284385033333333</v>
      </c>
      <c r="E19" s="4"/>
      <c r="N19" s="10"/>
      <c r="O19" s="4"/>
      <c r="P19" s="4"/>
      <c r="Q19" s="102"/>
      <c r="R19" s="91"/>
      <c r="S19" s="4"/>
    </row>
    <row r="20" spans="1:19">
      <c r="A20" s="103" t="s">
        <v>171</v>
      </c>
      <c r="B20" s="4">
        <v>4.5433818399999994</v>
      </c>
      <c r="C20" s="4">
        <v>4.4321761999999998</v>
      </c>
      <c r="D20" s="4">
        <v>4.3443298833333337</v>
      </c>
      <c r="E20" s="4"/>
      <c r="F20" s="8"/>
      <c r="N20" s="10"/>
      <c r="O20" s="4"/>
      <c r="P20" s="4"/>
      <c r="Q20" s="102"/>
      <c r="R20" s="91"/>
      <c r="S20" s="4"/>
    </row>
    <row r="21" spans="1:19">
      <c r="A21" s="108" t="s">
        <v>172</v>
      </c>
      <c r="B21" s="107">
        <v>4.37775859</v>
      </c>
      <c r="C21" s="107">
        <v>4.484228213333334</v>
      </c>
      <c r="D21" s="107">
        <v>4.4220976799999994</v>
      </c>
      <c r="E21" s="4"/>
      <c r="G21" s="8" t="s">
        <v>8</v>
      </c>
      <c r="N21" s="10"/>
      <c r="O21" s="4"/>
      <c r="P21" s="4"/>
      <c r="Q21" s="102"/>
      <c r="R21" s="91"/>
      <c r="S21" s="4"/>
    </row>
    <row r="22" spans="1:19">
      <c r="A22" s="108" t="s">
        <v>173</v>
      </c>
      <c r="B22" s="107">
        <v>4.2681131333333333</v>
      </c>
      <c r="C22" s="107">
        <v>4.5359864066666669</v>
      </c>
      <c r="D22" s="107">
        <v>4.4540998800000002</v>
      </c>
      <c r="E22" s="4"/>
      <c r="N22" s="10"/>
      <c r="O22" s="4"/>
      <c r="P22" s="4"/>
      <c r="Q22" s="102"/>
      <c r="R22" s="91"/>
      <c r="S22" s="4"/>
    </row>
    <row r="23" spans="1:19">
      <c r="A23" s="108" t="s">
        <v>174</v>
      </c>
      <c r="B23" s="107">
        <v>4.3002205099999999</v>
      </c>
      <c r="C23" s="107">
        <v>4.5718470666666668</v>
      </c>
      <c r="D23" s="107">
        <v>4.4941261533333332</v>
      </c>
      <c r="E23" s="4"/>
      <c r="N23" s="10"/>
      <c r="O23" s="4"/>
      <c r="P23" s="4"/>
      <c r="Q23" s="102"/>
      <c r="R23" s="91"/>
      <c r="S23" s="4"/>
    </row>
    <row r="24" spans="1:19">
      <c r="A24" s="108" t="s">
        <v>175</v>
      </c>
      <c r="B24" s="107">
        <v>4.3816695966666659</v>
      </c>
      <c r="C24" s="107">
        <v>4.60228562</v>
      </c>
      <c r="D24" s="107">
        <v>4.5821220800000004</v>
      </c>
      <c r="E24" s="4"/>
      <c r="N24" s="10"/>
      <c r="O24" s="4"/>
      <c r="P24" s="4"/>
      <c r="Q24" s="102"/>
      <c r="R24" s="91"/>
      <c r="S24" s="4"/>
    </row>
    <row r="25" spans="1:19">
      <c r="A25" s="108" t="s">
        <v>176</v>
      </c>
      <c r="B25" s="107">
        <v>4.452357646666667</v>
      </c>
      <c r="C25" s="107">
        <v>4.56183651</v>
      </c>
      <c r="D25" s="107">
        <v>4.6433346766666661</v>
      </c>
      <c r="E25" s="4"/>
      <c r="N25" s="10"/>
      <c r="O25" s="4"/>
      <c r="P25" s="4"/>
      <c r="Q25" s="102"/>
      <c r="R25" s="91"/>
      <c r="S25" s="4"/>
    </row>
    <row r="26" spans="1:19">
      <c r="A26" s="108" t="s">
        <v>177</v>
      </c>
      <c r="B26" s="107">
        <v>4.491448786666667</v>
      </c>
      <c r="C26" s="107">
        <v>4.5403194166666667</v>
      </c>
      <c r="D26" s="107">
        <v>4.6658808000000001</v>
      </c>
      <c r="E26" s="4"/>
      <c r="N26" s="10"/>
      <c r="O26" s="4"/>
      <c r="P26" s="4"/>
      <c r="Q26" s="102"/>
      <c r="R26" s="91"/>
      <c r="S26" s="4"/>
    </row>
    <row r="27" spans="1:19">
      <c r="A27" s="108" t="s">
        <v>178</v>
      </c>
      <c r="B27" s="107">
        <v>4.5558131766666667</v>
      </c>
      <c r="C27" s="107">
        <v>4.5520766699999999</v>
      </c>
      <c r="D27" s="107">
        <v>4.6085235733333336</v>
      </c>
      <c r="E27" s="4"/>
      <c r="N27" s="10"/>
      <c r="O27" s="4"/>
      <c r="P27" s="4"/>
      <c r="Q27" s="102"/>
      <c r="R27" s="91"/>
      <c r="S27" s="4"/>
    </row>
    <row r="28" spans="1:19">
      <c r="A28" s="108" t="s">
        <v>179</v>
      </c>
      <c r="B28" s="107">
        <v>4.6260399466666664</v>
      </c>
      <c r="C28" s="107">
        <v>4.6105918099999998</v>
      </c>
      <c r="D28" s="108"/>
      <c r="E28" s="4"/>
      <c r="N28" s="10"/>
      <c r="O28" s="4"/>
      <c r="P28" s="4"/>
      <c r="Q28" s="102"/>
      <c r="R28" s="91"/>
    </row>
    <row r="29" spans="1:19">
      <c r="A29" s="108" t="s">
        <v>180</v>
      </c>
      <c r="B29" s="107">
        <v>4.6713330433333331</v>
      </c>
      <c r="C29" s="107">
        <v>4.6603601499999998</v>
      </c>
      <c r="D29" s="108"/>
      <c r="E29" s="4"/>
      <c r="N29" s="10"/>
      <c r="O29" s="4"/>
      <c r="P29" s="4"/>
      <c r="Q29" s="102"/>
      <c r="R29" s="91"/>
    </row>
    <row r="30" spans="1:19">
      <c r="A30" s="108" t="s">
        <v>181</v>
      </c>
      <c r="B30" s="107">
        <v>4.6684149366666672</v>
      </c>
      <c r="C30" s="107">
        <v>4.6629344766666669</v>
      </c>
      <c r="D30" s="108"/>
      <c r="E30" s="4"/>
      <c r="N30" s="10"/>
      <c r="O30" s="4"/>
      <c r="P30" s="4"/>
      <c r="Q30" s="102"/>
      <c r="R30" s="91"/>
    </row>
    <row r="31" spans="1:19">
      <c r="A31" s="108" t="s">
        <v>182</v>
      </c>
      <c r="B31" s="107">
        <v>4.6622489700000003</v>
      </c>
      <c r="C31" s="107">
        <v>4.6517032133333336</v>
      </c>
      <c r="D31" s="108"/>
      <c r="E31" s="4"/>
      <c r="N31" s="10"/>
      <c r="O31" s="4"/>
      <c r="P31" s="4"/>
      <c r="Q31" s="102"/>
      <c r="R31" s="91"/>
    </row>
    <row r="32" spans="1:19">
      <c r="B32" s="4"/>
      <c r="C32" s="4"/>
      <c r="D32" s="4"/>
      <c r="E32" s="4"/>
    </row>
    <row r="33" spans="1:5">
      <c r="A33" s="7" t="s">
        <v>146</v>
      </c>
      <c r="B33" s="4"/>
      <c r="C33" s="4"/>
      <c r="D33" s="4"/>
      <c r="E33" s="4"/>
    </row>
    <row r="34" spans="1:5">
      <c r="A34" s="7" t="s">
        <v>0</v>
      </c>
    </row>
  </sheetData>
  <hyperlinks>
    <hyperlink ref="F20:G20" location="Contents!A1" display="Back to content"/>
    <hyperlink ref="G21" location="Contents!A1" display="Back to contents"/>
  </hyperlinks>
  <pageMargins left="0.7" right="0.7" top="0.75" bottom="0.75" header="0.3" footer="0.3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2"/>
  <sheetViews>
    <sheetView workbookViewId="0">
      <selection activeCell="A4" sqref="A4"/>
    </sheetView>
  </sheetViews>
  <sheetFormatPr defaultColWidth="9.1796875" defaultRowHeight="14.5"/>
  <cols>
    <col min="1" max="16384" width="9.1796875" style="103"/>
  </cols>
  <sheetData>
    <row r="1" spans="1:3">
      <c r="A1" s="2" t="str">
        <f>CONCATENATE("Figure 1.22  ",Contents!C25)</f>
        <v>Figure 1.22  Real GDP growth</v>
      </c>
      <c r="B1" s="2"/>
    </row>
    <row r="2" spans="1:3">
      <c r="A2" s="2"/>
      <c r="B2" s="2"/>
    </row>
    <row r="3" spans="1:3">
      <c r="A3" s="2" t="s">
        <v>10</v>
      </c>
      <c r="B3" s="2" t="s">
        <v>30</v>
      </c>
      <c r="C3" s="2"/>
    </row>
    <row r="4" spans="1:3">
      <c r="A4" s="19" t="s">
        <v>219</v>
      </c>
      <c r="B4" s="4">
        <v>1.711847004</v>
      </c>
      <c r="C4" s="4"/>
    </row>
    <row r="5" spans="1:3">
      <c r="A5" s="19" t="s">
        <v>220</v>
      </c>
      <c r="B5" s="4">
        <v>-2.3436985730000002</v>
      </c>
      <c r="C5" s="4"/>
    </row>
    <row r="6" spans="1:3">
      <c r="A6" s="19" t="s">
        <v>221</v>
      </c>
      <c r="B6" s="4">
        <v>-4.011195301E-2</v>
      </c>
      <c r="C6" s="4"/>
    </row>
    <row r="7" spans="1:3">
      <c r="A7" s="19" t="s">
        <v>222</v>
      </c>
      <c r="B7" s="4">
        <v>0.4129302171</v>
      </c>
      <c r="C7" s="4"/>
    </row>
    <row r="8" spans="1:3">
      <c r="A8" s="19" t="s">
        <v>223</v>
      </c>
      <c r="B8" s="4">
        <v>-0.97806552099999999</v>
      </c>
      <c r="C8" s="4"/>
    </row>
    <row r="9" spans="1:3">
      <c r="A9" s="19" t="s">
        <v>224</v>
      </c>
      <c r="B9" s="4">
        <v>3.1930789119999998</v>
      </c>
      <c r="C9" s="4"/>
    </row>
    <row r="10" spans="1:3">
      <c r="A10" s="19" t="s">
        <v>225</v>
      </c>
      <c r="B10" s="4">
        <v>0.89574802519999996</v>
      </c>
      <c r="C10" s="4"/>
    </row>
    <row r="11" spans="1:3">
      <c r="A11" s="19" t="s">
        <v>226</v>
      </c>
      <c r="B11" s="4">
        <v>0.29696005539999998</v>
      </c>
      <c r="C11" s="4"/>
    </row>
    <row r="12" spans="1:3">
      <c r="A12" s="19" t="s">
        <v>155</v>
      </c>
      <c r="B12" s="4">
        <v>-0.25698921590000001</v>
      </c>
      <c r="C12" s="4"/>
    </row>
    <row r="13" spans="1:3">
      <c r="A13" s="19" t="s">
        <v>156</v>
      </c>
      <c r="B13" s="4">
        <v>2.9563370259999999</v>
      </c>
      <c r="C13" s="4"/>
    </row>
    <row r="14" spans="1:3">
      <c r="A14" s="19" t="s">
        <v>157</v>
      </c>
      <c r="B14" s="4">
        <v>2.7978651710000002</v>
      </c>
      <c r="C14" s="4"/>
    </row>
    <row r="15" spans="1:3">
      <c r="A15" s="19" t="s">
        <v>158</v>
      </c>
      <c r="B15" s="4">
        <v>3.4450533249999999</v>
      </c>
      <c r="C15" s="4"/>
    </row>
    <row r="16" spans="1:3">
      <c r="A16" s="19" t="s">
        <v>159</v>
      </c>
      <c r="B16" s="4">
        <v>-2.704514927</v>
      </c>
      <c r="C16" s="4"/>
    </row>
    <row r="17" spans="1:6">
      <c r="A17" s="19" t="s">
        <v>160</v>
      </c>
      <c r="B17" s="4">
        <v>-0.52374365509999998</v>
      </c>
      <c r="C17" s="4"/>
    </row>
    <row r="18" spans="1:6">
      <c r="A18" s="19" t="s">
        <v>161</v>
      </c>
      <c r="B18" s="4">
        <v>2.621204815</v>
      </c>
      <c r="C18" s="4"/>
    </row>
    <row r="19" spans="1:6">
      <c r="A19" s="19" t="s">
        <v>162</v>
      </c>
      <c r="B19" s="4">
        <v>1.3698171889999999</v>
      </c>
      <c r="C19" s="4"/>
    </row>
    <row r="20" spans="1:6">
      <c r="A20" s="19" t="s">
        <v>163</v>
      </c>
      <c r="B20" s="4">
        <v>-3.177269495</v>
      </c>
      <c r="C20" s="4"/>
      <c r="E20" s="8"/>
      <c r="F20" s="8"/>
    </row>
    <row r="21" spans="1:6">
      <c r="A21" s="19" t="s">
        <v>164</v>
      </c>
      <c r="B21" s="4">
        <v>3.3070669810000002</v>
      </c>
      <c r="C21" s="4"/>
    </row>
    <row r="22" spans="1:6">
      <c r="A22" s="19" t="s">
        <v>165</v>
      </c>
      <c r="B22" s="4">
        <v>-0.83568854640000001</v>
      </c>
      <c r="C22" s="4"/>
      <c r="E22" s="8" t="s">
        <v>8</v>
      </c>
    </row>
    <row r="23" spans="1:6">
      <c r="A23" s="19" t="s">
        <v>166</v>
      </c>
      <c r="B23" s="4">
        <v>-1.4436381570000001</v>
      </c>
      <c r="C23" s="4"/>
    </row>
    <row r="24" spans="1:6">
      <c r="A24" s="19" t="s">
        <v>167</v>
      </c>
      <c r="B24" s="4">
        <v>-1.750890609</v>
      </c>
      <c r="C24" s="4"/>
    </row>
    <row r="25" spans="1:6">
      <c r="A25" s="19" t="s">
        <v>168</v>
      </c>
      <c r="B25" s="4">
        <v>-51.681303059999998</v>
      </c>
      <c r="C25" s="4"/>
    </row>
    <row r="26" spans="1:6">
      <c r="A26" s="19" t="s">
        <v>169</v>
      </c>
      <c r="B26" s="4">
        <v>67.297520300000002</v>
      </c>
      <c r="C26" s="4"/>
    </row>
    <row r="27" spans="1:6">
      <c r="A27" s="19" t="s">
        <v>170</v>
      </c>
      <c r="B27" s="4">
        <v>6.2503589330000002</v>
      </c>
      <c r="C27" s="4"/>
    </row>
    <row r="28" spans="1:6">
      <c r="A28" s="19" t="s">
        <v>171</v>
      </c>
      <c r="B28" s="4">
        <v>-0.2</v>
      </c>
      <c r="C28" s="4"/>
    </row>
    <row r="29" spans="1:6">
      <c r="A29" s="109" t="s">
        <v>172</v>
      </c>
      <c r="B29" s="107">
        <v>3.0147050100000001</v>
      </c>
      <c r="C29" s="4"/>
    </row>
    <row r="30" spans="1:6">
      <c r="A30" s="109" t="s">
        <v>173</v>
      </c>
      <c r="B30" s="107">
        <v>2.4963390599999999</v>
      </c>
      <c r="C30" s="4"/>
    </row>
    <row r="31" spans="1:6">
      <c r="A31" s="109" t="s">
        <v>174</v>
      </c>
      <c r="B31" s="107">
        <v>2.12809676</v>
      </c>
      <c r="C31" s="4"/>
    </row>
    <row r="32" spans="1:6">
      <c r="A32" s="109" t="s">
        <v>175</v>
      </c>
      <c r="B32" s="107">
        <v>2.3619599099999999</v>
      </c>
      <c r="C32" s="4"/>
    </row>
    <row r="33" spans="1:3">
      <c r="A33" s="109" t="s">
        <v>176</v>
      </c>
      <c r="B33" s="107">
        <v>2.4105655100000001</v>
      </c>
      <c r="C33" s="4"/>
    </row>
    <row r="34" spans="1:3">
      <c r="A34" s="109" t="s">
        <v>177</v>
      </c>
      <c r="B34" s="107">
        <v>2.5170233</v>
      </c>
      <c r="C34" s="4"/>
    </row>
    <row r="35" spans="1:3">
      <c r="A35" s="109" t="s">
        <v>178</v>
      </c>
      <c r="B35" s="107">
        <v>3.05418652</v>
      </c>
      <c r="C35" s="4"/>
    </row>
    <row r="36" spans="1:3">
      <c r="A36" s="109" t="s">
        <v>179</v>
      </c>
      <c r="B36" s="107">
        <v>2.4061724899999999</v>
      </c>
      <c r="C36" s="4"/>
    </row>
    <row r="37" spans="1:3">
      <c r="A37" s="109" t="s">
        <v>180</v>
      </c>
      <c r="B37" s="107">
        <v>2.3100332200000002</v>
      </c>
      <c r="C37" s="4"/>
    </row>
    <row r="38" spans="1:3">
      <c r="A38" s="109" t="s">
        <v>181</v>
      </c>
      <c r="B38" s="107">
        <v>2.34970452</v>
      </c>
      <c r="C38" s="4"/>
    </row>
    <row r="39" spans="1:3">
      <c r="A39" s="109" t="s">
        <v>182</v>
      </c>
      <c r="B39" s="107">
        <v>2.3549292300000002</v>
      </c>
      <c r="C39" s="4"/>
    </row>
    <row r="40" spans="1:3">
      <c r="B40" s="6"/>
    </row>
    <row r="41" spans="1:3">
      <c r="A41" s="7" t="s">
        <v>146</v>
      </c>
      <c r="B41" s="6"/>
    </row>
    <row r="42" spans="1:3">
      <c r="A42" s="7" t="s">
        <v>0</v>
      </c>
    </row>
  </sheetData>
  <hyperlinks>
    <hyperlink ref="E20:F20" location="Contents!A1" display="Back to content"/>
    <hyperlink ref="E22" location="Contents!A1" display="Back to contents"/>
  </hyperlink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46"/>
  <sheetViews>
    <sheetView zoomScaleNormal="100" workbookViewId="0">
      <selection activeCell="A4" sqref="A4"/>
    </sheetView>
  </sheetViews>
  <sheetFormatPr defaultColWidth="8.7265625" defaultRowHeight="14.5"/>
  <cols>
    <col min="1" max="1" width="10.81640625" style="103" customWidth="1"/>
    <col min="2" max="15" width="8.7265625" style="103"/>
    <col min="16" max="16" width="17.54296875" style="103" bestFit="1" customWidth="1"/>
    <col min="17" max="17" width="10.1796875" style="103" bestFit="1" customWidth="1"/>
    <col min="18" max="18" width="18.453125" style="103" bestFit="1" customWidth="1"/>
    <col min="19" max="16384" width="8.7265625" style="103"/>
  </cols>
  <sheetData>
    <row r="1" spans="1:19">
      <c r="A1" s="2" t="str">
        <f>CONCATENATE("Figure 1.23  ",Contents!C26)</f>
        <v>Figure 1.23  Neutral interest rate and real repo rate</v>
      </c>
      <c r="B1" s="2"/>
    </row>
    <row r="2" spans="1:19">
      <c r="A2" s="2"/>
      <c r="B2" s="2"/>
    </row>
    <row r="3" spans="1:19">
      <c r="A3" s="2" t="s">
        <v>10</v>
      </c>
      <c r="B3" s="2" t="s">
        <v>126</v>
      </c>
      <c r="C3" s="2" t="s">
        <v>127</v>
      </c>
      <c r="Q3" s="9"/>
      <c r="R3" s="17"/>
      <c r="S3" s="17"/>
    </row>
    <row r="4" spans="1:19">
      <c r="Q4" s="9"/>
      <c r="R4" s="17"/>
      <c r="S4" s="17"/>
    </row>
    <row r="5" spans="1:19">
      <c r="A5" s="9" t="s">
        <v>307</v>
      </c>
      <c r="B5" s="32">
        <v>5.2173666299999999</v>
      </c>
      <c r="C5" s="32">
        <v>4.88018793</v>
      </c>
      <c r="Q5" s="9"/>
      <c r="R5" s="17"/>
      <c r="S5" s="17"/>
    </row>
    <row r="6" spans="1:19">
      <c r="A6" s="9" t="s">
        <v>308</v>
      </c>
      <c r="B6" s="32">
        <v>5.13821978</v>
      </c>
      <c r="C6" s="32">
        <v>5.7540498400000004</v>
      </c>
      <c r="Q6" s="9"/>
      <c r="R6" s="17"/>
      <c r="S6" s="17"/>
    </row>
    <row r="7" spans="1:19">
      <c r="A7" s="9" t="s">
        <v>309</v>
      </c>
      <c r="B7" s="32">
        <v>5.1157228799999999</v>
      </c>
      <c r="C7" s="32">
        <v>6.3214635599999998</v>
      </c>
      <c r="Q7" s="9"/>
      <c r="R7" s="17"/>
      <c r="S7" s="17"/>
    </row>
    <row r="8" spans="1:19">
      <c r="A8" s="9" t="s">
        <v>310</v>
      </c>
      <c r="B8" s="32">
        <v>4.5756435099999999</v>
      </c>
      <c r="C8" s="32">
        <v>5.8854362599999996</v>
      </c>
      <c r="Q8" s="9"/>
      <c r="R8" s="17"/>
      <c r="S8" s="17"/>
    </row>
    <row r="9" spans="1:19">
      <c r="A9" s="9" t="s">
        <v>311</v>
      </c>
      <c r="B9" s="32">
        <v>3.8522633800000001</v>
      </c>
      <c r="C9" s="32">
        <v>5.2047900199999999</v>
      </c>
      <c r="Q9" s="9"/>
      <c r="R9" s="17"/>
      <c r="S9" s="17"/>
    </row>
    <row r="10" spans="1:19">
      <c r="A10" s="9" t="s">
        <v>312</v>
      </c>
      <c r="B10" s="32">
        <v>3.0381482499999999</v>
      </c>
      <c r="C10" s="32">
        <v>3.4250378800000001</v>
      </c>
      <c r="Q10" s="9"/>
      <c r="R10" s="17"/>
      <c r="S10" s="17"/>
    </row>
    <row r="11" spans="1:19">
      <c r="A11" s="9" t="s">
        <v>313</v>
      </c>
      <c r="B11" s="32">
        <v>2.9506480800000001</v>
      </c>
      <c r="C11" s="32">
        <v>4.5135719099999996</v>
      </c>
      <c r="Q11" s="9"/>
      <c r="R11" s="17"/>
      <c r="S11" s="17"/>
    </row>
    <row r="12" spans="1:19">
      <c r="A12" s="9" t="s">
        <v>314</v>
      </c>
      <c r="B12" s="32">
        <v>2.3871601500000001</v>
      </c>
      <c r="C12" s="32">
        <v>2.3220692399999998</v>
      </c>
      <c r="Q12" s="9"/>
      <c r="R12" s="17"/>
      <c r="S12" s="17"/>
    </row>
    <row r="13" spans="1:19">
      <c r="A13" s="9" t="s">
        <v>315</v>
      </c>
      <c r="B13" s="32">
        <v>2.3161631599999999</v>
      </c>
      <c r="C13" s="32">
        <v>3.5016491200000002</v>
      </c>
      <c r="Q13" s="9"/>
      <c r="R13" s="17"/>
      <c r="S13" s="17"/>
    </row>
    <row r="14" spans="1:19">
      <c r="A14" s="9" t="s">
        <v>316</v>
      </c>
      <c r="B14" s="32">
        <v>1.7874908599999999</v>
      </c>
      <c r="C14" s="32">
        <v>2.1536548199999999</v>
      </c>
      <c r="Q14" s="9"/>
      <c r="R14" s="17"/>
      <c r="S14" s="17"/>
    </row>
    <row r="15" spans="1:19">
      <c r="A15" s="9" t="s">
        <v>317</v>
      </c>
      <c r="B15" s="32">
        <v>1.8206305199999999</v>
      </c>
      <c r="C15" s="32">
        <v>2.8884678300000002</v>
      </c>
      <c r="Q15" s="9"/>
      <c r="R15" s="17"/>
      <c r="S15" s="17"/>
    </row>
    <row r="16" spans="1:19">
      <c r="A16" s="9" t="s">
        <v>318</v>
      </c>
      <c r="B16" s="32">
        <v>2.3096793199999999</v>
      </c>
      <c r="C16" s="32">
        <v>3.6049030900000001</v>
      </c>
      <c r="Q16" s="9"/>
      <c r="R16" s="17"/>
      <c r="S16" s="17"/>
    </row>
    <row r="17" spans="1:19">
      <c r="A17" s="9" t="s">
        <v>319</v>
      </c>
      <c r="B17" s="32">
        <v>2.2131861399999999</v>
      </c>
      <c r="C17" s="32">
        <v>3.87493256</v>
      </c>
      <c r="Q17" s="9"/>
      <c r="R17" s="17"/>
      <c r="S17" s="17"/>
    </row>
    <row r="18" spans="1:19">
      <c r="A18" s="9" t="s">
        <v>320</v>
      </c>
      <c r="B18" s="32">
        <v>2.1147605</v>
      </c>
      <c r="C18" s="32">
        <v>2.00684817</v>
      </c>
      <c r="Q18" s="9"/>
      <c r="R18" s="17"/>
      <c r="S18" s="17"/>
    </row>
    <row r="19" spans="1:19">
      <c r="A19" s="9" t="s">
        <v>321</v>
      </c>
      <c r="B19" s="32">
        <v>2.8202732500000001</v>
      </c>
      <c r="C19" s="32">
        <v>3.0418933099999999</v>
      </c>
      <c r="Q19" s="9"/>
      <c r="R19" s="17"/>
      <c r="S19" s="17"/>
    </row>
    <row r="20" spans="1:19">
      <c r="A20" s="9" t="s">
        <v>322</v>
      </c>
      <c r="B20" s="32">
        <v>2.62621751</v>
      </c>
      <c r="C20" s="32">
        <v>2.0824603000000002</v>
      </c>
      <c r="F20" s="8"/>
      <c r="G20" s="8"/>
      <c r="Q20" s="9"/>
      <c r="R20" s="17"/>
      <c r="S20" s="17"/>
    </row>
    <row r="21" spans="1:19">
      <c r="A21" s="9" t="s">
        <v>323</v>
      </c>
      <c r="B21" s="32">
        <v>3.1722424899999999</v>
      </c>
      <c r="C21" s="32">
        <v>3.8579112800000002</v>
      </c>
      <c r="Q21" s="9"/>
      <c r="R21" s="17"/>
      <c r="S21" s="17"/>
    </row>
    <row r="22" spans="1:19">
      <c r="A22" s="9" t="s">
        <v>324</v>
      </c>
      <c r="B22" s="32">
        <v>3.8948554500000001</v>
      </c>
      <c r="C22" s="32">
        <v>3.96758502</v>
      </c>
      <c r="F22" s="8" t="s">
        <v>8</v>
      </c>
      <c r="Q22" s="9"/>
      <c r="R22" s="17"/>
      <c r="S22" s="17"/>
    </row>
    <row r="23" spans="1:19">
      <c r="A23" s="9" t="s">
        <v>325</v>
      </c>
      <c r="B23" s="32">
        <v>4.4228427899999998</v>
      </c>
      <c r="C23" s="32">
        <v>2.7889145399999999</v>
      </c>
      <c r="Q23" s="9"/>
      <c r="R23" s="17"/>
      <c r="S23" s="17"/>
    </row>
    <row r="24" spans="1:19">
      <c r="A24" s="9" t="s">
        <v>326</v>
      </c>
      <c r="B24" s="32">
        <v>6.0055777199999998</v>
      </c>
      <c r="C24" s="32">
        <v>4.6001111799999999</v>
      </c>
      <c r="Q24" s="9"/>
      <c r="R24" s="17"/>
      <c r="S24" s="17"/>
    </row>
    <row r="25" spans="1:19">
      <c r="A25" s="9" t="s">
        <v>327</v>
      </c>
      <c r="B25" s="32">
        <v>6.9922055299999997</v>
      </c>
      <c r="C25" s="32">
        <v>4.8269404900000001</v>
      </c>
      <c r="Q25" s="9"/>
      <c r="R25" s="17"/>
      <c r="S25" s="17"/>
    </row>
    <row r="26" spans="1:19">
      <c r="A26" s="9" t="s">
        <v>328</v>
      </c>
      <c r="B26" s="32">
        <v>7.9521611300000004</v>
      </c>
      <c r="C26" s="32">
        <v>6.7931331200000002</v>
      </c>
      <c r="Q26" s="9"/>
      <c r="R26" s="17"/>
      <c r="S26" s="17"/>
    </row>
    <row r="27" spans="1:19">
      <c r="A27" s="9" t="s">
        <v>329</v>
      </c>
      <c r="B27" s="32">
        <v>8.9956826400000001</v>
      </c>
      <c r="C27" s="32">
        <v>9.6280844800000001</v>
      </c>
      <c r="Q27" s="9"/>
      <c r="R27" s="17"/>
      <c r="S27" s="17"/>
    </row>
    <row r="28" spans="1:19">
      <c r="A28" s="9" t="s">
        <v>330</v>
      </c>
      <c r="B28" s="32">
        <v>8.7436228600000003</v>
      </c>
      <c r="C28" s="32">
        <v>9.6595313600000008</v>
      </c>
      <c r="Q28" s="9"/>
      <c r="R28" s="17"/>
      <c r="S28" s="17"/>
    </row>
    <row r="29" spans="1:19">
      <c r="A29" s="9" t="s">
        <v>331</v>
      </c>
      <c r="B29" s="32">
        <v>8.7109029800000002</v>
      </c>
      <c r="C29" s="32">
        <v>9.1213924399999993</v>
      </c>
      <c r="Q29" s="9"/>
      <c r="R29" s="17"/>
      <c r="S29" s="17"/>
    </row>
    <row r="30" spans="1:19">
      <c r="A30" s="9" t="s">
        <v>332</v>
      </c>
      <c r="B30" s="32">
        <v>9.2246767300000005</v>
      </c>
      <c r="C30" s="32">
        <v>9.57945548</v>
      </c>
      <c r="Q30" s="9"/>
      <c r="R30" s="17"/>
      <c r="S30" s="17"/>
    </row>
    <row r="31" spans="1:19">
      <c r="A31" s="9" t="s">
        <v>333</v>
      </c>
      <c r="B31" s="32">
        <v>8.8861966700000004</v>
      </c>
      <c r="C31" s="32">
        <v>8.5190689800000001</v>
      </c>
      <c r="Q31" s="9"/>
      <c r="R31" s="17"/>
      <c r="S31" s="17"/>
    </row>
    <row r="32" spans="1:19">
      <c r="A32" s="9" t="s">
        <v>334</v>
      </c>
      <c r="B32" s="32">
        <v>9.0443917900000006</v>
      </c>
      <c r="C32" s="32">
        <v>8.0986388300000005</v>
      </c>
      <c r="Q32" s="9"/>
      <c r="R32" s="17"/>
      <c r="S32" s="17"/>
    </row>
    <row r="33" spans="1:19">
      <c r="A33" s="9" t="s">
        <v>335</v>
      </c>
      <c r="B33" s="32">
        <v>9.7611375500000008</v>
      </c>
      <c r="C33" s="32">
        <v>10.904882499999999</v>
      </c>
      <c r="Q33" s="9"/>
      <c r="R33" s="17"/>
      <c r="S33" s="17"/>
    </row>
    <row r="34" spans="1:19">
      <c r="A34" s="9" t="s">
        <v>336</v>
      </c>
      <c r="B34" s="32">
        <v>8.9729736599999992</v>
      </c>
      <c r="C34" s="32">
        <v>10.8547654</v>
      </c>
      <c r="Q34" s="9"/>
      <c r="R34" s="17"/>
      <c r="S34" s="17"/>
    </row>
    <row r="35" spans="1:19">
      <c r="A35" s="9" t="s">
        <v>337</v>
      </c>
      <c r="B35" s="32">
        <v>8.3688604499999997</v>
      </c>
      <c r="C35" s="32">
        <v>11.3105209</v>
      </c>
      <c r="Q35" s="9"/>
      <c r="R35" s="17"/>
      <c r="S35" s="17"/>
    </row>
    <row r="36" spans="1:19">
      <c r="A36" s="9" t="s">
        <v>338</v>
      </c>
      <c r="B36" s="32">
        <v>7.87626062</v>
      </c>
      <c r="C36" s="32">
        <v>9.1362453299999995</v>
      </c>
      <c r="Q36" s="9"/>
      <c r="R36" s="17"/>
      <c r="S36" s="17"/>
    </row>
    <row r="37" spans="1:19">
      <c r="A37" s="9" t="s">
        <v>339</v>
      </c>
      <c r="B37" s="32">
        <v>7.9845013700000003</v>
      </c>
      <c r="C37" s="32">
        <v>8.2764169600000006</v>
      </c>
      <c r="Q37" s="9"/>
      <c r="R37" s="17"/>
      <c r="S37" s="17"/>
    </row>
    <row r="38" spans="1:19">
      <c r="A38" s="9" t="s">
        <v>340</v>
      </c>
      <c r="B38" s="32">
        <v>9.2380397999999992</v>
      </c>
      <c r="C38" s="32">
        <v>8.7773672299999994</v>
      </c>
      <c r="Q38" s="9"/>
      <c r="R38" s="17"/>
      <c r="S38" s="17"/>
    </row>
    <row r="39" spans="1:19">
      <c r="A39" s="9" t="s">
        <v>341</v>
      </c>
      <c r="B39" s="32">
        <v>10.6904123</v>
      </c>
      <c r="C39" s="32">
        <v>13.481955599999999</v>
      </c>
      <c r="Q39" s="9"/>
      <c r="R39" s="17"/>
      <c r="S39" s="17"/>
    </row>
    <row r="40" spans="1:19">
      <c r="A40" s="9" t="s">
        <v>342</v>
      </c>
      <c r="B40" s="32">
        <v>7.6706580200000003</v>
      </c>
      <c r="C40" s="32">
        <v>11.999548799999999</v>
      </c>
      <c r="Q40" s="9"/>
      <c r="R40" s="17"/>
      <c r="S40" s="17"/>
    </row>
    <row r="41" spans="1:19">
      <c r="A41" s="9" t="s">
        <v>343</v>
      </c>
      <c r="B41" s="32">
        <v>5.2595375400000002</v>
      </c>
      <c r="C41" s="32">
        <v>10.540430000000001</v>
      </c>
      <c r="Q41" s="9"/>
      <c r="R41" s="17"/>
      <c r="S41" s="17"/>
    </row>
    <row r="42" spans="1:19">
      <c r="A42" s="9" t="s">
        <v>344</v>
      </c>
      <c r="B42" s="32">
        <v>3.7405894800000001</v>
      </c>
      <c r="C42" s="32">
        <v>8.7141581000000006</v>
      </c>
      <c r="Q42" s="9"/>
      <c r="R42" s="17"/>
      <c r="S42" s="17"/>
    </row>
    <row r="43" spans="1:19">
      <c r="A43" s="9" t="s">
        <v>345</v>
      </c>
      <c r="B43" s="32">
        <v>3.23580574</v>
      </c>
      <c r="C43" s="32">
        <v>6.9940458300000001</v>
      </c>
      <c r="Q43" s="9"/>
      <c r="R43" s="17"/>
      <c r="S43" s="17"/>
    </row>
    <row r="44" spans="1:19">
      <c r="A44" s="9" t="s">
        <v>346</v>
      </c>
      <c r="B44" s="32">
        <v>3.5844806</v>
      </c>
      <c r="C44" s="32">
        <v>4.9974465199999996</v>
      </c>
      <c r="Q44" s="9"/>
      <c r="R44" s="17"/>
      <c r="S44" s="17"/>
    </row>
    <row r="45" spans="1:19">
      <c r="A45" s="9" t="s">
        <v>347</v>
      </c>
      <c r="B45" s="32">
        <v>4.8044463100000003</v>
      </c>
      <c r="C45" s="32">
        <v>3.6999933199999999</v>
      </c>
      <c r="Q45" s="9"/>
      <c r="R45" s="17"/>
      <c r="S45" s="17"/>
    </row>
    <row r="46" spans="1:19">
      <c r="A46" s="9" t="s">
        <v>348</v>
      </c>
      <c r="B46" s="32">
        <v>4.8498492000000004</v>
      </c>
      <c r="C46" s="32">
        <v>3.3011695300000001</v>
      </c>
      <c r="Q46" s="9"/>
      <c r="R46" s="17"/>
      <c r="S46" s="17"/>
    </row>
    <row r="47" spans="1:19">
      <c r="A47" s="9" t="s">
        <v>349</v>
      </c>
      <c r="B47" s="32">
        <v>4.7821784300000001</v>
      </c>
      <c r="C47" s="32">
        <v>3.5348091500000001</v>
      </c>
      <c r="Q47" s="9"/>
      <c r="R47" s="17"/>
      <c r="S47" s="17"/>
    </row>
    <row r="48" spans="1:19">
      <c r="A48" s="9" t="s">
        <v>350</v>
      </c>
      <c r="B48" s="32">
        <v>4.7058263900000004</v>
      </c>
      <c r="C48" s="32">
        <v>4.5944356800000001</v>
      </c>
      <c r="Q48" s="9"/>
      <c r="R48" s="17"/>
      <c r="S48" s="17"/>
    </row>
    <row r="49" spans="1:19">
      <c r="A49" s="9" t="s">
        <v>351</v>
      </c>
      <c r="B49" s="32">
        <v>4.5591798099999998</v>
      </c>
      <c r="C49" s="32">
        <v>4.5256128899999997</v>
      </c>
      <c r="Q49" s="9"/>
      <c r="R49" s="17"/>
      <c r="S49" s="17"/>
    </row>
    <row r="50" spans="1:19">
      <c r="A50" s="9" t="s">
        <v>352</v>
      </c>
      <c r="B50" s="32">
        <v>4.5182360099999999</v>
      </c>
      <c r="C50" s="32">
        <v>5.7505551500000003</v>
      </c>
      <c r="Q50" s="9"/>
      <c r="R50" s="17"/>
      <c r="S50" s="17"/>
    </row>
    <row r="51" spans="1:19">
      <c r="A51" s="9" t="s">
        <v>353</v>
      </c>
      <c r="B51" s="32">
        <v>4.2986418000000004</v>
      </c>
      <c r="C51" s="32">
        <v>4.7586032100000004</v>
      </c>
      <c r="Q51" s="9"/>
      <c r="R51" s="17"/>
      <c r="S51" s="17"/>
    </row>
    <row r="52" spans="1:19">
      <c r="A52" s="9" t="s">
        <v>354</v>
      </c>
      <c r="B52" s="32">
        <v>4.15727796</v>
      </c>
      <c r="C52" s="32">
        <v>4.2931399399999997</v>
      </c>
      <c r="Q52" s="9"/>
      <c r="R52" s="17"/>
      <c r="S52" s="17"/>
    </row>
    <row r="53" spans="1:19">
      <c r="A53" s="9" t="s">
        <v>355</v>
      </c>
      <c r="B53" s="32">
        <v>4.1827898599999997</v>
      </c>
      <c r="C53" s="32">
        <v>3.7498753300000001</v>
      </c>
      <c r="Q53" s="9"/>
      <c r="R53" s="17"/>
      <c r="S53" s="17"/>
    </row>
    <row r="54" spans="1:19">
      <c r="A54" s="9" t="s">
        <v>356</v>
      </c>
      <c r="B54" s="32">
        <v>4.1532825600000001</v>
      </c>
      <c r="C54" s="32">
        <v>4.25389003</v>
      </c>
      <c r="Q54" s="9"/>
      <c r="R54" s="17"/>
      <c r="S54" s="17"/>
    </row>
    <row r="55" spans="1:19">
      <c r="A55" s="9" t="s">
        <v>357</v>
      </c>
      <c r="B55" s="32">
        <v>4.0760812</v>
      </c>
      <c r="C55" s="32">
        <v>4.6680378300000003</v>
      </c>
      <c r="Q55" s="9"/>
      <c r="R55" s="17"/>
      <c r="S55" s="17"/>
    </row>
    <row r="56" spans="1:19">
      <c r="A56" s="9" t="s">
        <v>358</v>
      </c>
      <c r="B56" s="32">
        <v>3.9847039099999999</v>
      </c>
      <c r="C56" s="32">
        <v>5.0815067300000001</v>
      </c>
      <c r="Q56" s="9"/>
      <c r="R56" s="17"/>
      <c r="S56" s="17"/>
    </row>
    <row r="57" spans="1:19">
      <c r="A57" s="9" t="s">
        <v>359</v>
      </c>
      <c r="B57" s="32">
        <v>3.9643574799999999</v>
      </c>
      <c r="C57" s="32">
        <v>6.4164167299999999</v>
      </c>
      <c r="Q57" s="9"/>
      <c r="R57" s="17"/>
      <c r="S57" s="17"/>
    </row>
    <row r="58" spans="1:19">
      <c r="A58" s="9" t="s">
        <v>360</v>
      </c>
      <c r="B58" s="32">
        <v>3.78479923</v>
      </c>
      <c r="C58" s="32">
        <v>6.7818213299999996</v>
      </c>
      <c r="Q58" s="9"/>
      <c r="R58" s="17"/>
      <c r="S58" s="17"/>
    </row>
    <row r="59" spans="1:19">
      <c r="A59" s="9" t="s">
        <v>361</v>
      </c>
      <c r="B59" s="32">
        <v>3.5681597799999998</v>
      </c>
      <c r="C59" s="32">
        <v>6.1903404699999998</v>
      </c>
      <c r="Q59" s="9"/>
      <c r="R59" s="17"/>
      <c r="S59" s="17"/>
    </row>
    <row r="60" spans="1:19">
      <c r="A60" s="9" t="s">
        <v>362</v>
      </c>
      <c r="B60" s="32">
        <v>3.40006377</v>
      </c>
      <c r="C60" s="32">
        <v>3.90194638</v>
      </c>
      <c r="Q60" s="9"/>
      <c r="R60" s="17"/>
      <c r="S60" s="17"/>
    </row>
    <row r="61" spans="1:19">
      <c r="A61" s="9" t="s">
        <v>363</v>
      </c>
      <c r="B61" s="32">
        <v>3.3726570599999999</v>
      </c>
      <c r="C61" s="32">
        <v>2.1196774899999999</v>
      </c>
      <c r="Q61" s="9"/>
      <c r="R61" s="17"/>
      <c r="S61" s="17"/>
    </row>
    <row r="62" spans="1:19">
      <c r="A62" s="9" t="s">
        <v>364</v>
      </c>
      <c r="B62" s="32">
        <v>3.3667291000000001</v>
      </c>
      <c r="C62" s="32">
        <v>2.5165145099999999</v>
      </c>
      <c r="Q62" s="9"/>
      <c r="R62" s="17"/>
      <c r="S62" s="17"/>
    </row>
    <row r="63" spans="1:19">
      <c r="A63" s="9" t="s">
        <v>365</v>
      </c>
      <c r="B63" s="32">
        <v>3.31005891</v>
      </c>
      <c r="C63" s="32">
        <v>3.16653568</v>
      </c>
      <c r="Q63" s="9"/>
      <c r="R63" s="17"/>
      <c r="S63" s="17"/>
    </row>
    <row r="64" spans="1:19">
      <c r="A64" s="9" t="s">
        <v>366</v>
      </c>
      <c r="B64" s="32">
        <v>3.1283286700000001</v>
      </c>
      <c r="C64" s="32">
        <v>2.48719636</v>
      </c>
      <c r="Q64" s="9"/>
      <c r="R64" s="17"/>
      <c r="S64" s="17"/>
    </row>
    <row r="65" spans="1:19">
      <c r="A65" s="9" t="s">
        <v>367</v>
      </c>
      <c r="B65" s="32">
        <v>3.16998939</v>
      </c>
      <c r="C65" s="32">
        <v>3.65190182</v>
      </c>
      <c r="Q65" s="9"/>
      <c r="R65" s="17"/>
      <c r="S65" s="17"/>
    </row>
    <row r="66" spans="1:19">
      <c r="A66" s="9" t="s">
        <v>368</v>
      </c>
      <c r="B66" s="32">
        <v>2.97713413</v>
      </c>
      <c r="C66" s="32">
        <v>1.8971331600000001</v>
      </c>
      <c r="Q66" s="9"/>
      <c r="R66" s="17"/>
      <c r="S66" s="17"/>
    </row>
    <row r="67" spans="1:19">
      <c r="A67" s="9" t="s">
        <v>369</v>
      </c>
      <c r="B67" s="32">
        <v>2.9446537199999998</v>
      </c>
      <c r="C67" s="32">
        <v>2.6513433399999999</v>
      </c>
      <c r="Q67" s="9"/>
      <c r="R67" s="17"/>
      <c r="S67" s="17"/>
    </row>
    <row r="68" spans="1:19">
      <c r="A68" s="9" t="s">
        <v>370</v>
      </c>
      <c r="B68" s="32">
        <v>2.8845066500000001</v>
      </c>
      <c r="C68" s="32">
        <v>2.5570458999999999</v>
      </c>
      <c r="Q68" s="9"/>
      <c r="R68" s="17"/>
      <c r="S68" s="17"/>
    </row>
    <row r="69" spans="1:19">
      <c r="A69" s="9" t="s">
        <v>183</v>
      </c>
      <c r="B69" s="32">
        <v>2.78388765</v>
      </c>
      <c r="C69" s="32">
        <v>2.4196833899999999</v>
      </c>
      <c r="Q69" s="9"/>
      <c r="R69" s="17"/>
      <c r="S69" s="17"/>
    </row>
    <row r="70" spans="1:19">
      <c r="A70" s="9" t="s">
        <v>184</v>
      </c>
      <c r="B70" s="32">
        <v>2.7775562800000002</v>
      </c>
      <c r="C70" s="32">
        <v>3.3466330599999998</v>
      </c>
      <c r="Q70" s="9"/>
      <c r="R70" s="17"/>
      <c r="S70" s="17"/>
    </row>
    <row r="71" spans="1:19">
      <c r="A71" s="9" t="s">
        <v>185</v>
      </c>
      <c r="B71" s="32">
        <v>2.7212863999999999</v>
      </c>
      <c r="C71" s="32">
        <v>3.5470892799999998</v>
      </c>
      <c r="Q71" s="9"/>
      <c r="R71" s="17"/>
      <c r="S71" s="17"/>
    </row>
    <row r="72" spans="1:19">
      <c r="A72" s="9" t="s">
        <v>186</v>
      </c>
      <c r="B72" s="32">
        <v>2.63156422</v>
      </c>
      <c r="C72" s="32">
        <v>3.8107011399999999</v>
      </c>
      <c r="Q72" s="9"/>
      <c r="R72" s="17"/>
      <c r="S72" s="17"/>
    </row>
    <row r="73" spans="1:19">
      <c r="A73" s="9" t="s">
        <v>187</v>
      </c>
      <c r="B73" s="32">
        <v>2.5531971200000001</v>
      </c>
      <c r="C73" s="32">
        <v>3.8055562799999998</v>
      </c>
      <c r="Q73" s="9"/>
      <c r="R73" s="17"/>
      <c r="S73" s="17"/>
    </row>
    <row r="74" spans="1:19">
      <c r="A74" s="9" t="s">
        <v>188</v>
      </c>
      <c r="B74" s="32">
        <v>2.4374788199999999</v>
      </c>
      <c r="C74" s="32">
        <v>3.6579901700000002</v>
      </c>
      <c r="Q74" s="9"/>
      <c r="R74" s="17"/>
      <c r="S74" s="17"/>
    </row>
    <row r="75" spans="1:19">
      <c r="A75" s="9" t="s">
        <v>189</v>
      </c>
      <c r="B75" s="32">
        <v>2.42784244</v>
      </c>
      <c r="C75" s="32">
        <v>4.09939359</v>
      </c>
      <c r="Q75" s="9"/>
      <c r="R75" s="17"/>
      <c r="S75" s="17"/>
    </row>
    <row r="76" spans="1:19">
      <c r="A76" s="9" t="s">
        <v>190</v>
      </c>
      <c r="B76" s="32">
        <v>2.31961467</v>
      </c>
      <c r="C76" s="32">
        <v>3.48048497</v>
      </c>
      <c r="Q76" s="9"/>
      <c r="R76" s="17"/>
      <c r="S76" s="17"/>
    </row>
    <row r="77" spans="1:19">
      <c r="A77" s="9" t="s">
        <v>191</v>
      </c>
      <c r="B77" s="32">
        <v>2.2322290699999998</v>
      </c>
      <c r="C77" s="32">
        <v>4.3657142999999996</v>
      </c>
      <c r="Q77" s="9"/>
      <c r="R77" s="17"/>
      <c r="S77" s="17"/>
    </row>
    <row r="78" spans="1:19">
      <c r="A78" s="9" t="s">
        <v>192</v>
      </c>
      <c r="B78" s="32">
        <v>2.1169650400000002</v>
      </c>
      <c r="C78" s="32">
        <v>3.5065748000000001</v>
      </c>
      <c r="Q78" s="9"/>
      <c r="R78" s="17"/>
      <c r="S78" s="17"/>
    </row>
    <row r="79" spans="1:19">
      <c r="A79" s="9" t="s">
        <v>193</v>
      </c>
      <c r="B79" s="32">
        <v>1.9953273300000001</v>
      </c>
      <c r="C79" s="32">
        <v>2.5562158099999999</v>
      </c>
      <c r="Q79" s="9"/>
      <c r="R79" s="17"/>
      <c r="S79" s="17"/>
    </row>
    <row r="80" spans="1:19">
      <c r="A80" s="9" t="s">
        <v>194</v>
      </c>
      <c r="B80" s="32">
        <v>1.9528177499999999</v>
      </c>
      <c r="C80" s="32">
        <v>3.6128328000000001</v>
      </c>
      <c r="Q80" s="9"/>
      <c r="R80" s="17"/>
      <c r="S80" s="17"/>
    </row>
    <row r="81" spans="1:19">
      <c r="A81" s="9" t="s">
        <v>195</v>
      </c>
      <c r="B81" s="32">
        <v>1.8193229200000001</v>
      </c>
      <c r="C81" s="32">
        <v>4.4738783</v>
      </c>
      <c r="Q81" s="9"/>
      <c r="R81" s="17"/>
      <c r="S81" s="17"/>
    </row>
    <row r="82" spans="1:19">
      <c r="A82" s="9" t="s">
        <v>196</v>
      </c>
      <c r="B82" s="32">
        <v>1.5998631400000001</v>
      </c>
      <c r="C82" s="32">
        <v>2.7273296999999999</v>
      </c>
      <c r="Q82" s="9"/>
      <c r="R82" s="17"/>
      <c r="S82" s="17"/>
    </row>
    <row r="83" spans="1:19">
      <c r="A83" s="9" t="s">
        <v>197</v>
      </c>
      <c r="B83" s="32">
        <v>1.6166592</v>
      </c>
      <c r="C83" s="32">
        <v>0.97479310399999997</v>
      </c>
      <c r="Q83" s="9"/>
      <c r="R83" s="17"/>
      <c r="S83" s="17"/>
    </row>
    <row r="84" spans="1:19">
      <c r="A84" s="9" t="s">
        <v>198</v>
      </c>
      <c r="B84" s="32">
        <v>1.6738105000000001</v>
      </c>
      <c r="C84" s="32">
        <v>0.61023809900000003</v>
      </c>
      <c r="Q84" s="9"/>
      <c r="R84" s="17"/>
      <c r="S84" s="17"/>
    </row>
    <row r="85" spans="1:19">
      <c r="A85" s="9" t="s">
        <v>199</v>
      </c>
      <c r="B85" s="32">
        <v>1.65855164</v>
      </c>
      <c r="C85" s="32">
        <v>1.60603199</v>
      </c>
      <c r="Q85" s="9"/>
      <c r="R85" s="17"/>
      <c r="S85" s="17"/>
    </row>
    <row r="86" spans="1:19">
      <c r="A86" s="9" t="s">
        <v>200</v>
      </c>
      <c r="B86" s="32">
        <v>1.58407798</v>
      </c>
      <c r="C86" s="32">
        <v>1.8899049299999999</v>
      </c>
      <c r="Q86" s="9"/>
      <c r="R86" s="17"/>
      <c r="S86" s="17"/>
    </row>
    <row r="87" spans="1:19">
      <c r="A87" s="9" t="s">
        <v>201</v>
      </c>
      <c r="B87" s="32">
        <v>1.5903563199999999</v>
      </c>
      <c r="C87" s="32">
        <v>2.1559455600000001</v>
      </c>
      <c r="Q87" s="9"/>
      <c r="R87" s="17"/>
      <c r="S87" s="17"/>
    </row>
    <row r="88" spans="1:19">
      <c r="A88" s="9" t="s">
        <v>202</v>
      </c>
      <c r="B88" s="32">
        <v>1.50682329</v>
      </c>
      <c r="C88" s="32">
        <v>1.37203498</v>
      </c>
      <c r="Q88" s="9"/>
      <c r="R88" s="17"/>
      <c r="S88" s="17"/>
    </row>
    <row r="89" spans="1:19">
      <c r="A89" s="9" t="s">
        <v>203</v>
      </c>
      <c r="B89" s="32">
        <v>1.51257668</v>
      </c>
      <c r="C89" s="32">
        <v>0.68977606599999997</v>
      </c>
      <c r="Q89" s="9"/>
      <c r="R89" s="17"/>
      <c r="S89" s="17"/>
    </row>
    <row r="90" spans="1:19">
      <c r="A90" s="9" t="s">
        <v>204</v>
      </c>
      <c r="B90" s="32">
        <v>1.5071929399999999</v>
      </c>
      <c r="C90" s="32">
        <v>-0.37267586400000002</v>
      </c>
      <c r="Q90" s="9"/>
      <c r="R90" s="17"/>
      <c r="S90" s="17"/>
    </row>
    <row r="91" spans="1:19">
      <c r="A91" s="9" t="s">
        <v>205</v>
      </c>
      <c r="B91" s="32">
        <v>1.4861766199999999</v>
      </c>
      <c r="C91" s="32">
        <v>-0.91512111500000004</v>
      </c>
      <c r="Q91" s="9"/>
      <c r="R91" s="17"/>
      <c r="S91" s="17"/>
    </row>
    <row r="92" spans="1:19">
      <c r="A92" s="9" t="s">
        <v>206</v>
      </c>
      <c r="B92" s="32">
        <v>1.4814769000000001</v>
      </c>
      <c r="C92" s="32">
        <v>-0.96590054599999997</v>
      </c>
      <c r="Q92" s="9"/>
      <c r="R92" s="17"/>
      <c r="S92" s="17"/>
    </row>
    <row r="93" spans="1:19">
      <c r="A93" s="9" t="s">
        <v>207</v>
      </c>
      <c r="B93" s="32">
        <v>1.4998451900000001</v>
      </c>
      <c r="C93" s="32">
        <v>-0.56609324400000005</v>
      </c>
      <c r="Q93" s="9"/>
      <c r="R93" s="17"/>
      <c r="S93" s="17"/>
    </row>
    <row r="94" spans="1:19">
      <c r="A94" s="9" t="s">
        <v>208</v>
      </c>
      <c r="B94" s="32">
        <v>1.5025004399999999</v>
      </c>
      <c r="C94" s="32">
        <v>-0.14310477699999999</v>
      </c>
      <c r="Q94" s="9"/>
      <c r="R94" s="17"/>
      <c r="S94" s="17"/>
    </row>
    <row r="95" spans="1:19">
      <c r="A95" s="9" t="s">
        <v>209</v>
      </c>
      <c r="B95" s="32">
        <v>1.47440752</v>
      </c>
      <c r="C95" s="32">
        <v>0.41504183</v>
      </c>
      <c r="Q95" s="9"/>
      <c r="R95" s="17"/>
      <c r="S95" s="17"/>
    </row>
    <row r="96" spans="1:19">
      <c r="A96" s="9" t="s">
        <v>210</v>
      </c>
      <c r="B96" s="32">
        <v>1.44473893</v>
      </c>
      <c r="C96" s="32">
        <v>-0.95465315900000003</v>
      </c>
      <c r="Q96" s="9"/>
      <c r="R96" s="17"/>
      <c r="S96" s="17"/>
    </row>
    <row r="97" spans="1:19">
      <c r="A97" s="9" t="s">
        <v>211</v>
      </c>
      <c r="B97" s="32">
        <v>1.4943535100000001</v>
      </c>
      <c r="C97" s="32">
        <v>-0.694369189</v>
      </c>
      <c r="Q97" s="9"/>
      <c r="R97" s="17"/>
      <c r="S97" s="17"/>
    </row>
    <row r="98" spans="1:19">
      <c r="A98" s="9" t="s">
        <v>212</v>
      </c>
      <c r="B98" s="32">
        <v>1.49991126</v>
      </c>
      <c r="C98" s="32">
        <v>-0.79406951999999997</v>
      </c>
      <c r="Q98" s="9"/>
      <c r="R98" s="17"/>
      <c r="S98" s="17"/>
    </row>
    <row r="99" spans="1:19">
      <c r="A99" s="9" t="s">
        <v>213</v>
      </c>
      <c r="B99" s="32">
        <v>1.5189732199999999</v>
      </c>
      <c r="C99" s="32">
        <v>0.44669951699999999</v>
      </c>
      <c r="Q99" s="9"/>
      <c r="R99" s="17"/>
      <c r="S99" s="17"/>
    </row>
    <row r="100" spans="1:19">
      <c r="A100" s="9" t="s">
        <v>214</v>
      </c>
      <c r="B100" s="32">
        <v>1.4945030100000001</v>
      </c>
      <c r="C100" s="32">
        <v>0.24188912100000001</v>
      </c>
      <c r="Q100" s="9"/>
      <c r="R100" s="17"/>
      <c r="S100" s="17"/>
    </row>
    <row r="101" spans="1:19">
      <c r="A101" s="9" t="s">
        <v>215</v>
      </c>
      <c r="B101" s="32">
        <v>1.5183383699999999</v>
      </c>
      <c r="C101" s="32">
        <v>0.12166822300000001</v>
      </c>
      <c r="Q101" s="9"/>
      <c r="R101" s="17"/>
      <c r="S101" s="17"/>
    </row>
    <row r="102" spans="1:19">
      <c r="A102" s="9" t="s">
        <v>216</v>
      </c>
      <c r="B102" s="32">
        <v>1.5260732100000001</v>
      </c>
      <c r="C102" s="32">
        <v>-0.23111427000000001</v>
      </c>
      <c r="Q102" s="9"/>
      <c r="R102" s="17"/>
      <c r="S102" s="17"/>
    </row>
    <row r="103" spans="1:19">
      <c r="A103" s="9" t="s">
        <v>217</v>
      </c>
      <c r="B103" s="32">
        <v>1.53509966</v>
      </c>
      <c r="C103" s="32">
        <v>0.13927469200000001</v>
      </c>
      <c r="Q103" s="9"/>
      <c r="R103" s="17"/>
      <c r="S103" s="17"/>
    </row>
    <row r="104" spans="1:19">
      <c r="A104" s="9" t="s">
        <v>218</v>
      </c>
      <c r="B104" s="32">
        <v>1.5089032499999999</v>
      </c>
      <c r="C104" s="32">
        <v>0.49755225800000003</v>
      </c>
      <c r="Q104" s="9"/>
      <c r="R104" s="17"/>
      <c r="S104" s="17"/>
    </row>
    <row r="105" spans="1:19">
      <c r="A105" s="9" t="s">
        <v>219</v>
      </c>
      <c r="B105" s="32">
        <v>1.49541075</v>
      </c>
      <c r="C105" s="32">
        <v>1.3590926800000001</v>
      </c>
      <c r="Q105" s="9"/>
      <c r="R105" s="17"/>
      <c r="S105" s="17"/>
    </row>
    <row r="106" spans="1:19">
      <c r="A106" s="9" t="s">
        <v>220</v>
      </c>
      <c r="B106" s="32">
        <v>1.4596011600000001</v>
      </c>
      <c r="C106" s="32">
        <v>0.62487078699999998</v>
      </c>
      <c r="Q106" s="9"/>
      <c r="R106" s="17"/>
      <c r="S106" s="17"/>
    </row>
    <row r="107" spans="1:19">
      <c r="A107" s="9" t="s">
        <v>221</v>
      </c>
      <c r="B107" s="32">
        <v>1.47990015</v>
      </c>
      <c r="C107" s="32">
        <v>0.48092552300000002</v>
      </c>
      <c r="Q107" s="9"/>
      <c r="R107" s="17"/>
      <c r="S107" s="17"/>
    </row>
    <row r="108" spans="1:19">
      <c r="A108" s="9" t="s">
        <v>222</v>
      </c>
      <c r="B108" s="32">
        <v>1.50052634</v>
      </c>
      <c r="C108" s="32">
        <v>0.15044160100000001</v>
      </c>
      <c r="Q108" s="9"/>
      <c r="R108" s="17"/>
      <c r="S108" s="17"/>
    </row>
    <row r="109" spans="1:19">
      <c r="A109" s="9" t="s">
        <v>223</v>
      </c>
      <c r="B109" s="32">
        <v>1.5014160599999999</v>
      </c>
      <c r="C109" s="32">
        <v>0.60296250299999998</v>
      </c>
      <c r="Q109" s="9"/>
      <c r="R109" s="17"/>
      <c r="S109" s="17"/>
    </row>
    <row r="110" spans="1:19">
      <c r="A110" s="9" t="s">
        <v>224</v>
      </c>
      <c r="B110" s="32">
        <v>1.5486222999999999</v>
      </c>
      <c r="C110" s="32">
        <v>0.79007683900000003</v>
      </c>
      <c r="Q110" s="9"/>
      <c r="R110" s="17"/>
      <c r="S110" s="17"/>
    </row>
    <row r="111" spans="1:19">
      <c r="A111" s="9" t="s">
        <v>225</v>
      </c>
      <c r="B111" s="32">
        <v>1.5689408499999999</v>
      </c>
      <c r="C111" s="32">
        <v>0.50396569099999999</v>
      </c>
      <c r="Q111" s="9"/>
      <c r="R111" s="17"/>
      <c r="S111" s="17"/>
    </row>
    <row r="112" spans="1:19">
      <c r="A112" s="9" t="s">
        <v>226</v>
      </c>
      <c r="B112" s="32">
        <v>1.6155923000000001</v>
      </c>
      <c r="C112" s="32">
        <v>0.84328298800000001</v>
      </c>
      <c r="Q112" s="9"/>
      <c r="R112" s="17"/>
      <c r="S112" s="17"/>
    </row>
    <row r="113" spans="1:21">
      <c r="A113" s="9" t="s">
        <v>155</v>
      </c>
      <c r="B113" s="32">
        <v>1.6618227299999999</v>
      </c>
      <c r="C113" s="32">
        <v>1.01698654</v>
      </c>
      <c r="Q113" s="9"/>
      <c r="R113" s="17"/>
      <c r="S113" s="17"/>
    </row>
    <row r="114" spans="1:21">
      <c r="A114" s="9" t="s">
        <v>156</v>
      </c>
      <c r="B114" s="32">
        <v>1.7338628700000001</v>
      </c>
      <c r="C114" s="32">
        <v>1.54123681</v>
      </c>
      <c r="Q114" s="9"/>
      <c r="R114" s="17"/>
      <c r="S114" s="17"/>
    </row>
    <row r="115" spans="1:21">
      <c r="A115" s="9" t="s">
        <v>157</v>
      </c>
      <c r="B115" s="32">
        <v>1.7802353099999999</v>
      </c>
      <c r="C115" s="32">
        <v>2.3376796899999999</v>
      </c>
      <c r="Q115" s="9"/>
      <c r="R115" s="17"/>
      <c r="S115" s="17"/>
    </row>
    <row r="116" spans="1:21">
      <c r="A116" s="9" t="s">
        <v>158</v>
      </c>
      <c r="B116" s="32">
        <v>1.8040222400000001</v>
      </c>
      <c r="C116" s="32">
        <v>2.52746936</v>
      </c>
      <c r="Q116" s="9"/>
      <c r="R116" s="17"/>
      <c r="S116" s="17"/>
    </row>
    <row r="117" spans="1:21">
      <c r="A117" s="9" t="s">
        <v>159</v>
      </c>
      <c r="B117" s="32">
        <v>1.86647276</v>
      </c>
      <c r="C117" s="32">
        <v>2.3043466499999998</v>
      </c>
      <c r="Q117" s="9"/>
      <c r="R117" s="17"/>
      <c r="S117" s="17"/>
    </row>
    <row r="118" spans="1:21">
      <c r="A118" s="9" t="s">
        <v>160</v>
      </c>
      <c r="B118" s="32">
        <v>1.88295083</v>
      </c>
      <c r="C118" s="32">
        <v>1.6569419599999999</v>
      </c>
      <c r="Q118" s="9"/>
      <c r="R118" s="17"/>
      <c r="S118" s="17"/>
    </row>
    <row r="119" spans="1:21">
      <c r="A119" s="9" t="s">
        <v>161</v>
      </c>
      <c r="B119" s="32">
        <v>1.9470695099999999</v>
      </c>
      <c r="C119" s="32">
        <v>2.0540799999999999</v>
      </c>
      <c r="Q119" s="9"/>
      <c r="R119" s="17"/>
      <c r="S119" s="17"/>
    </row>
    <row r="120" spans="1:21">
      <c r="A120" s="9" t="s">
        <v>162</v>
      </c>
      <c r="B120" s="32">
        <v>2.01508771</v>
      </c>
      <c r="C120" s="32">
        <v>1.8009763700000001</v>
      </c>
      <c r="Q120" s="9"/>
      <c r="R120" s="17"/>
      <c r="S120" s="17"/>
    </row>
    <row r="121" spans="1:21">
      <c r="A121" s="9" t="s">
        <v>163</v>
      </c>
      <c r="B121" s="32">
        <v>2.1503426299999999</v>
      </c>
      <c r="C121" s="32">
        <v>2.8871189400000001</v>
      </c>
      <c r="Q121" s="9"/>
      <c r="R121" s="17"/>
      <c r="S121" s="17"/>
    </row>
    <row r="122" spans="1:21">
      <c r="A122" s="9" t="s">
        <v>164</v>
      </c>
      <c r="B122" s="32">
        <v>2.1003826800000001</v>
      </c>
      <c r="C122" s="32">
        <v>2.6770530899999998</v>
      </c>
      <c r="Q122" s="9"/>
      <c r="R122" s="17"/>
      <c r="S122" s="17"/>
    </row>
    <row r="123" spans="1:21">
      <c r="A123" s="9" t="s">
        <v>165</v>
      </c>
      <c r="B123" s="32">
        <v>2.0447207199999999</v>
      </c>
      <c r="C123" s="32">
        <v>2.3716844699999999</v>
      </c>
      <c r="Q123" s="9"/>
      <c r="R123" s="17"/>
      <c r="S123" s="17"/>
    </row>
    <row r="124" spans="1:21">
      <c r="A124" s="9" t="s">
        <v>166</v>
      </c>
      <c r="B124" s="32">
        <v>2.0721414199999999</v>
      </c>
      <c r="C124" s="32">
        <v>2.13224613</v>
      </c>
      <c r="Q124" s="9"/>
      <c r="R124" s="17"/>
      <c r="S124" s="17"/>
    </row>
    <row r="125" spans="1:21">
      <c r="A125" s="9" t="s">
        <v>167</v>
      </c>
      <c r="B125" s="32">
        <v>2.0719979500000001</v>
      </c>
      <c r="C125" s="32">
        <v>2.1268828900000001</v>
      </c>
      <c r="Q125" s="9"/>
      <c r="R125" s="17"/>
      <c r="S125" s="17"/>
    </row>
    <row r="126" spans="1:21">
      <c r="A126" s="9" t="s">
        <v>168</v>
      </c>
      <c r="B126" s="32">
        <v>1.9928469900000001</v>
      </c>
      <c r="C126" s="32">
        <v>1.6813353</v>
      </c>
      <c r="Q126" s="9"/>
      <c r="R126" s="17"/>
      <c r="S126" s="17"/>
    </row>
    <row r="127" spans="1:21">
      <c r="A127" s="9" t="s">
        <v>169</v>
      </c>
      <c r="B127" s="32">
        <v>1.9800087200000001</v>
      </c>
      <c r="C127" s="32">
        <v>0.25327712899999999</v>
      </c>
      <c r="Q127" s="9"/>
      <c r="R127" s="17"/>
      <c r="S127" s="17"/>
      <c r="T127" s="17"/>
      <c r="U127" s="17"/>
    </row>
    <row r="128" spans="1:21">
      <c r="A128" s="9" t="s">
        <v>170</v>
      </c>
      <c r="B128" s="32">
        <v>2.03216149</v>
      </c>
      <c r="C128" s="32">
        <v>2.1775673100000001E-3</v>
      </c>
      <c r="Q128" s="9"/>
      <c r="T128" s="17"/>
      <c r="U128" s="17"/>
    </row>
    <row r="129" spans="1:21">
      <c r="A129" s="9" t="s">
        <v>171</v>
      </c>
      <c r="B129" s="32">
        <v>2.0766061499999999</v>
      </c>
      <c r="C129" s="32">
        <v>-1.2696051800000001</v>
      </c>
      <c r="D129" s="17"/>
      <c r="Q129" s="9"/>
      <c r="T129" s="17"/>
      <c r="U129" s="17"/>
    </row>
    <row r="130" spans="1:21">
      <c r="A130" s="110" t="s">
        <v>172</v>
      </c>
      <c r="B130" s="106">
        <v>2.1168285600000001</v>
      </c>
      <c r="C130" s="106">
        <v>-0.69818113699999995</v>
      </c>
      <c r="D130" s="17"/>
      <c r="Q130" s="9"/>
      <c r="T130" s="17"/>
      <c r="U130" s="17"/>
    </row>
    <row r="131" spans="1:21">
      <c r="A131" s="110" t="s">
        <v>173</v>
      </c>
      <c r="B131" s="106">
        <v>2.1532298499999998</v>
      </c>
      <c r="C131" s="106">
        <v>-0.785354565</v>
      </c>
      <c r="D131" s="17"/>
      <c r="Q131" s="9"/>
      <c r="T131" s="17"/>
      <c r="U131" s="17"/>
    </row>
    <row r="132" spans="1:21">
      <c r="A132" s="110" t="s">
        <v>174</v>
      </c>
      <c r="B132" s="106">
        <v>2.1861730100000001</v>
      </c>
      <c r="C132" s="106">
        <v>-0.51458728799999998</v>
      </c>
      <c r="D132" s="17"/>
      <c r="Q132" s="9"/>
      <c r="T132" s="17"/>
      <c r="U132" s="17"/>
    </row>
    <row r="133" spans="1:21">
      <c r="A133" s="110" t="s">
        <v>175</v>
      </c>
      <c r="B133" s="106">
        <v>2.21598658</v>
      </c>
      <c r="C133" s="106">
        <v>-7.8836637999999994E-3</v>
      </c>
      <c r="D133" s="17"/>
      <c r="Q133" s="9"/>
      <c r="T133" s="17"/>
      <c r="U133" s="17"/>
    </row>
    <row r="134" spans="1:21">
      <c r="A134" s="110" t="s">
        <v>176</v>
      </c>
      <c r="B134" s="106">
        <v>2.2429678499999999</v>
      </c>
      <c r="C134" s="106">
        <v>0.31990530499999997</v>
      </c>
      <c r="D134" s="17"/>
      <c r="Q134" s="9"/>
      <c r="T134" s="17"/>
      <c r="U134" s="17"/>
    </row>
    <row r="135" spans="1:21">
      <c r="A135" s="110" t="s">
        <v>177</v>
      </c>
      <c r="B135" s="106">
        <v>2.2673859099999998</v>
      </c>
      <c r="C135" s="106">
        <v>0.49276880499999998</v>
      </c>
      <c r="D135" s="17"/>
      <c r="Q135" s="9"/>
      <c r="T135" s="17"/>
      <c r="U135" s="17"/>
    </row>
    <row r="136" spans="1:21">
      <c r="A136" s="110" t="s">
        <v>178</v>
      </c>
      <c r="B136" s="106">
        <v>2.2894842500000001</v>
      </c>
      <c r="C136" s="106">
        <v>0.64384071899999995</v>
      </c>
      <c r="D136" s="17"/>
      <c r="Q136" s="9"/>
      <c r="T136" s="17"/>
      <c r="U136" s="17"/>
    </row>
    <row r="137" spans="1:21">
      <c r="A137" s="110" t="s">
        <v>179</v>
      </c>
      <c r="B137" s="106">
        <v>2.30948324</v>
      </c>
      <c r="C137" s="106">
        <v>0.87709706399999998</v>
      </c>
      <c r="D137" s="17"/>
      <c r="Q137" s="9"/>
      <c r="T137" s="17"/>
      <c r="U137" s="17"/>
    </row>
    <row r="138" spans="1:21">
      <c r="A138" s="110" t="s">
        <v>180</v>
      </c>
      <c r="B138" s="106">
        <v>2.3275823299999998</v>
      </c>
      <c r="C138" s="106">
        <v>1.1212413000000001</v>
      </c>
      <c r="D138" s="17"/>
      <c r="Q138" s="9"/>
      <c r="T138" s="17"/>
      <c r="U138" s="17"/>
    </row>
    <row r="139" spans="1:21">
      <c r="A139" s="110" t="s">
        <v>181</v>
      </c>
      <c r="B139" s="106">
        <v>2.3439620099999998</v>
      </c>
      <c r="C139" s="106">
        <v>1.36427232</v>
      </c>
      <c r="D139" s="17"/>
      <c r="Q139" s="9"/>
    </row>
    <row r="140" spans="1:21">
      <c r="A140" s="110" t="s">
        <v>182</v>
      </c>
      <c r="B140" s="106">
        <v>2.3587856199999999</v>
      </c>
      <c r="C140" s="106">
        <v>1.48918755</v>
      </c>
      <c r="D140" s="17"/>
      <c r="Q140" s="9"/>
    </row>
    <row r="141" spans="1:21">
      <c r="Q141" s="9"/>
    </row>
    <row r="142" spans="1:21">
      <c r="A142" s="103" t="s">
        <v>1</v>
      </c>
      <c r="Q142" s="9"/>
    </row>
    <row r="143" spans="1:21">
      <c r="Q143" s="9"/>
    </row>
    <row r="144" spans="1:21">
      <c r="Q144" s="9"/>
    </row>
    <row r="145" spans="17:17">
      <c r="Q145" s="9"/>
    </row>
    <row r="146" spans="17:17">
      <c r="Q146" s="9"/>
    </row>
  </sheetData>
  <hyperlinks>
    <hyperlink ref="F20:G20" location="Contents!A1" display="Back to content"/>
    <hyperlink ref="F22" location="Contents!A1" display="Back to contents"/>
  </hyperlinks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8"/>
  <sheetViews>
    <sheetView workbookViewId="0">
      <selection activeCell="A3" sqref="A3"/>
    </sheetView>
  </sheetViews>
  <sheetFormatPr defaultColWidth="8.7265625" defaultRowHeight="14.5"/>
  <cols>
    <col min="1" max="16384" width="8.7265625" style="103"/>
  </cols>
  <sheetData>
    <row r="1" spans="1:18">
      <c r="A1" s="2" t="str">
        <f>CONCATENATE("Figure 1.24  ",Contents!C27)</f>
        <v>Figure 1.24  Evolution of repo rate forecasts</v>
      </c>
      <c r="B1" s="2"/>
    </row>
    <row r="2" spans="1:18">
      <c r="A2" s="2"/>
      <c r="B2" s="2"/>
    </row>
    <row r="3" spans="1:18">
      <c r="A3" s="26" t="s">
        <v>10</v>
      </c>
      <c r="B3" s="31">
        <v>44136</v>
      </c>
      <c r="C3" s="31">
        <v>44197</v>
      </c>
      <c r="D3" s="31">
        <v>44256</v>
      </c>
      <c r="E3" s="36" t="s">
        <v>30</v>
      </c>
      <c r="N3" s="17"/>
      <c r="O3" s="31"/>
      <c r="P3" s="31"/>
      <c r="Q3" s="31"/>
      <c r="R3" s="36"/>
    </row>
    <row r="4" spans="1:18">
      <c r="A4" s="17" t="s">
        <v>223</v>
      </c>
      <c r="B4" s="94"/>
      <c r="C4" s="94"/>
      <c r="D4" s="6"/>
      <c r="E4" s="6">
        <v>6.6301399999999999</v>
      </c>
      <c r="N4" s="17"/>
      <c r="O4" s="94"/>
      <c r="P4" s="94"/>
      <c r="Q4" s="6"/>
      <c r="R4" s="6"/>
    </row>
    <row r="5" spans="1:18">
      <c r="A5" s="17" t="s">
        <v>224</v>
      </c>
      <c r="B5" s="94"/>
      <c r="C5" s="94"/>
      <c r="D5" s="6"/>
      <c r="E5" s="6">
        <v>7</v>
      </c>
      <c r="N5" s="17"/>
      <c r="O5" s="94"/>
      <c r="P5" s="94"/>
      <c r="Q5" s="6"/>
      <c r="R5" s="6"/>
    </row>
    <row r="6" spans="1:18">
      <c r="A6" s="17" t="s">
        <v>225</v>
      </c>
      <c r="B6" s="94"/>
      <c r="C6" s="94"/>
      <c r="D6" s="6"/>
      <c r="E6" s="6">
        <v>7</v>
      </c>
      <c r="N6" s="17"/>
      <c r="O6" s="94"/>
      <c r="P6" s="94"/>
      <c r="Q6" s="6"/>
      <c r="R6" s="6"/>
    </row>
    <row r="7" spans="1:18">
      <c r="A7" s="17" t="s">
        <v>226</v>
      </c>
      <c r="B7" s="94"/>
      <c r="C7" s="94"/>
      <c r="D7" s="6"/>
      <c r="E7" s="6">
        <v>7</v>
      </c>
      <c r="N7" s="17"/>
      <c r="O7" s="94"/>
      <c r="P7" s="94"/>
      <c r="Q7" s="6"/>
      <c r="R7" s="6"/>
    </row>
    <row r="8" spans="1:18">
      <c r="A8" s="17" t="s">
        <v>155</v>
      </c>
      <c r="B8" s="94"/>
      <c r="C8" s="94"/>
      <c r="D8" s="6"/>
      <c r="E8" s="6">
        <v>7</v>
      </c>
      <c r="N8" s="17"/>
      <c r="O8" s="94"/>
      <c r="P8" s="94"/>
      <c r="Q8" s="6"/>
      <c r="R8" s="6"/>
    </row>
    <row r="9" spans="1:18">
      <c r="A9" s="17" t="s">
        <v>156</v>
      </c>
      <c r="B9" s="94"/>
      <c r="C9" s="94"/>
      <c r="D9" s="6"/>
      <c r="E9" s="6">
        <v>7</v>
      </c>
      <c r="N9" s="17"/>
      <c r="O9" s="94"/>
      <c r="P9" s="94"/>
      <c r="Q9" s="6"/>
      <c r="R9" s="6"/>
    </row>
    <row r="10" spans="1:18">
      <c r="A10" s="17" t="s">
        <v>157</v>
      </c>
      <c r="B10" s="94"/>
      <c r="C10" s="94"/>
      <c r="D10" s="6"/>
      <c r="E10" s="6">
        <v>6.8051899999999996</v>
      </c>
      <c r="N10" s="17"/>
      <c r="O10" s="94"/>
      <c r="P10" s="94"/>
      <c r="Q10" s="6"/>
      <c r="R10" s="6"/>
    </row>
    <row r="11" spans="1:18">
      <c r="A11" s="17" t="s">
        <v>158</v>
      </c>
      <c r="B11" s="94"/>
      <c r="C11" s="94"/>
      <c r="D11" s="6"/>
      <c r="E11" s="6">
        <v>6.75</v>
      </c>
      <c r="N11" s="17"/>
      <c r="O11" s="94"/>
      <c r="P11" s="94"/>
      <c r="Q11" s="6"/>
      <c r="R11" s="6"/>
    </row>
    <row r="12" spans="1:18">
      <c r="A12" s="17" t="s">
        <v>159</v>
      </c>
      <c r="B12" s="94"/>
      <c r="C12" s="94"/>
      <c r="D12" s="6"/>
      <c r="E12" s="6">
        <v>6.7433300000000003</v>
      </c>
      <c r="N12" s="17"/>
      <c r="O12" s="94"/>
      <c r="P12" s="94"/>
      <c r="Q12" s="6"/>
      <c r="R12" s="6"/>
    </row>
    <row r="13" spans="1:18">
      <c r="A13" s="17" t="s">
        <v>160</v>
      </c>
      <c r="B13" s="94"/>
      <c r="C13" s="94"/>
      <c r="D13" s="6"/>
      <c r="E13" s="6">
        <v>6.5</v>
      </c>
      <c r="N13" s="17"/>
      <c r="O13" s="94"/>
      <c r="P13" s="94"/>
      <c r="Q13" s="6"/>
      <c r="R13" s="6"/>
    </row>
    <row r="14" spans="1:18">
      <c r="A14" s="17" t="s">
        <v>161</v>
      </c>
      <c r="B14" s="94"/>
      <c r="C14" s="94"/>
      <c r="D14" s="6"/>
      <c r="E14" s="6">
        <v>6.5</v>
      </c>
      <c r="N14" s="17"/>
      <c r="O14" s="94"/>
      <c r="P14" s="94"/>
      <c r="Q14" s="6"/>
      <c r="R14" s="6"/>
    </row>
    <row r="15" spans="1:18">
      <c r="A15" s="17" t="s">
        <v>162</v>
      </c>
      <c r="B15" s="94"/>
      <c r="C15" s="94"/>
      <c r="D15" s="6"/>
      <c r="E15" s="6">
        <v>6.5986799999999999</v>
      </c>
      <c r="N15" s="17"/>
      <c r="O15" s="94"/>
      <c r="P15" s="94"/>
      <c r="Q15" s="6"/>
      <c r="R15" s="6"/>
    </row>
    <row r="16" spans="1:18">
      <c r="A16" s="17" t="s">
        <v>163</v>
      </c>
      <c r="B16" s="94"/>
      <c r="C16" s="94"/>
      <c r="D16" s="6"/>
      <c r="E16" s="6">
        <v>6.75</v>
      </c>
      <c r="N16" s="17"/>
      <c r="O16" s="94"/>
      <c r="P16" s="94"/>
      <c r="Q16" s="6"/>
      <c r="R16" s="6"/>
    </row>
    <row r="17" spans="1:18">
      <c r="A17" s="17" t="s">
        <v>164</v>
      </c>
      <c r="B17" s="94"/>
      <c r="C17" s="94"/>
      <c r="D17" s="6"/>
      <c r="E17" s="6">
        <v>6.75</v>
      </c>
      <c r="N17" s="17"/>
      <c r="O17" s="94"/>
      <c r="P17" s="94"/>
      <c r="Q17" s="6"/>
      <c r="R17" s="6"/>
    </row>
    <row r="18" spans="1:18">
      <c r="A18" s="17" t="s">
        <v>165</v>
      </c>
      <c r="B18" s="94"/>
      <c r="C18" s="94"/>
      <c r="D18" s="6"/>
      <c r="E18" s="6">
        <v>6.5519499999999997</v>
      </c>
      <c r="N18" s="17"/>
      <c r="O18" s="94"/>
      <c r="P18" s="94"/>
      <c r="Q18" s="6"/>
      <c r="R18" s="6"/>
    </row>
    <row r="19" spans="1:18">
      <c r="A19" s="17" t="s">
        <v>166</v>
      </c>
      <c r="B19" s="94"/>
      <c r="C19" s="94"/>
      <c r="D19" s="6"/>
      <c r="E19" s="6">
        <v>6.5</v>
      </c>
      <c r="N19" s="17"/>
      <c r="O19" s="94"/>
      <c r="P19" s="94"/>
      <c r="Q19" s="6"/>
      <c r="R19" s="6"/>
    </row>
    <row r="20" spans="1:18">
      <c r="A20" s="17" t="s">
        <v>167</v>
      </c>
      <c r="B20" s="94"/>
      <c r="C20" s="94"/>
      <c r="D20" s="6"/>
      <c r="E20" s="6">
        <v>6.1743399999999999</v>
      </c>
      <c r="G20" s="8" t="s">
        <v>8</v>
      </c>
      <c r="H20" s="8"/>
      <c r="N20" s="17"/>
      <c r="O20" s="94"/>
      <c r="P20" s="94"/>
      <c r="Q20" s="6"/>
      <c r="R20" s="6"/>
    </row>
    <row r="21" spans="1:18">
      <c r="A21" s="17" t="s">
        <v>168</v>
      </c>
      <c r="B21" s="94"/>
      <c r="C21" s="94"/>
      <c r="D21" s="6"/>
      <c r="E21" s="6">
        <v>4.1609600000000002</v>
      </c>
      <c r="N21" s="17"/>
      <c r="O21" s="94"/>
      <c r="P21" s="94"/>
      <c r="Q21" s="6"/>
      <c r="R21" s="6"/>
    </row>
    <row r="22" spans="1:18">
      <c r="A22" s="17" t="s">
        <v>169</v>
      </c>
      <c r="B22" s="6"/>
      <c r="C22" s="6"/>
      <c r="D22" s="6"/>
      <c r="E22" s="6">
        <v>3.56494</v>
      </c>
      <c r="N22" s="17"/>
      <c r="O22" s="6"/>
      <c r="P22" s="6"/>
      <c r="Q22" s="6"/>
      <c r="R22" s="6"/>
    </row>
    <row r="23" spans="1:18">
      <c r="A23" s="111" t="s">
        <v>170</v>
      </c>
      <c r="B23" s="112">
        <v>3.4240140499999998</v>
      </c>
      <c r="C23" s="112"/>
      <c r="D23" s="111"/>
      <c r="E23" s="6">
        <v>3.5</v>
      </c>
      <c r="N23" s="17"/>
      <c r="O23" s="94"/>
      <c r="P23" s="94"/>
      <c r="Q23" s="6"/>
      <c r="R23" s="6"/>
    </row>
    <row r="24" spans="1:18">
      <c r="A24" s="111" t="s">
        <v>171</v>
      </c>
      <c r="B24" s="112">
        <v>3.47835326</v>
      </c>
      <c r="C24" s="112">
        <v>3.5874513100000001</v>
      </c>
      <c r="D24" s="111">
        <v>3.5</v>
      </c>
      <c r="E24" s="6"/>
      <c r="N24" s="17"/>
      <c r="O24" s="94"/>
      <c r="P24" s="94"/>
      <c r="Q24" s="6"/>
      <c r="R24" s="6"/>
    </row>
    <row r="25" spans="1:18">
      <c r="A25" s="111" t="s">
        <v>172</v>
      </c>
      <c r="B25" s="112">
        <v>3.6074069099999999</v>
      </c>
      <c r="C25" s="112">
        <v>3.72535208</v>
      </c>
      <c r="D25" s="111">
        <v>3.6612900000000002</v>
      </c>
      <c r="E25" s="6"/>
      <c r="N25" s="17"/>
      <c r="O25" s="94"/>
      <c r="P25" s="94"/>
      <c r="Q25" s="6"/>
      <c r="R25" s="6"/>
    </row>
    <row r="26" spans="1:18">
      <c r="A26" s="111" t="s">
        <v>173</v>
      </c>
      <c r="B26" s="112">
        <v>3.7739018299999998</v>
      </c>
      <c r="C26" s="112">
        <v>3.90627456</v>
      </c>
      <c r="D26" s="111">
        <v>3.8143600000000002</v>
      </c>
      <c r="E26" s="6"/>
      <c r="N26" s="17"/>
      <c r="O26" s="94"/>
      <c r="P26" s="94"/>
      <c r="Q26" s="6"/>
      <c r="R26" s="6"/>
    </row>
    <row r="27" spans="1:18">
      <c r="A27" s="111" t="s">
        <v>174</v>
      </c>
      <c r="B27" s="112">
        <v>3.9682932700000002</v>
      </c>
      <c r="C27" s="112">
        <v>4.1109906799999996</v>
      </c>
      <c r="D27" s="111">
        <v>3.99647</v>
      </c>
      <c r="E27" s="6"/>
      <c r="N27" s="17"/>
      <c r="O27" s="94"/>
      <c r="P27" s="94"/>
      <c r="Q27" s="6"/>
      <c r="R27" s="6"/>
    </row>
    <row r="28" spans="1:18">
      <c r="A28" s="111" t="s">
        <v>175</v>
      </c>
      <c r="B28" s="112">
        <v>4.1989689700000001</v>
      </c>
      <c r="C28" s="112">
        <v>4.3324873699999999</v>
      </c>
      <c r="D28" s="111">
        <v>4.2097499999999997</v>
      </c>
      <c r="E28" s="6"/>
      <c r="N28" s="17"/>
      <c r="O28" s="94"/>
      <c r="P28" s="94"/>
      <c r="Q28" s="6"/>
      <c r="R28" s="6"/>
    </row>
    <row r="29" spans="1:18">
      <c r="A29" s="111" t="s">
        <v>176</v>
      </c>
      <c r="B29" s="112">
        <v>4.4458609999999998</v>
      </c>
      <c r="C29" s="112">
        <v>4.5443495</v>
      </c>
      <c r="D29" s="111">
        <v>4.4451599999999996</v>
      </c>
      <c r="E29" s="6"/>
      <c r="N29" s="17"/>
      <c r="O29" s="94"/>
      <c r="P29" s="94"/>
      <c r="Q29" s="6"/>
      <c r="R29" s="6"/>
    </row>
    <row r="30" spans="1:18">
      <c r="A30" s="111" t="s">
        <v>177</v>
      </c>
      <c r="B30" s="112">
        <v>4.6882568400000002</v>
      </c>
      <c r="C30" s="112">
        <v>4.7510520200000004</v>
      </c>
      <c r="D30" s="111">
        <v>4.6885700000000003</v>
      </c>
      <c r="E30" s="6"/>
      <c r="N30" s="17"/>
      <c r="O30" s="94"/>
      <c r="P30" s="94"/>
      <c r="Q30" s="6"/>
      <c r="R30" s="6"/>
    </row>
    <row r="31" spans="1:18">
      <c r="A31" s="111" t="s">
        <v>178</v>
      </c>
      <c r="B31" s="112">
        <v>4.8810943699999996</v>
      </c>
      <c r="C31" s="112">
        <v>4.9534463300000002</v>
      </c>
      <c r="D31" s="111">
        <v>4.9513299999999996</v>
      </c>
      <c r="E31" s="6"/>
      <c r="N31" s="17"/>
      <c r="O31" s="94"/>
      <c r="P31" s="94"/>
      <c r="Q31" s="6"/>
      <c r="R31" s="6"/>
    </row>
    <row r="32" spans="1:18">
      <c r="A32" s="111" t="s">
        <v>179</v>
      </c>
      <c r="B32" s="111"/>
      <c r="C32" s="112">
        <v>5.1848227700000002</v>
      </c>
      <c r="D32" s="111">
        <v>5.2360699999999998</v>
      </c>
      <c r="E32" s="6"/>
      <c r="N32" s="17"/>
      <c r="O32" s="6"/>
      <c r="P32" s="94"/>
      <c r="Q32" s="6"/>
      <c r="R32" s="6"/>
    </row>
    <row r="33" spans="1:18">
      <c r="A33" s="111" t="s">
        <v>180</v>
      </c>
      <c r="B33" s="111"/>
      <c r="C33" s="112">
        <v>5.4324515499999997</v>
      </c>
      <c r="D33" s="111">
        <v>5.5288500000000003</v>
      </c>
      <c r="E33" s="6"/>
      <c r="N33" s="17"/>
      <c r="O33" s="6"/>
      <c r="P33" s="94"/>
      <c r="Q33" s="6"/>
      <c r="R33" s="6"/>
    </row>
    <row r="34" spans="1:18">
      <c r="A34" s="111" t="s">
        <v>181</v>
      </c>
      <c r="B34" s="111"/>
      <c r="C34" s="112">
        <v>5.6858135599999997</v>
      </c>
      <c r="D34" s="111">
        <v>5.8087</v>
      </c>
      <c r="E34" s="6"/>
      <c r="N34" s="17"/>
      <c r="O34" s="6"/>
      <c r="P34" s="94"/>
      <c r="Q34" s="6"/>
      <c r="R34" s="6"/>
    </row>
    <row r="35" spans="1:18">
      <c r="A35" s="111" t="s">
        <v>182</v>
      </c>
      <c r="B35" s="111"/>
      <c r="C35" s="112">
        <v>5.9295636099999998</v>
      </c>
      <c r="D35" s="111">
        <v>6.0696199999999996</v>
      </c>
      <c r="E35" s="6"/>
      <c r="N35" s="17"/>
      <c r="O35" s="6"/>
      <c r="P35" s="94"/>
      <c r="Q35" s="6"/>
      <c r="R35" s="6"/>
    </row>
    <row r="36" spans="1:18">
      <c r="B36" s="6"/>
    </row>
    <row r="37" spans="1:18">
      <c r="A37" s="7" t="s">
        <v>146</v>
      </c>
      <c r="B37" s="6"/>
    </row>
    <row r="38" spans="1:18">
      <c r="A38" s="7" t="s">
        <v>1</v>
      </c>
    </row>
  </sheetData>
  <hyperlinks>
    <hyperlink ref="G20:H20" location="Contents!A1" display="Back to content"/>
    <hyperlink ref="G20" location="Contents!A1" display="Back to contents"/>
  </hyperlinks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5"/>
  <sheetViews>
    <sheetView workbookViewId="0">
      <selection activeCell="G22" sqref="G22"/>
    </sheetView>
  </sheetViews>
  <sheetFormatPr defaultColWidth="8.7265625" defaultRowHeight="14.5"/>
  <cols>
    <col min="1" max="16384" width="8.7265625" style="7"/>
  </cols>
  <sheetData>
    <row r="1" spans="1:18">
      <c r="A1" s="2" t="str">
        <f>CONCATENATE("Figure 1.25  ",Contents!C28)</f>
        <v>Figure 1.25  Emerging market policy rates</v>
      </c>
      <c r="B1" s="2"/>
    </row>
    <row r="2" spans="1:18">
      <c r="A2" s="2"/>
      <c r="B2" s="2"/>
    </row>
    <row r="3" spans="1:18">
      <c r="A3" s="2" t="s">
        <v>152</v>
      </c>
      <c r="B3" s="2" t="s">
        <v>128</v>
      </c>
      <c r="C3" s="2" t="s">
        <v>129</v>
      </c>
      <c r="D3" s="31"/>
      <c r="E3" s="87"/>
      <c r="Q3" s="31"/>
      <c r="R3" s="87"/>
    </row>
    <row r="4" spans="1:18" ht="15.5">
      <c r="A4" s="93" t="s">
        <v>130</v>
      </c>
      <c r="B4" s="87">
        <v>-300</v>
      </c>
      <c r="C4" s="87">
        <v>-25</v>
      </c>
      <c r="D4" s="13"/>
      <c r="E4" s="13"/>
      <c r="N4" s="93"/>
      <c r="O4" s="87"/>
      <c r="P4" s="87"/>
      <c r="Q4" s="13"/>
      <c r="R4" s="13"/>
    </row>
    <row r="5" spans="1:18" ht="15.5">
      <c r="A5" s="93" t="s">
        <v>131</v>
      </c>
      <c r="B5" s="87">
        <v>-275</v>
      </c>
      <c r="C5" s="87">
        <v>0</v>
      </c>
      <c r="D5" s="13"/>
      <c r="E5" s="13"/>
      <c r="N5" s="93"/>
      <c r="O5" s="87"/>
      <c r="P5" s="87"/>
      <c r="Q5" s="13"/>
      <c r="R5" s="13"/>
    </row>
    <row r="6" spans="1:18" ht="15.5">
      <c r="A6" s="93" t="s">
        <v>132</v>
      </c>
      <c r="B6" s="87">
        <v>-250</v>
      </c>
      <c r="C6" s="87">
        <v>75</v>
      </c>
      <c r="D6" s="13"/>
      <c r="E6" s="13"/>
      <c r="N6" s="93"/>
      <c r="O6" s="87"/>
      <c r="P6" s="87"/>
      <c r="Q6" s="13"/>
      <c r="R6" s="13"/>
    </row>
    <row r="7" spans="1:18" ht="15.5">
      <c r="A7" s="93" t="s">
        <v>133</v>
      </c>
      <c r="B7" s="87">
        <v>-250</v>
      </c>
      <c r="C7" s="87">
        <v>0</v>
      </c>
      <c r="D7" s="13"/>
      <c r="E7" s="13"/>
      <c r="N7" s="93"/>
      <c r="O7" s="87"/>
      <c r="P7" s="87"/>
      <c r="Q7" s="13"/>
      <c r="R7" s="13"/>
    </row>
    <row r="8" spans="1:18" ht="15.5">
      <c r="A8" s="93" t="s">
        <v>134</v>
      </c>
      <c r="B8" s="87">
        <v>-200</v>
      </c>
      <c r="C8" s="87">
        <v>0</v>
      </c>
      <c r="D8" s="13"/>
      <c r="E8" s="13"/>
      <c r="N8" s="93"/>
      <c r="O8" s="87"/>
      <c r="P8" s="87"/>
      <c r="Q8" s="13"/>
      <c r="R8" s="13"/>
    </row>
    <row r="9" spans="1:18" ht="15.5">
      <c r="A9" s="93" t="s">
        <v>135</v>
      </c>
      <c r="B9" s="87">
        <v>-200</v>
      </c>
      <c r="C9" s="87">
        <v>25</v>
      </c>
      <c r="D9" s="13"/>
      <c r="E9" s="13"/>
      <c r="N9" s="93"/>
      <c r="O9" s="87"/>
      <c r="P9" s="87"/>
      <c r="Q9" s="13"/>
      <c r="R9" s="13"/>
    </row>
    <row r="10" spans="1:18" ht="15.5">
      <c r="A10" s="93" t="s">
        <v>136</v>
      </c>
      <c r="B10" s="87">
        <v>-175</v>
      </c>
      <c r="C10" s="87">
        <v>0</v>
      </c>
      <c r="D10" s="13"/>
      <c r="E10" s="13"/>
      <c r="N10" s="93"/>
      <c r="O10" s="87"/>
      <c r="P10" s="87"/>
      <c r="Q10" s="13"/>
      <c r="R10" s="13"/>
    </row>
    <row r="11" spans="1:18" ht="15.5">
      <c r="A11" s="93" t="s">
        <v>137</v>
      </c>
      <c r="B11" s="87">
        <v>-140</v>
      </c>
      <c r="C11" s="87">
        <v>0</v>
      </c>
      <c r="D11" s="13"/>
      <c r="E11" s="13"/>
      <c r="N11" s="93"/>
      <c r="O11" s="87"/>
      <c r="P11" s="87"/>
      <c r="Q11" s="13"/>
      <c r="R11" s="13"/>
    </row>
    <row r="12" spans="1:18" ht="15.5">
      <c r="A12" s="93" t="s">
        <v>138</v>
      </c>
      <c r="B12" s="87">
        <v>-125</v>
      </c>
      <c r="C12" s="87">
        <v>0</v>
      </c>
      <c r="D12" s="13"/>
      <c r="E12" s="13"/>
      <c r="N12" s="93"/>
      <c r="O12" s="87"/>
      <c r="P12" s="87"/>
      <c r="Q12" s="13"/>
      <c r="R12" s="13"/>
    </row>
    <row r="13" spans="1:18" ht="15.5">
      <c r="A13" s="93" t="s">
        <v>139</v>
      </c>
      <c r="B13" s="87">
        <v>-115.00000000000003</v>
      </c>
      <c r="C13" s="87">
        <v>0</v>
      </c>
      <c r="D13" s="13"/>
      <c r="E13" s="13"/>
      <c r="N13" s="93"/>
      <c r="O13" s="87"/>
      <c r="P13" s="87"/>
      <c r="Q13" s="13"/>
      <c r="R13" s="13"/>
    </row>
    <row r="14" spans="1:18" ht="15.5">
      <c r="A14" s="93" t="s">
        <v>140</v>
      </c>
      <c r="B14" s="87">
        <v>-100</v>
      </c>
      <c r="C14" s="87">
        <v>875</v>
      </c>
      <c r="D14" s="13"/>
      <c r="E14" s="13"/>
      <c r="N14" s="93"/>
      <c r="O14" s="87"/>
      <c r="P14" s="87"/>
      <c r="Q14" s="13"/>
      <c r="R14" s="13"/>
    </row>
    <row r="15" spans="1:18" ht="15.5">
      <c r="A15" s="93" t="s">
        <v>141</v>
      </c>
      <c r="B15" s="87">
        <v>-100</v>
      </c>
      <c r="C15" s="87">
        <v>-50</v>
      </c>
      <c r="D15" s="13"/>
      <c r="E15" s="13"/>
      <c r="N15" s="93"/>
      <c r="O15" s="87"/>
      <c r="P15" s="87"/>
      <c r="Q15" s="13"/>
      <c r="R15" s="13"/>
    </row>
    <row r="16" spans="1:18" ht="15.5">
      <c r="A16" s="93" t="s">
        <v>142</v>
      </c>
      <c r="B16" s="87">
        <v>-100</v>
      </c>
      <c r="C16" s="87">
        <v>0</v>
      </c>
      <c r="D16" s="13"/>
      <c r="E16" s="13"/>
      <c r="N16" s="93"/>
      <c r="O16" s="87"/>
      <c r="P16" s="87"/>
      <c r="Q16" s="13"/>
      <c r="R16" s="13"/>
    </row>
    <row r="17" spans="1:18" ht="15.5">
      <c r="A17" s="93" t="s">
        <v>143</v>
      </c>
      <c r="B17" s="87">
        <v>-75</v>
      </c>
      <c r="C17" s="87">
        <v>0</v>
      </c>
      <c r="D17" s="13"/>
      <c r="E17" s="13"/>
      <c r="N17" s="93"/>
      <c r="O17" s="87"/>
      <c r="P17" s="87"/>
      <c r="Q17" s="13"/>
      <c r="R17" s="13"/>
    </row>
    <row r="18" spans="1:18" ht="15.5">
      <c r="A18" s="93" t="s">
        <v>80</v>
      </c>
      <c r="B18" s="87">
        <v>-30.000000000000028</v>
      </c>
      <c r="C18" s="87">
        <v>0</v>
      </c>
      <c r="D18" s="13"/>
      <c r="E18" s="13"/>
      <c r="N18" s="93"/>
      <c r="O18" s="87"/>
      <c r="P18" s="87"/>
      <c r="Q18" s="13"/>
      <c r="R18" s="13"/>
    </row>
    <row r="19" spans="1:18" ht="15.5">
      <c r="A19" s="93" t="s">
        <v>144</v>
      </c>
      <c r="B19" s="87">
        <v>-25</v>
      </c>
      <c r="C19" s="87">
        <v>0</v>
      </c>
      <c r="D19" s="13"/>
      <c r="E19" s="13"/>
      <c r="N19" s="93"/>
      <c r="O19" s="87"/>
      <c r="P19" s="87"/>
      <c r="Q19" s="13"/>
      <c r="R19" s="13"/>
    </row>
    <row r="20" spans="1:18">
      <c r="A20" s="88"/>
      <c r="B20" s="98"/>
      <c r="C20" s="98"/>
      <c r="D20" s="13"/>
      <c r="E20" s="13"/>
      <c r="G20" s="12"/>
      <c r="H20" s="12"/>
      <c r="N20" s="88"/>
      <c r="O20" s="98"/>
      <c r="P20" s="98"/>
      <c r="Q20" s="13"/>
      <c r="R20" s="13"/>
    </row>
    <row r="21" spans="1:18">
      <c r="A21" s="7" t="s">
        <v>149</v>
      </c>
      <c r="B21" s="13"/>
      <c r="E21" s="13"/>
      <c r="N21" s="88"/>
      <c r="O21" s="98"/>
      <c r="P21" s="98"/>
      <c r="Q21" s="13"/>
      <c r="R21" s="13"/>
    </row>
    <row r="22" spans="1:18">
      <c r="E22" s="13"/>
      <c r="G22" s="12" t="s">
        <v>8</v>
      </c>
      <c r="N22" s="88"/>
      <c r="O22" s="13"/>
      <c r="P22" s="13"/>
      <c r="Q22" s="13"/>
      <c r="R22" s="13"/>
    </row>
    <row r="23" spans="1:18">
      <c r="E23" s="13"/>
      <c r="N23" s="88"/>
      <c r="O23" s="98"/>
      <c r="P23" s="98"/>
      <c r="Q23" s="13"/>
      <c r="R23" s="13"/>
    </row>
    <row r="24" spans="1:18">
      <c r="E24" s="13"/>
      <c r="N24" s="88"/>
      <c r="O24" s="98"/>
      <c r="P24" s="98"/>
      <c r="Q24" s="13"/>
      <c r="R24" s="13"/>
    </row>
    <row r="25" spans="1:18">
      <c r="E25" s="13"/>
      <c r="N25" s="88"/>
      <c r="O25" s="98"/>
      <c r="P25" s="98"/>
      <c r="Q25" s="13"/>
      <c r="R25" s="13"/>
    </row>
    <row r="26" spans="1:18">
      <c r="E26" s="13"/>
      <c r="N26" s="88"/>
      <c r="O26" s="98"/>
      <c r="P26" s="98"/>
      <c r="Q26" s="13"/>
      <c r="R26" s="13"/>
    </row>
    <row r="27" spans="1:18">
      <c r="E27" s="13"/>
      <c r="N27" s="88"/>
      <c r="O27" s="98"/>
      <c r="P27" s="98"/>
      <c r="Q27" s="13"/>
      <c r="R27" s="13"/>
    </row>
    <row r="28" spans="1:18">
      <c r="E28" s="13"/>
      <c r="N28" s="88"/>
      <c r="O28" s="98"/>
      <c r="P28" s="98"/>
      <c r="Q28" s="13"/>
      <c r="R28" s="13"/>
    </row>
    <row r="29" spans="1:18">
      <c r="E29" s="13"/>
      <c r="N29" s="88"/>
      <c r="O29" s="98"/>
      <c r="P29" s="98"/>
      <c r="Q29" s="13"/>
      <c r="R29" s="13"/>
    </row>
    <row r="30" spans="1:18">
      <c r="E30" s="13"/>
      <c r="N30" s="88"/>
      <c r="O30" s="98"/>
      <c r="P30" s="98"/>
      <c r="Q30" s="13"/>
      <c r="R30" s="13"/>
    </row>
    <row r="31" spans="1:18">
      <c r="E31" s="13"/>
      <c r="N31" s="88"/>
      <c r="O31" s="98"/>
      <c r="P31" s="98"/>
      <c r="Q31" s="13"/>
      <c r="R31" s="13"/>
    </row>
    <row r="32" spans="1:18">
      <c r="E32" s="13"/>
      <c r="N32" s="88"/>
      <c r="O32" s="13"/>
      <c r="P32" s="98"/>
      <c r="Q32" s="13"/>
      <c r="R32" s="13"/>
    </row>
    <row r="33" spans="5:18">
      <c r="E33" s="13"/>
      <c r="N33" s="88"/>
      <c r="O33" s="13"/>
      <c r="P33" s="98"/>
      <c r="Q33" s="13"/>
      <c r="R33" s="13"/>
    </row>
    <row r="34" spans="5:18">
      <c r="E34" s="13"/>
      <c r="N34" s="88"/>
      <c r="O34" s="13"/>
      <c r="P34" s="98"/>
      <c r="Q34" s="13"/>
      <c r="R34" s="13"/>
    </row>
    <row r="35" spans="5:18">
      <c r="E35" s="13"/>
      <c r="N35" s="88"/>
      <c r="O35" s="13"/>
      <c r="P35" s="98"/>
      <c r="Q35" s="13"/>
      <c r="R35" s="13"/>
    </row>
  </sheetData>
  <hyperlinks>
    <hyperlink ref="G20:H20" location="Contents!A1" display="Back to content"/>
    <hyperlink ref="G22" location="Contents!A1" display="Back to contents"/>
  </hyperlink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24</vt:i4>
      </vt:variant>
    </vt:vector>
  </HeadingPairs>
  <TitlesOfParts>
    <vt:vector size="24" baseType="lpstr">
      <vt:lpstr>Contents</vt:lpstr>
      <vt:lpstr>Figure 1.1</vt:lpstr>
      <vt:lpstr>Figure 1.2</vt:lpstr>
      <vt:lpstr>Figure 1.3</vt:lpstr>
      <vt:lpstr>Figure 1.4</vt:lpstr>
      <vt:lpstr>Figure 1.5</vt:lpstr>
      <vt:lpstr>Figure 1.6</vt:lpstr>
      <vt:lpstr>Figure 1.7</vt:lpstr>
      <vt:lpstr>Figure 1.8</vt:lpstr>
      <vt:lpstr>Figure 1.9</vt:lpstr>
      <vt:lpstr>Figure 1.10</vt:lpstr>
      <vt:lpstr>Figure 1.11</vt:lpstr>
      <vt:lpstr>Figure 1.12</vt:lpstr>
      <vt:lpstr>Figure 1.13</vt:lpstr>
      <vt:lpstr>Figure 1.14</vt:lpstr>
      <vt:lpstr>Figure 1.15</vt:lpstr>
      <vt:lpstr>Figure 1.17</vt:lpstr>
      <vt:lpstr>Figure 1.19</vt:lpstr>
      <vt:lpstr>Figure 1.20</vt:lpstr>
      <vt:lpstr>Figure 1.21</vt:lpstr>
      <vt:lpstr>Figure 1.22</vt:lpstr>
      <vt:lpstr>Figure 1.23</vt:lpstr>
      <vt:lpstr>Figure 1.24</vt:lpstr>
      <vt:lpstr>Figure 1.25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Erik Visser</dc:creator>
  <cp:lastModifiedBy>Erik Visser</cp:lastModifiedBy>
  <cp:lastPrinted>2018-10-24T08:51:23Z</cp:lastPrinted>
  <dcterms:created xsi:type="dcterms:W3CDTF">2018-04-09T09:18:56Z</dcterms:created>
  <dcterms:modified xsi:type="dcterms:W3CDTF">2021-04-14T11:48:08Z</dcterms:modified>
</cp:coreProperties>
</file>