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MPR\2021\Apr 2021\MPR data for website\"/>
    </mc:Choice>
  </mc:AlternateContent>
  <bookViews>
    <workbookView xWindow="0" yWindow="0" windowWidth="24000" windowHeight="9140" tabRatio="829"/>
  </bookViews>
  <sheets>
    <sheet name="Contents" sheetId="18" r:id="rId1"/>
    <sheet name="Figure 4.1" sheetId="1" r:id="rId2"/>
    <sheet name="Figure 4.2" sheetId="2" r:id="rId3"/>
    <sheet name="Figure 4.3" sheetId="4" r:id="rId4"/>
    <sheet name="Figure 4.4" sheetId="5" r:id="rId5"/>
    <sheet name="Figure 4.5" sheetId="6" r:id="rId6"/>
    <sheet name="Figure 4.6" sheetId="22" r:id="rId7"/>
    <sheet name="Figure 4.7" sheetId="8" r:id="rId8"/>
    <sheet name="Figure 4.8" sheetId="9" r:id="rId9"/>
    <sheet name="Figure 4.9" sheetId="10" r:id="rId10"/>
    <sheet name="Figure 4.10" sheetId="11" r:id="rId11"/>
    <sheet name="Figure 4.11" sheetId="16" r:id="rId12"/>
    <sheet name="Figure 4.12" sheetId="12" r:id="rId13"/>
    <sheet name="Figure 4.13" sheetId="13" r:id="rId14"/>
    <sheet name="Figure 4.14" sheetId="14" r:id="rId15"/>
    <sheet name="Figure 4.15" sheetId="15" r:id="rId16"/>
    <sheet name="Figure 4.16" sheetId="19" r:id="rId17"/>
    <sheet name="Figure 4.17" sheetId="20" r:id="rId18"/>
    <sheet name="Figure 4.18" sheetId="21" r:id="rId19"/>
  </sheets>
  <externalReferences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6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6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6" hidden="1">[4]grafy!#REF!</definedName>
    <definedName name="_113__123Graph_CCHART_41" hidden="1">[4]grafy!#REF!</definedName>
    <definedName name="_114__123Graph_CCHART_42" hidden="1">[4]grafy!$X$124:$X$126</definedName>
    <definedName name="_115__123Graph_CCHART_5" hidden="1">'[7]gr komponent'!$G$10:$G$25</definedName>
    <definedName name="_116__123Graph_CCHART_6" hidden="1">[6]JMN!$E$2:$E$14</definedName>
    <definedName name="_117__123Graph_CCHART_7" hidden="1">'[7]gr HDPprvyr'!$E$3:$E$14</definedName>
    <definedName name="_118__123Graph_CCHART_8" hidden="1">[8]diferencial!$E$257:$E$381</definedName>
    <definedName name="_119__123Graph_CCHART_9" hidden="1">[8]sazby!$E$507:$E$632</definedName>
    <definedName name="_12__123Graph_ACHART_2" localSheetId="6" hidden="1">'[9]grspotreba,trzby,mirauspor'!#REF!</definedName>
    <definedName name="_12__123Graph_ACHART_2" hidden="1">'[9]grspotreba,trzby,mirauspor'!#REF!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__123Graph_DCHART_12" hidden="1">[11]H!$B$48:$G$48</definedName>
    <definedName name="_124__123Graph_DCHART_13" hidden="1">[12]D!$G$150:$G$161</definedName>
    <definedName name="_125__123Graph_DCHART_14" hidden="1">[11]H!$B$48:$G$48</definedName>
    <definedName name="_126__123Graph_DCHART_17" localSheetId="6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6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6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6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[8]sazby!$F$507:$F$632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6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6" hidden="1">[3]S!#REF!</definedName>
    <definedName name="_16__123Graph_ACHART_23" hidden="1">[3]S!#REF!</definedName>
    <definedName name="_160__123Graph_ECHART_37" localSheetId="6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6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6" hidden="1">[11]H!#REF!</definedName>
    <definedName name="_168__123Graph_FCHART_13" hidden="1">[11]H!#REF!</definedName>
    <definedName name="_169__123Graph_FCHART_14" localSheetId="6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6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6" hidden="1">[3]S!#REF!</definedName>
    <definedName name="_175__123Graph_FCHART_37" hidden="1">[3]S!#REF!</definedName>
    <definedName name="_176__123Graph_FCHART_4" hidden="1">[11]E!$C$10:$E$10</definedName>
    <definedName name="_177__123Graph_FCHART_5" localSheetId="6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6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6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6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6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6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6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6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6" hidden="1">[3]A!#REF!</definedName>
    <definedName name="_210__123Graph_LBL_DCHART_20" hidden="1">[3]A!#REF!</definedName>
    <definedName name="_211__123Graph_LBL_DCHART_23" localSheetId="6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6" hidden="1">[4]grafy!#REF!</definedName>
    <definedName name="_227__123Graph_XCHART_16" hidden="1">[4]grafy!#REF!</definedName>
    <definedName name="_228__123Graph_XCHART_17" localSheetId="6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6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6" hidden="1">#REF!</definedName>
    <definedName name="_248__123Graph_XCHART_4" hidden="1">#REF!</definedName>
    <definedName name="_249__123Graph_XCHART_41" localSheetId="6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6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6" hidden="1">[4]grafy!#REF!</definedName>
    <definedName name="_35__123Graph_ACHART_40" hidden="1">[4]grafy!#REF!</definedName>
    <definedName name="_36__123Graph_ACHART_41" localSheetId="6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6" hidden="1">[4]grafy!#REF!</definedName>
    <definedName name="_50__123Graph_BCHART_16" hidden="1">[4]grafy!#REF!</definedName>
    <definedName name="_51__123Graph_BCHART_17" localSheetId="6" hidden="1">[4]grafy!#REF!</definedName>
    <definedName name="_51__123Graph_BCHART_17" hidden="1">[4]grafy!#REF!</definedName>
    <definedName name="_52__123Graph_BCHART_18" localSheetId="6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6" hidden="1">'[9]grspotreba,trzby,mirauspor'!#REF!</definedName>
    <definedName name="_54__123Graph_BCHART_2" hidden="1">'[9]grspotreba,trzby,mirauspor'!#REF!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6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6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6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6" hidden="1">[4]grafy!#REF!</definedName>
    <definedName name="_76__123Graph_BCHART_40" hidden="1">[4]grafy!#REF!</definedName>
    <definedName name="_77__123Graph_BCHART_41" localSheetId="6" hidden="1">[4]grafy!#REF!</definedName>
    <definedName name="_77__123Graph_BCHART_41" hidden="1">[4]grafy!#REF!</definedName>
    <definedName name="_78__123Graph_BCHART_42" localSheetId="6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6" hidden="1">[4]grafy!#REF!</definedName>
    <definedName name="_9__123Graph_ACHART_17" hidden="1">[4]grafy!#REF!</definedName>
    <definedName name="_90__123Graph_CCHART_17" localSheetId="6" hidden="1">[4]grafy!#REF!</definedName>
    <definedName name="_90__123Graph_CCHART_17" hidden="1">[4]grafy!#REF!</definedName>
    <definedName name="_91__123Graph_CCHART_18" localSheetId="6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6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6" hidden="1">[3]B!#REF!</definedName>
    <definedName name="_Key1" hidden="1">[3]B!#REF!</definedName>
    <definedName name="_ok" localSheetId="6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6" hidden="1">[3]B!#REF!</definedName>
    <definedName name="_Sort" hidden="1">[3]B!#REF!</definedName>
    <definedName name="ASD" hidden="1">[10]pracovni!$D$69:$D$85</definedName>
    <definedName name="BLPH1" localSheetId="6" hidden="1">#REF!</definedName>
    <definedName name="BLPH1" hidden="1">#REF!</definedName>
    <definedName name="BLPH2" localSheetId="6" hidden="1">#REF!</definedName>
    <definedName name="BLPH2" hidden="1">#REF!</definedName>
    <definedName name="BLPH3" localSheetId="6" hidden="1">#REF!</definedName>
    <definedName name="BLPH3" hidden="1">#REF!</definedName>
    <definedName name="BLPH4" localSheetId="6" hidden="1">[15]yieldspreads!#REF!</definedName>
    <definedName name="BLPH4" hidden="1">[15]yieldspreads!#REF!</definedName>
    <definedName name="BLPH5" localSheetId="6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6" hidden="1">[4]grafy!#REF!</definedName>
    <definedName name="ddd" hidden="1">[4]grafy!#REF!</definedName>
    <definedName name="Graf" localSheetId="6" hidden="1">'[4] data'!#REF!</definedName>
    <definedName name="Graf" hidden="1">'[4] data'!#REF!</definedName>
    <definedName name="Kamil" hidden="1">[16]sez_očist!$F$15:$AG$15</definedName>
    <definedName name="ok" localSheetId="6" hidden="1">[4]grafy!#REF!</definedName>
    <definedName name="ok" hidden="1">[4]grafy!#REF!</definedName>
    <definedName name="SpreadsheetBuilder_1" localSheetId="6" hidden="1">#REF!</definedName>
    <definedName name="SpreadsheetBuilder_1" hidden="1">#REF!</definedName>
    <definedName name="SpreadsheetBuilder_2" localSheetId="6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6" hidden="1">[19]nezamestnanost!#REF!</definedName>
    <definedName name="zamezam" hidden="1">[19]nezamestnanost!#REF!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22" l="1"/>
  <c r="A1" i="21" l="1"/>
  <c r="A1" i="20"/>
  <c r="A1" i="19" l="1"/>
  <c r="A1" i="15" l="1"/>
  <c r="A1" i="14"/>
  <c r="A1" i="13"/>
  <c r="A1" i="12"/>
  <c r="A1" i="16"/>
  <c r="A1" i="11"/>
  <c r="A1" i="10"/>
  <c r="A1" i="9"/>
  <c r="A1" i="8"/>
  <c r="A1" i="6"/>
  <c r="A1" i="5"/>
  <c r="A1" i="4"/>
  <c r="A1" i="2"/>
  <c r="A1" i="1"/>
</calcChain>
</file>

<file path=xl/sharedStrings.xml><?xml version="1.0" encoding="utf-8"?>
<sst xmlns="http://schemas.openxmlformats.org/spreadsheetml/2006/main" count="565" uniqueCount="344">
  <si>
    <t>Figure 4.1</t>
  </si>
  <si>
    <t>Figure 4.2</t>
  </si>
  <si>
    <t>Figure 4.3</t>
  </si>
  <si>
    <t>Figure 4.4</t>
  </si>
  <si>
    <t>Figure 4.5</t>
  </si>
  <si>
    <t>Figure 4.7</t>
  </si>
  <si>
    <t>Figure 4.8</t>
  </si>
  <si>
    <t>Figure 4.9</t>
  </si>
  <si>
    <t>Figure 4.10</t>
  </si>
  <si>
    <t>Figure 4.11</t>
  </si>
  <si>
    <t>Figure 4.12</t>
  </si>
  <si>
    <t>Figure 4.13</t>
  </si>
  <si>
    <t>Figure 4.14</t>
  </si>
  <si>
    <t>Figure 4.15</t>
  </si>
  <si>
    <t>Real GDP growth</t>
  </si>
  <si>
    <t>Sources: Stats SA and SARB</t>
  </si>
  <si>
    <t>Back to contents</t>
  </si>
  <si>
    <t>Total</t>
  </si>
  <si>
    <t>Finance</t>
  </si>
  <si>
    <t>Construction</t>
  </si>
  <si>
    <t>Transport</t>
  </si>
  <si>
    <t>Agriculture</t>
  </si>
  <si>
    <t>Trade</t>
  </si>
  <si>
    <t>Mining</t>
  </si>
  <si>
    <t>Manufacturing</t>
  </si>
  <si>
    <t>Trade balance</t>
  </si>
  <si>
    <t>2017/18</t>
  </si>
  <si>
    <t>2018/19</t>
  </si>
  <si>
    <t>2019/20</t>
  </si>
  <si>
    <t>2020/21</t>
  </si>
  <si>
    <t>2021/22</t>
  </si>
  <si>
    <t>2022/23</t>
  </si>
  <si>
    <t>Date</t>
  </si>
  <si>
    <t>Shaded area indicates forecasts</t>
  </si>
  <si>
    <t>Figure 4.16</t>
  </si>
  <si>
    <t>Figure 4.17</t>
  </si>
  <si>
    <t>Figure 4.18</t>
  </si>
  <si>
    <t>Current account</t>
  </si>
  <si>
    <t>Quarter</t>
  </si>
  <si>
    <t>Sources: Yoco Technologies and SARB</t>
  </si>
  <si>
    <t>Source: SARB</t>
  </si>
  <si>
    <t>South Africa</t>
  </si>
  <si>
    <t>2023/24</t>
  </si>
  <si>
    <t>2024/25</t>
  </si>
  <si>
    <t>2025/26</t>
  </si>
  <si>
    <t>2026/27</t>
  </si>
  <si>
    <t>2027/28</t>
  </si>
  <si>
    <t>2028/29</t>
  </si>
  <si>
    <t>Fiscal year</t>
  </si>
  <si>
    <t>Real economy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</si>
  <si>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(April 2021)</t>
    </r>
  </si>
  <si>
    <t>Emerging markets</t>
  </si>
  <si>
    <t>Net factor payments</t>
  </si>
  <si>
    <t>Total excluding PGMs</t>
  </si>
  <si>
    <t>Source: IMF</t>
  </si>
  <si>
    <t>Imports</t>
  </si>
  <si>
    <t>Exports</t>
  </si>
  <si>
    <t>2020 MTBPS</t>
  </si>
  <si>
    <t>2021 Budget</t>
  </si>
  <si>
    <t>2020 Budget</t>
  </si>
  <si>
    <t>Source: National Treasury</t>
  </si>
  <si>
    <t>PIT</t>
  </si>
  <si>
    <t>CIT</t>
  </si>
  <si>
    <t>VAT</t>
  </si>
  <si>
    <t>Dividends tax</t>
  </si>
  <si>
    <t>Specific excise duties</t>
  </si>
  <si>
    <t>Fuel levy</t>
  </si>
  <si>
    <t>Customs duties</t>
  </si>
  <si>
    <t xml:space="preserve">Ad valorem </t>
  </si>
  <si>
    <t>Other</t>
  </si>
  <si>
    <t>Gross tax revenue</t>
  </si>
  <si>
    <t xml:space="preserve">2020 MTBPS </t>
  </si>
  <si>
    <t xml:space="preserve">2021 Budget </t>
  </si>
  <si>
    <t>Long-term real GDP growth</t>
  </si>
  <si>
    <t>Lockdown stringency index</t>
  </si>
  <si>
    <t>Lockdown sectoral impact</t>
  </si>
  <si>
    <t>Output (distance from 2019 levels)</t>
  </si>
  <si>
    <t>Unemployment rates</t>
  </si>
  <si>
    <t>Figure 4.6</t>
  </si>
  <si>
    <t>Credit to the non-financial private sector</t>
  </si>
  <si>
    <t>Daily COVID-19 vaccine doses administered</t>
  </si>
  <si>
    <t>Real GDP and the output gap</t>
  </si>
  <si>
    <t>Evolution of potential GDP growth estimates</t>
  </si>
  <si>
    <t>Percentage change</t>
  </si>
  <si>
    <t>Global average</t>
  </si>
  <si>
    <t>Maximum</t>
  </si>
  <si>
    <t>Minimum</t>
  </si>
  <si>
    <t>Sources: Oxford COVID-19 Government Response Tracker and SARB</t>
  </si>
  <si>
    <t>Wave 1: Mar-Oct 2020</t>
  </si>
  <si>
    <t>Wave 2: Nov.20 - Feb.21</t>
  </si>
  <si>
    <t>Electricity</t>
  </si>
  <si>
    <t>Finance, etc.</t>
  </si>
  <si>
    <t>Government and personal services</t>
  </si>
  <si>
    <t>Sector</t>
  </si>
  <si>
    <t>Sources: Oxford University, Stats SA and SARB</t>
  </si>
  <si>
    <t>Portion of the economy affected by the lockdown</t>
  </si>
  <si>
    <t>2019 average</t>
  </si>
  <si>
    <t>Unemployment rate (official)</t>
  </si>
  <si>
    <t>Unemployment rate (expanded)</t>
  </si>
  <si>
    <t>Source: Stats SA</t>
  </si>
  <si>
    <t>Households</t>
  </si>
  <si>
    <t>Non-financial corporates</t>
  </si>
  <si>
    <t>Source: BIS</t>
  </si>
  <si>
    <t>Repo rate</t>
  </si>
  <si>
    <t>Short-term credit</t>
  </si>
  <si>
    <t>Long-term credit</t>
  </si>
  <si>
    <t>Total credit</t>
  </si>
  <si>
    <t>Number, rolling seven-daye average</t>
  </si>
  <si>
    <t>Source: Our World in Data</t>
  </si>
  <si>
    <t>Potential GDP</t>
  </si>
  <si>
    <t>Actual GDP</t>
  </si>
  <si>
    <t>Jan 2020</t>
  </si>
  <si>
    <t>Mar 2020</t>
  </si>
  <si>
    <t>Apr 2020</t>
  </si>
  <si>
    <t>Sep 2020</t>
  </si>
  <si>
    <t>Jan 2021</t>
  </si>
  <si>
    <t>MPC meeting date</t>
  </si>
  <si>
    <t>Cumulative GWh shed</t>
  </si>
  <si>
    <t>Impact of interet rate cuts on credit extension</t>
  </si>
  <si>
    <t>Sources: ESP (app), Eskom Twitter account and SARB</t>
  </si>
  <si>
    <t>Investment</t>
  </si>
  <si>
    <t>Current account balance</t>
  </si>
  <si>
    <t>Commodity prices</t>
  </si>
  <si>
    <t>External trade</t>
  </si>
  <si>
    <t>Gross loan debt</t>
  </si>
  <si>
    <t>Broad-based tax gains in 2020/21</t>
  </si>
  <si>
    <t>Tax category</t>
  </si>
  <si>
    <t>Load-shedding</t>
  </si>
  <si>
    <t>1Q-2019</t>
  </si>
  <si>
    <t>2Q-2019</t>
  </si>
  <si>
    <t>3Q-2019</t>
  </si>
  <si>
    <t>4Q-2019</t>
  </si>
  <si>
    <t>1Q-2020</t>
  </si>
  <si>
    <t>2Q-2020</t>
  </si>
  <si>
    <t>3Q-2020</t>
  </si>
  <si>
    <t>4Q-2020</t>
  </si>
  <si>
    <t>1Q-2008</t>
  </si>
  <si>
    <t>2Q-2008</t>
  </si>
  <si>
    <t>3Q-2008</t>
  </si>
  <si>
    <t>4Q-2008</t>
  </si>
  <si>
    <t>1Q-2009</t>
  </si>
  <si>
    <t>2Q-2009</t>
  </si>
  <si>
    <t>3Q-2009</t>
  </si>
  <si>
    <t>4Q-2009</t>
  </si>
  <si>
    <t>1Q-2010</t>
  </si>
  <si>
    <t>2Q-2010</t>
  </si>
  <si>
    <t>3Q-2010</t>
  </si>
  <si>
    <t>4Q-2010</t>
  </si>
  <si>
    <t>1Q-2011</t>
  </si>
  <si>
    <t>2Q-2011</t>
  </si>
  <si>
    <t>3Q-2011</t>
  </si>
  <si>
    <t>4Q-2011</t>
  </si>
  <si>
    <t>1Q-2012</t>
  </si>
  <si>
    <t>2Q-2012</t>
  </si>
  <si>
    <t>3Q-2012</t>
  </si>
  <si>
    <t>4Q-2012</t>
  </si>
  <si>
    <t>1Q-2013</t>
  </si>
  <si>
    <t>2Q-2013</t>
  </si>
  <si>
    <t>3Q-2013</t>
  </si>
  <si>
    <t>4Q-2013</t>
  </si>
  <si>
    <t>1Q-2014</t>
  </si>
  <si>
    <t>2Q-2014</t>
  </si>
  <si>
    <t>3Q-2014</t>
  </si>
  <si>
    <t>4Q-2014</t>
  </si>
  <si>
    <t>1Q-2015</t>
  </si>
  <si>
    <t>2Q-2015</t>
  </si>
  <si>
    <t>3Q-2015</t>
  </si>
  <si>
    <t>4Q-2015</t>
  </si>
  <si>
    <t>1Q-2016</t>
  </si>
  <si>
    <t>2Q-2016</t>
  </si>
  <si>
    <t>3Q-2016</t>
  </si>
  <si>
    <t>4Q-2016</t>
  </si>
  <si>
    <t>1Q-2017</t>
  </si>
  <si>
    <t>2Q-2017</t>
  </si>
  <si>
    <t>3Q-2017</t>
  </si>
  <si>
    <t>4Q-2017</t>
  </si>
  <si>
    <t>1Q-2018</t>
  </si>
  <si>
    <t>2Q-2018</t>
  </si>
  <si>
    <t>3Q-2018</t>
  </si>
  <si>
    <t>4Q-2018</t>
  </si>
  <si>
    <t>1Q-2021</t>
  </si>
  <si>
    <t>2Q-2021</t>
  </si>
  <si>
    <t>3Q-2021</t>
  </si>
  <si>
    <t>4Q-2021</t>
  </si>
  <si>
    <t>1Q-2022</t>
  </si>
  <si>
    <t>2Q-2022</t>
  </si>
  <si>
    <t>3Q-2022</t>
  </si>
  <si>
    <t>4Q-2022</t>
  </si>
  <si>
    <t>1Q-2023</t>
  </si>
  <si>
    <t>2Q-2023</t>
  </si>
  <si>
    <t>3Q-2023</t>
  </si>
  <si>
    <t>4Q-2023</t>
  </si>
  <si>
    <t>1Q-1970</t>
  </si>
  <si>
    <t>2Q-1970</t>
  </si>
  <si>
    <t>3Q-1970</t>
  </si>
  <si>
    <t>4Q-1970</t>
  </si>
  <si>
    <t>1Q-1971</t>
  </si>
  <si>
    <t>2Q-1971</t>
  </si>
  <si>
    <t>3Q-1971</t>
  </si>
  <si>
    <t>4Q-1971</t>
  </si>
  <si>
    <t>1Q-1972</t>
  </si>
  <si>
    <t>2Q-1972</t>
  </si>
  <si>
    <t>3Q-1972</t>
  </si>
  <si>
    <t>4Q-1972</t>
  </si>
  <si>
    <t>1Q-1973</t>
  </si>
  <si>
    <t>2Q-1973</t>
  </si>
  <si>
    <t>3Q-1973</t>
  </si>
  <si>
    <t>4Q-1973</t>
  </si>
  <si>
    <t>1Q-1974</t>
  </si>
  <si>
    <t>2Q-1974</t>
  </si>
  <si>
    <t>3Q-1974</t>
  </si>
  <si>
    <t>4Q-1974</t>
  </si>
  <si>
    <t>1Q-1975</t>
  </si>
  <si>
    <t>2Q-1975</t>
  </si>
  <si>
    <t>3Q-1975</t>
  </si>
  <si>
    <t>4Q-1975</t>
  </si>
  <si>
    <t>1Q-1976</t>
  </si>
  <si>
    <t>2Q-1976</t>
  </si>
  <si>
    <t>3Q-1976</t>
  </si>
  <si>
    <t>4Q-1976</t>
  </si>
  <si>
    <t>1Q-1977</t>
  </si>
  <si>
    <t>2Q-1977</t>
  </si>
  <si>
    <t>3Q-1977</t>
  </si>
  <si>
    <t>4Q-1977</t>
  </si>
  <si>
    <t>1Q-1978</t>
  </si>
  <si>
    <t>2Q-1978</t>
  </si>
  <si>
    <t>3Q-1978</t>
  </si>
  <si>
    <t>4Q-1978</t>
  </si>
  <si>
    <t>1Q-1979</t>
  </si>
  <si>
    <t>2Q-1979</t>
  </si>
  <si>
    <t>3Q-1979</t>
  </si>
  <si>
    <t>4Q-1979</t>
  </si>
  <si>
    <t>1Q-1980</t>
  </si>
  <si>
    <t>2Q-1980</t>
  </si>
  <si>
    <t>3Q-1980</t>
  </si>
  <si>
    <t>4Q-1980</t>
  </si>
  <si>
    <t>1Q-1981</t>
  </si>
  <si>
    <t>2Q-1981</t>
  </si>
  <si>
    <t>3Q-1981</t>
  </si>
  <si>
    <t>4Q-1981</t>
  </si>
  <si>
    <t>1Q-1982</t>
  </si>
  <si>
    <t>2Q-1982</t>
  </si>
  <si>
    <t>3Q-1982</t>
  </si>
  <si>
    <t>4Q-1982</t>
  </si>
  <si>
    <t>1Q-1983</t>
  </si>
  <si>
    <t>2Q-1983</t>
  </si>
  <si>
    <t>3Q-1983</t>
  </si>
  <si>
    <t>4Q-1983</t>
  </si>
  <si>
    <t>1Q-1984</t>
  </si>
  <si>
    <t>2Q-1984</t>
  </si>
  <si>
    <t>3Q-1984</t>
  </si>
  <si>
    <t>4Q-1984</t>
  </si>
  <si>
    <t>1Q-1985</t>
  </si>
  <si>
    <t>2Q-1985</t>
  </si>
  <si>
    <t>3Q-1985</t>
  </si>
  <si>
    <t>4Q-1985</t>
  </si>
  <si>
    <t>1Q-1986</t>
  </si>
  <si>
    <t>2Q-1986</t>
  </si>
  <si>
    <t>3Q-1986</t>
  </si>
  <si>
    <t>4Q-1986</t>
  </si>
  <si>
    <t>1Q-1987</t>
  </si>
  <si>
    <t>2Q-1987</t>
  </si>
  <si>
    <t>3Q-1987</t>
  </si>
  <si>
    <t>4Q-1987</t>
  </si>
  <si>
    <t>1Q-1988</t>
  </si>
  <si>
    <t>2Q-1988</t>
  </si>
  <si>
    <t>3Q-1988</t>
  </si>
  <si>
    <t>4Q-1988</t>
  </si>
  <si>
    <t>1Q-1989</t>
  </si>
  <si>
    <t>2Q-1989</t>
  </si>
  <si>
    <t>3Q-1989</t>
  </si>
  <si>
    <t>4Q-1989</t>
  </si>
  <si>
    <t>1Q-1990</t>
  </si>
  <si>
    <t>2Q-1990</t>
  </si>
  <si>
    <t>3Q-1990</t>
  </si>
  <si>
    <t>4Q-1990</t>
  </si>
  <si>
    <t>1Q-1991</t>
  </si>
  <si>
    <t>2Q-1991</t>
  </si>
  <si>
    <t>3Q-1991</t>
  </si>
  <si>
    <t>4Q-1991</t>
  </si>
  <si>
    <t>1Q-1992</t>
  </si>
  <si>
    <t>2Q-1992</t>
  </si>
  <si>
    <t>3Q-1992</t>
  </si>
  <si>
    <t>4Q-1992</t>
  </si>
  <si>
    <t>1Q-1993</t>
  </si>
  <si>
    <t>2Q-1993</t>
  </si>
  <si>
    <t>3Q-1993</t>
  </si>
  <si>
    <t>4Q-1993</t>
  </si>
  <si>
    <t>1Q-1994</t>
  </si>
  <si>
    <t>2Q-1994</t>
  </si>
  <si>
    <t>3Q-1994</t>
  </si>
  <si>
    <t>4Q-1994</t>
  </si>
  <si>
    <t>1Q-1995</t>
  </si>
  <si>
    <t>2Q-1995</t>
  </si>
  <si>
    <t>3Q-1995</t>
  </si>
  <si>
    <t>4Q-1995</t>
  </si>
  <si>
    <t>1Q-1996</t>
  </si>
  <si>
    <t>2Q-1996</t>
  </si>
  <si>
    <t>3Q-1996</t>
  </si>
  <si>
    <t>4Q-1996</t>
  </si>
  <si>
    <t>1Q-1997</t>
  </si>
  <si>
    <t>2Q-1997</t>
  </si>
  <si>
    <t>3Q-1997</t>
  </si>
  <si>
    <t>4Q-1997</t>
  </si>
  <si>
    <t>1Q-1998</t>
  </si>
  <si>
    <t>2Q-1998</t>
  </si>
  <si>
    <t>3Q-1998</t>
  </si>
  <si>
    <t>4Q-1998</t>
  </si>
  <si>
    <t>1Q-1999</t>
  </si>
  <si>
    <t>2Q-1999</t>
  </si>
  <si>
    <t>3Q-1999</t>
  </si>
  <si>
    <t>4Q-1999</t>
  </si>
  <si>
    <t>1Q-2000</t>
  </si>
  <si>
    <t>2Q-2000</t>
  </si>
  <si>
    <t>3Q-2000</t>
  </si>
  <si>
    <t>4Q-2000</t>
  </si>
  <si>
    <t>1Q-2001</t>
  </si>
  <si>
    <t>2Q-2001</t>
  </si>
  <si>
    <t>3Q-2001</t>
  </si>
  <si>
    <t>4Q-2001</t>
  </si>
  <si>
    <t>1Q-2002</t>
  </si>
  <si>
    <t>2Q-2002</t>
  </si>
  <si>
    <t>3Q-2002</t>
  </si>
  <si>
    <t>4Q-2002</t>
  </si>
  <si>
    <t>1Q-2003</t>
  </si>
  <si>
    <t>2Q-2003</t>
  </si>
  <si>
    <t>3Q-2003</t>
  </si>
  <si>
    <t>4Q-2003</t>
  </si>
  <si>
    <t>1Q-2004</t>
  </si>
  <si>
    <t>2Q-2004</t>
  </si>
  <si>
    <t>3Q-2004</t>
  </si>
  <si>
    <t>4Q-2004</t>
  </si>
  <si>
    <t>1Q-2005</t>
  </si>
  <si>
    <t>2Q-2005</t>
  </si>
  <si>
    <t>3Q-2005</t>
  </si>
  <si>
    <t>4Q-2005</t>
  </si>
  <si>
    <t>1Q-2006</t>
  </si>
  <si>
    <t>2Q-2006</t>
  </si>
  <si>
    <t>3Q-2006</t>
  </si>
  <si>
    <t>4Q-2006</t>
  </si>
  <si>
    <t>1Q-2007</t>
  </si>
  <si>
    <t>2Q-2007</t>
  </si>
  <si>
    <t>3Q-2007</t>
  </si>
  <si>
    <t>4Q-2007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</si>
</sst>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.0"/>
    <numFmt numFmtId="165" formatCode="_ * #,##0_ ;_ * \-#,##0_ ;_ * &quot;-&quot;??_ ;_ @_ "/>
    <numFmt numFmtId="166" formatCode="d/mmm/yy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0"/>
      <color theme="1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43" fontId="5" fillId="0" borderId="0" applyFont="0" applyFill="0" applyBorder="0" applyAlignment="0" applyProtection="0"/>
    <xf numFmtId="0" fontId="6" fillId="3" borderId="0" applyNumberFormat="0" applyBorder="0" applyAlignment="0" applyProtection="0"/>
  </cellStyleXfs>
  <cellXfs count="71">
    <xf numFmtId="0" fontId="0" fillId="0" borderId="0" xfId="0"/>
    <xf numFmtId="0" fontId="2" fillId="0" borderId="0" xfId="0" applyFont="1"/>
    <xf numFmtId="0" fontId="0" fillId="0" borderId="0" xfId="0" applyFont="1"/>
    <xf numFmtId="0" fontId="1" fillId="0" borderId="0" xfId="0" applyFont="1"/>
    <xf numFmtId="164" fontId="0" fillId="0" borderId="0" xfId="0" applyNumberFormat="1"/>
    <xf numFmtId="17" fontId="0" fillId="0" borderId="0" xfId="0" applyNumberFormat="1"/>
    <xf numFmtId="17" fontId="1" fillId="0" borderId="0" xfId="0" applyNumberFormat="1" applyFont="1"/>
    <xf numFmtId="164" fontId="0" fillId="2" borderId="0" xfId="0" applyNumberFormat="1" applyFill="1"/>
    <xf numFmtId="0" fontId="3" fillId="0" borderId="0" xfId="1"/>
    <xf numFmtId="0" fontId="0" fillId="0" borderId="0" xfId="0" applyFill="1"/>
    <xf numFmtId="164" fontId="0" fillId="0" borderId="0" xfId="0" applyNumberFormat="1" applyFill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5" fontId="0" fillId="0" borderId="0" xfId="0" applyNumberFormat="1" applyFill="1" applyBorder="1" applyAlignment="1">
      <alignment horizontal="right"/>
    </xf>
    <xf numFmtId="165" fontId="0" fillId="0" borderId="0" xfId="2" applyNumberFormat="1" applyFont="1" applyFill="1" applyBorder="1" applyAlignment="1">
      <alignment horizontal="right"/>
    </xf>
    <xf numFmtId="166" fontId="0" fillId="0" borderId="0" xfId="0" applyNumberFormat="1"/>
    <xf numFmtId="165" fontId="0" fillId="0" borderId="0" xfId="2" applyNumberFormat="1" applyFont="1"/>
    <xf numFmtId="16" fontId="0" fillId="0" borderId="0" xfId="0" applyNumberFormat="1"/>
    <xf numFmtId="0" fontId="1" fillId="0" borderId="0" xfId="0" applyFont="1" applyFill="1"/>
    <xf numFmtId="0" fontId="0" fillId="4" borderId="0" xfId="0" applyFill="1"/>
    <xf numFmtId="0" fontId="6" fillId="4" borderId="0" xfId="3" applyFill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64" fontId="1" fillId="0" borderId="0" xfId="0" applyNumberFormat="1" applyFont="1"/>
    <xf numFmtId="164" fontId="0" fillId="0" borderId="0" xfId="0" applyNumberFormat="1" applyFont="1"/>
    <xf numFmtId="15" fontId="0" fillId="0" borderId="0" xfId="0" applyNumberFormat="1"/>
    <xf numFmtId="0" fontId="0" fillId="0" borderId="0" xfId="0" applyFont="1" applyFill="1"/>
    <xf numFmtId="0" fontId="7" fillId="0" borderId="0" xfId="0" applyFont="1" applyFill="1" applyBorder="1" applyAlignment="1">
      <alignment wrapText="1"/>
    </xf>
    <xf numFmtId="164" fontId="0" fillId="0" borderId="0" xfId="0" applyNumberFormat="1" applyFont="1" applyFill="1"/>
    <xf numFmtId="0" fontId="1" fillId="0" borderId="0" xfId="0" applyFont="1" applyAlignment="1">
      <alignment wrapText="1"/>
    </xf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left"/>
    </xf>
    <xf numFmtId="0" fontId="1" fillId="0" borderId="0" xfId="0" applyFont="1" applyAlignment="1">
      <alignment horizontal="center" vertical="center" wrapText="1"/>
    </xf>
    <xf numFmtId="15" fontId="0" fillId="0" borderId="0" xfId="0" applyNumberFormat="1" applyFill="1" applyBorder="1" applyAlignment="1">
      <alignment horizontal="center" vertical="center"/>
    </xf>
    <xf numFmtId="165" fontId="0" fillId="0" borderId="0" xfId="2" applyNumberFormat="1" applyFont="1" applyFill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49" fontId="8" fillId="0" borderId="0" xfId="0" applyNumberFormat="1" applyFont="1" applyBorder="1" applyAlignment="1">
      <alignment horizontal="center" vertical="center" wrapText="1"/>
    </xf>
    <xf numFmtId="166" fontId="1" fillId="0" borderId="0" xfId="0" applyNumberFormat="1" applyFont="1"/>
    <xf numFmtId="164" fontId="1" fillId="0" borderId="0" xfId="0" applyNumberFormat="1" applyFont="1" applyAlignment="1">
      <alignment wrapText="1"/>
    </xf>
    <xf numFmtId="164" fontId="8" fillId="0" borderId="0" xfId="0" applyNumberFormat="1" applyFont="1"/>
    <xf numFmtId="0" fontId="9" fillId="0" borderId="0" xfId="0" applyFont="1"/>
    <xf numFmtId="0" fontId="0" fillId="2" borderId="0" xfId="0" applyFill="1"/>
    <xf numFmtId="164" fontId="0" fillId="0" borderId="0" xfId="2" applyNumberFormat="1" applyFont="1"/>
    <xf numFmtId="14" fontId="0" fillId="0" borderId="0" xfId="0" applyNumberFormat="1"/>
    <xf numFmtId="17" fontId="0" fillId="0" borderId="0" xfId="0" applyNumberFormat="1" applyAlignment="1">
      <alignment horizontal="center"/>
    </xf>
    <xf numFmtId="17" fontId="0" fillId="2" borderId="0" xfId="0" applyNumberFormat="1" applyFill="1" applyAlignment="1">
      <alignment horizontal="center"/>
    </xf>
    <xf numFmtId="165" fontId="0" fillId="2" borderId="0" xfId="2" applyNumberFormat="1" applyFont="1" applyFill="1"/>
    <xf numFmtId="17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2" borderId="0" xfId="0" applyFill="1" applyAlignment="1">
      <alignment horizontal="left"/>
    </xf>
    <xf numFmtId="164" fontId="0" fillId="0" borderId="0" xfId="0" applyNumberFormat="1" applyAlignment="1">
      <alignment horizontal="left"/>
    </xf>
    <xf numFmtId="164" fontId="0" fillId="2" borderId="0" xfId="0" applyNumberFormat="1" applyFill="1" applyAlignment="1">
      <alignment horizontal="left"/>
    </xf>
    <xf numFmtId="164" fontId="1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164" fontId="0" fillId="0" borderId="0" xfId="0" applyNumberFormat="1" applyFont="1" applyAlignment="1">
      <alignment horizont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center" vertical="center"/>
    </xf>
    <xf numFmtId="17" fontId="0" fillId="2" borderId="0" xfId="0" applyNumberFormat="1" applyFill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7" fontId="0" fillId="2" borderId="0" xfId="0" applyNumberFormat="1" applyFill="1"/>
    <xf numFmtId="0" fontId="0" fillId="2" borderId="0" xfId="0" applyFont="1" applyFill="1" applyAlignment="1">
      <alignment horizontal="center"/>
    </xf>
    <xf numFmtId="164" fontId="0" fillId="2" borderId="0" xfId="0" applyNumberFormat="1" applyFont="1" applyFill="1" applyAlignment="1">
      <alignment horizontal="center"/>
    </xf>
    <xf numFmtId="17" fontId="0" fillId="0" borderId="0" xfId="0" applyNumberFormat="1" applyFill="1"/>
    <xf numFmtId="0" fontId="0" fillId="0" borderId="0" xfId="0" applyFont="1" applyFill="1" applyAlignment="1">
      <alignment horizontal="center"/>
    </xf>
    <xf numFmtId="164" fontId="0" fillId="0" borderId="0" xfId="0" applyNumberFormat="1" applyFont="1" applyFill="1" applyAlignment="1">
      <alignment horizontal="center"/>
    </xf>
    <xf numFmtId="15" fontId="0" fillId="0" borderId="0" xfId="0" applyNumberFormat="1" applyFill="1" applyBorder="1" applyAlignment="1">
      <alignment horizontal="center"/>
    </xf>
    <xf numFmtId="0" fontId="1" fillId="0" borderId="0" xfId="0" applyFont="1" applyAlignment="1">
      <alignment horizontal="center"/>
    </xf>
  </cellXfs>
  <cellStyles count="4">
    <cellStyle name="Bad" xfId="3" builtinId="27"/>
    <cellStyle name="Comma" xfId="2" builtinId="3"/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7.xml"/><Relationship Id="rId39" Type="http://schemas.openxmlformats.org/officeDocument/2006/relationships/theme" Target="theme/theme1.xml"/><Relationship Id="rId21" Type="http://schemas.openxmlformats.org/officeDocument/2006/relationships/externalLink" Target="externalLinks/externalLink2.xml"/><Relationship Id="rId34" Type="http://schemas.openxmlformats.org/officeDocument/2006/relationships/externalLink" Target="externalLinks/externalLink15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29" Type="http://schemas.openxmlformats.org/officeDocument/2006/relationships/externalLink" Target="externalLinks/externalLink10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5.xml"/><Relationship Id="rId32" Type="http://schemas.openxmlformats.org/officeDocument/2006/relationships/externalLink" Target="externalLinks/externalLink13.xml"/><Relationship Id="rId37" Type="http://schemas.openxmlformats.org/officeDocument/2006/relationships/externalLink" Target="externalLinks/externalLink18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28" Type="http://schemas.openxmlformats.org/officeDocument/2006/relationships/externalLink" Target="externalLinks/externalLink9.xml"/><Relationship Id="rId36" Type="http://schemas.openxmlformats.org/officeDocument/2006/relationships/externalLink" Target="externalLinks/externalLink1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externalLink" Target="externalLinks/externalLink8.xml"/><Relationship Id="rId30" Type="http://schemas.openxmlformats.org/officeDocument/2006/relationships/externalLink" Target="externalLinks/externalLink11.xml"/><Relationship Id="rId35" Type="http://schemas.openxmlformats.org/officeDocument/2006/relationships/externalLink" Target="externalLinks/externalLink16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6.xml"/><Relationship Id="rId33" Type="http://schemas.openxmlformats.org/officeDocument/2006/relationships/externalLink" Target="externalLinks/externalLink14.xml"/><Relationship Id="rId38" Type="http://schemas.openxmlformats.org/officeDocument/2006/relationships/externalLink" Target="externalLinks/externalLink1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tmp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tmp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tmp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tmp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tmp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27214</xdr:colOff>
      <xdr:row>2</xdr:row>
      <xdr:rowOff>95250</xdr:rowOff>
    </xdr:from>
    <xdr:to>
      <xdr:col>10</xdr:col>
      <xdr:colOff>341881</xdr:colOff>
      <xdr:row>21</xdr:row>
      <xdr:rowOff>75750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0" y="476250"/>
          <a:ext cx="3988595" cy="36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11906</xdr:colOff>
      <xdr:row>1</xdr:row>
      <xdr:rowOff>107156</xdr:rowOff>
    </xdr:from>
    <xdr:to>
      <xdr:col>12</xdr:col>
      <xdr:colOff>344473</xdr:colOff>
      <xdr:row>20</xdr:row>
      <xdr:rowOff>87656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0" y="297656"/>
          <a:ext cx="3975879" cy="36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</xdr:colOff>
      <xdr:row>1</xdr:row>
      <xdr:rowOff>0</xdr:rowOff>
    </xdr:from>
    <xdr:to>
      <xdr:col>10</xdr:col>
      <xdr:colOff>238698</xdr:colOff>
      <xdr:row>19</xdr:row>
      <xdr:rowOff>171000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96201" y="190500"/>
          <a:ext cx="3896297" cy="360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</xdr:colOff>
      <xdr:row>2</xdr:row>
      <xdr:rowOff>0</xdr:rowOff>
    </xdr:from>
    <xdr:to>
      <xdr:col>18</xdr:col>
      <xdr:colOff>141258</xdr:colOff>
      <xdr:row>18</xdr:row>
      <xdr:rowOff>171000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76551" y="381000"/>
          <a:ext cx="3798857" cy="36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</xdr:colOff>
      <xdr:row>2</xdr:row>
      <xdr:rowOff>76200</xdr:rowOff>
    </xdr:from>
    <xdr:to>
      <xdr:col>10</xdr:col>
      <xdr:colOff>272862</xdr:colOff>
      <xdr:row>20</xdr:row>
      <xdr:rowOff>56700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0" y="457200"/>
          <a:ext cx="3901887" cy="3600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10</xdr:col>
      <xdr:colOff>339899</xdr:colOff>
      <xdr:row>19</xdr:row>
      <xdr:rowOff>171000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57575" y="381000"/>
          <a:ext cx="3997499" cy="360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10</xdr:col>
      <xdr:colOff>170248</xdr:colOff>
      <xdr:row>20</xdr:row>
      <xdr:rowOff>171000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381000"/>
          <a:ext cx="3827848" cy="3600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85726</xdr:colOff>
      <xdr:row>2</xdr:row>
      <xdr:rowOff>0</xdr:rowOff>
    </xdr:from>
    <xdr:to>
      <xdr:col>12</xdr:col>
      <xdr:colOff>484785</xdr:colOff>
      <xdr:row>20</xdr:row>
      <xdr:rowOff>171000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43326" y="381000"/>
          <a:ext cx="4056659" cy="3600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0</xdr:rowOff>
    </xdr:from>
    <xdr:to>
      <xdr:col>9</xdr:col>
      <xdr:colOff>504207</xdr:colOff>
      <xdr:row>22</xdr:row>
      <xdr:rowOff>171000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381000"/>
          <a:ext cx="4161807" cy="3600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10</xdr:col>
      <xdr:colOff>348971</xdr:colOff>
      <xdr:row>20</xdr:row>
      <xdr:rowOff>171000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952500"/>
          <a:ext cx="4006571" cy="3600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</xdr:row>
      <xdr:rowOff>0</xdr:rowOff>
    </xdr:from>
    <xdr:to>
      <xdr:col>13</xdr:col>
      <xdr:colOff>249094</xdr:colOff>
      <xdr:row>19</xdr:row>
      <xdr:rowOff>171000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86400" y="190500"/>
          <a:ext cx="3906694" cy="3600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105834</xdr:colOff>
      <xdr:row>2</xdr:row>
      <xdr:rowOff>84666</xdr:rowOff>
    </xdr:from>
    <xdr:to>
      <xdr:col>14</xdr:col>
      <xdr:colOff>62797</xdr:colOff>
      <xdr:row>21</xdr:row>
      <xdr:rowOff>65166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16501" y="465666"/>
          <a:ext cx="4253797" cy="3600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292100</xdr:colOff>
      <xdr:row>1</xdr:row>
      <xdr:rowOff>0</xdr:rowOff>
    </xdr:from>
    <xdr:to>
      <xdr:col>10</xdr:col>
      <xdr:colOff>215900</xdr:colOff>
      <xdr:row>19</xdr:row>
      <xdr:rowOff>171000</xdr:rowOff>
    </xdr:to>
    <xdr:pic>
      <xdr:nvPicPr>
        <xdr:cNvPr id="3" name="Picture 2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264" t="5033" r="4585" b="6"/>
        <a:stretch/>
      </xdr:blipFill>
      <xdr:spPr bwMode="auto">
        <a:xfrm>
          <a:off x="3273425" y="190500"/>
          <a:ext cx="4191000" cy="3600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63500</xdr:rowOff>
    </xdr:from>
    <xdr:to>
      <xdr:col>11</xdr:col>
      <xdr:colOff>438150</xdr:colOff>
      <xdr:row>20</xdr:row>
      <xdr:rowOff>44000</xdr:rowOff>
    </xdr:to>
    <xdr:pic>
      <xdr:nvPicPr>
        <xdr:cNvPr id="3" name="Picture 2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226" r="4579"/>
        <a:stretch/>
      </xdr:blipFill>
      <xdr:spPr bwMode="auto">
        <a:xfrm>
          <a:off x="4581525" y="254000"/>
          <a:ext cx="4095750" cy="3600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228600</xdr:colOff>
      <xdr:row>1</xdr:row>
      <xdr:rowOff>0</xdr:rowOff>
    </xdr:from>
    <xdr:to>
      <xdr:col>12</xdr:col>
      <xdr:colOff>457200</xdr:colOff>
      <xdr:row>19</xdr:row>
      <xdr:rowOff>171000</xdr:rowOff>
    </xdr:to>
    <xdr:pic>
      <xdr:nvPicPr>
        <xdr:cNvPr id="3" name="Picture 2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6225" y="190500"/>
          <a:ext cx="4495800" cy="3600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165100</xdr:rowOff>
    </xdr:from>
    <xdr:to>
      <xdr:col>10</xdr:col>
      <xdr:colOff>555625</xdr:colOff>
      <xdr:row>20</xdr:row>
      <xdr:rowOff>120650</xdr:rowOff>
    </xdr:to>
    <xdr:pic>
      <xdr:nvPicPr>
        <xdr:cNvPr id="4" name="Picture 3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65100"/>
          <a:ext cx="4254500" cy="36385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127000</xdr:rowOff>
    </xdr:from>
    <xdr:to>
      <xdr:col>11</xdr:col>
      <xdr:colOff>558800</xdr:colOff>
      <xdr:row>19</xdr:row>
      <xdr:rowOff>57150</xdr:rowOff>
    </xdr:to>
    <xdr:pic>
      <xdr:nvPicPr>
        <xdr:cNvPr id="4" name="Picture 3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5600" y="127000"/>
          <a:ext cx="4216400" cy="3429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368300</xdr:colOff>
      <xdr:row>0</xdr:row>
      <xdr:rowOff>69850</xdr:rowOff>
    </xdr:from>
    <xdr:to>
      <xdr:col>10</xdr:col>
      <xdr:colOff>469900</xdr:colOff>
      <xdr:row>21</xdr:row>
      <xdr:rowOff>140652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73500" y="69850"/>
          <a:ext cx="3759200" cy="393795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yp&#225;lit%20na%20cd\finan&#269;n&#237;%20stabilita\infrastruktura\CERTIS\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03478\Temporary%20Internet%20Files\OLK2C0\Ju&#382;iv\bankyFSR04\koncentr_konkurenc\Ju&#382;iv\Bul2001\Bdoh98.xls\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_odbor413\Trh%20pr&#225;ce\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z_414\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ziv\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VYHL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26"/>
  <sheetViews>
    <sheetView showGridLines="0" tabSelected="1" workbookViewId="0"/>
  </sheetViews>
  <sheetFormatPr defaultRowHeight="14.5" x14ac:dyDescent="0.35"/>
  <cols>
    <col min="2" max="2" width="12.81640625" customWidth="1"/>
  </cols>
  <sheetData>
    <row r="2" spans="2:3" ht="18.5" x14ac:dyDescent="0.45">
      <c r="B2" s="1" t="s">
        <v>50</v>
      </c>
    </row>
    <row r="4" spans="2:3" ht="18.5" x14ac:dyDescent="0.45">
      <c r="B4" s="1" t="s">
        <v>49</v>
      </c>
    </row>
    <row r="5" spans="2:3" ht="18.5" x14ac:dyDescent="0.45">
      <c r="B5" s="1"/>
    </row>
    <row r="6" spans="2:3" x14ac:dyDescent="0.35">
      <c r="B6" s="8" t="s">
        <v>0</v>
      </c>
      <c r="C6" t="s">
        <v>73</v>
      </c>
    </row>
    <row r="7" spans="2:3" x14ac:dyDescent="0.35">
      <c r="B7" s="8" t="s">
        <v>1</v>
      </c>
      <c r="C7" t="s">
        <v>74</v>
      </c>
    </row>
    <row r="8" spans="2:3" x14ac:dyDescent="0.35">
      <c r="B8" s="8" t="s">
        <v>2</v>
      </c>
      <c r="C8" t="s">
        <v>75</v>
      </c>
    </row>
    <row r="9" spans="2:3" x14ac:dyDescent="0.35">
      <c r="B9" s="8" t="s">
        <v>3</v>
      </c>
      <c r="C9" t="s">
        <v>76</v>
      </c>
    </row>
    <row r="10" spans="2:3" x14ac:dyDescent="0.35">
      <c r="B10" s="8" t="s">
        <v>4</v>
      </c>
      <c r="C10" t="s">
        <v>77</v>
      </c>
    </row>
    <row r="11" spans="2:3" x14ac:dyDescent="0.35">
      <c r="B11" s="8" t="s">
        <v>78</v>
      </c>
      <c r="C11" t="s">
        <v>79</v>
      </c>
    </row>
    <row r="12" spans="2:3" x14ac:dyDescent="0.35">
      <c r="B12" s="8" t="s">
        <v>5</v>
      </c>
      <c r="C12" t="s">
        <v>14</v>
      </c>
    </row>
    <row r="13" spans="2:3" x14ac:dyDescent="0.35">
      <c r="B13" s="8" t="s">
        <v>6</v>
      </c>
      <c r="C13" t="s">
        <v>118</v>
      </c>
    </row>
    <row r="14" spans="2:3" x14ac:dyDescent="0.35">
      <c r="B14" s="8" t="s">
        <v>7</v>
      </c>
      <c r="C14" t="s">
        <v>80</v>
      </c>
    </row>
    <row r="15" spans="2:3" x14ac:dyDescent="0.35">
      <c r="B15" s="8" t="s">
        <v>8</v>
      </c>
      <c r="C15" t="s">
        <v>81</v>
      </c>
    </row>
    <row r="16" spans="2:3" x14ac:dyDescent="0.35">
      <c r="B16" s="8" t="s">
        <v>9</v>
      </c>
      <c r="C16" t="s">
        <v>82</v>
      </c>
    </row>
    <row r="17" spans="1:3" x14ac:dyDescent="0.35">
      <c r="B17" s="8" t="s">
        <v>10</v>
      </c>
      <c r="C17" t="s">
        <v>127</v>
      </c>
    </row>
    <row r="18" spans="1:3" x14ac:dyDescent="0.35">
      <c r="A18" s="20"/>
      <c r="B18" s="8" t="s">
        <v>11</v>
      </c>
      <c r="C18" t="s">
        <v>120</v>
      </c>
    </row>
    <row r="19" spans="1:3" x14ac:dyDescent="0.35">
      <c r="A19" s="20"/>
      <c r="B19" s="8" t="s">
        <v>12</v>
      </c>
      <c r="C19" t="s">
        <v>121</v>
      </c>
    </row>
    <row r="20" spans="1:3" x14ac:dyDescent="0.35">
      <c r="A20" s="20"/>
      <c r="B20" s="8" t="s">
        <v>13</v>
      </c>
      <c r="C20" s="2" t="s">
        <v>122</v>
      </c>
    </row>
    <row r="21" spans="1:3" x14ac:dyDescent="0.35">
      <c r="A21" s="21"/>
      <c r="B21" s="8" t="s">
        <v>34</v>
      </c>
      <c r="C21" s="2" t="s">
        <v>123</v>
      </c>
    </row>
    <row r="22" spans="1:3" x14ac:dyDescent="0.35">
      <c r="A22" s="21"/>
      <c r="B22" s="8" t="s">
        <v>35</v>
      </c>
      <c r="C22" s="2" t="s">
        <v>124</v>
      </c>
    </row>
    <row r="23" spans="1:3" x14ac:dyDescent="0.35">
      <c r="A23" s="21"/>
      <c r="B23" s="8" t="s">
        <v>36</v>
      </c>
      <c r="C23" s="2" t="s">
        <v>125</v>
      </c>
    </row>
    <row r="24" spans="1:3" x14ac:dyDescent="0.35">
      <c r="A24" s="21"/>
      <c r="C24" s="2"/>
    </row>
    <row r="25" spans="1:3" x14ac:dyDescent="0.35">
      <c r="A25" s="20"/>
    </row>
    <row r="26" spans="1:3" x14ac:dyDescent="0.35">
      <c r="A26" s="20"/>
    </row>
  </sheetData>
  <hyperlinks>
    <hyperlink ref="B6" location="'Figure 4.1'!A1" display="Figure 4.1"/>
    <hyperlink ref="B7" location="'Figure 4.2'!A1" display="Figure 4.2"/>
    <hyperlink ref="B8" location="'Figure 4.3'!A1" display="Figure 4.3"/>
    <hyperlink ref="B9" location="'Figure 4.4'!A1" display="Figure 4.4"/>
    <hyperlink ref="B10" location="'Figure 4.5'!A1" display="Figure 4.5"/>
    <hyperlink ref="B12" location="'Figure 4.7'!A1" display="Figure 4.7"/>
    <hyperlink ref="B13" location="'Figure 4.8'!A1" display="Figure 4.8"/>
    <hyperlink ref="B14" location="'Figure 4.9'!A1" display="Figure 4.9"/>
    <hyperlink ref="B15" location="'Figure 4.10'!A1" display="Figure 4.10"/>
    <hyperlink ref="B16" location="'Figure 4.11'!A1" display="Figure 4.11"/>
    <hyperlink ref="B17" location="'Figure 4.12'!A1" display="Figure 4.12"/>
    <hyperlink ref="B18" location="'Figure 4.13'!A1" display="Figure 4.13"/>
    <hyperlink ref="B19" location="'Figure 4.14'!A1" display="Figure 4.14"/>
    <hyperlink ref="B20" location="'Figure 4.15'!A1" display="Figure 4.15"/>
    <hyperlink ref="B21" location="'Figure 4.16'!A1" display="Figure 4.16"/>
    <hyperlink ref="B22" location="'Figure 4.17'!A1" display="Figure 4.17"/>
    <hyperlink ref="B23" location="'Figure 4.18'!A1" display="Figure 4.18"/>
    <hyperlink ref="B11" location="'Figure 4.6'!A1" display="Figure 4.6"/>
  </hyperlinks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4"/>
  <sheetViews>
    <sheetView showGridLines="0" zoomScaleNormal="100" workbookViewId="0">
      <selection activeCell="A4" sqref="A4"/>
    </sheetView>
  </sheetViews>
  <sheetFormatPr defaultRowHeight="14.5" x14ac:dyDescent="0.35"/>
  <sheetData>
    <row r="1" spans="1:4" x14ac:dyDescent="0.35">
      <c r="A1" s="3" t="str">
        <f>CONCATENATE(Contents!B6," ",Contents!C6)</f>
        <v>Figure 4.1 Long-term real GDP growth</v>
      </c>
    </row>
    <row r="3" spans="1:4" x14ac:dyDescent="0.35">
      <c r="A3" s="3" t="s">
        <v>32</v>
      </c>
      <c r="B3" s="3" t="s">
        <v>83</v>
      </c>
      <c r="C3" s="3"/>
    </row>
    <row r="4" spans="1:4" x14ac:dyDescent="0.35">
      <c r="A4">
        <v>1912</v>
      </c>
      <c r="B4" s="4">
        <v>2.3189000000000002</v>
      </c>
      <c r="C4" s="4"/>
    </row>
    <row r="5" spans="1:4" x14ac:dyDescent="0.35">
      <c r="A5">
        <v>1913</v>
      </c>
      <c r="B5" s="4">
        <v>-0.78220000000000001</v>
      </c>
      <c r="C5" s="4"/>
    </row>
    <row r="6" spans="1:4" x14ac:dyDescent="0.35">
      <c r="A6">
        <v>1914</v>
      </c>
      <c r="B6" s="4">
        <v>-3.8069999999999999</v>
      </c>
      <c r="C6" s="4"/>
      <c r="D6" s="3"/>
    </row>
    <row r="7" spans="1:4" x14ac:dyDescent="0.35">
      <c r="A7">
        <v>1915</v>
      </c>
      <c r="B7" s="4">
        <v>-2.8732000000000002</v>
      </c>
      <c r="C7" s="4"/>
      <c r="D7" s="4"/>
    </row>
    <row r="8" spans="1:4" x14ac:dyDescent="0.35">
      <c r="A8">
        <v>1916</v>
      </c>
      <c r="B8" s="4">
        <v>3.8275999999999999</v>
      </c>
      <c r="C8" s="4"/>
      <c r="D8" s="4"/>
    </row>
    <row r="9" spans="1:4" x14ac:dyDescent="0.35">
      <c r="A9">
        <v>1917</v>
      </c>
      <c r="B9" s="4">
        <v>-6.8000000000000005E-2</v>
      </c>
      <c r="C9" s="4"/>
      <c r="D9" s="4"/>
    </row>
    <row r="10" spans="1:4" x14ac:dyDescent="0.35">
      <c r="A10">
        <v>1918</v>
      </c>
      <c r="B10" s="4">
        <v>3.6055999999999999</v>
      </c>
      <c r="C10" s="4"/>
      <c r="D10" s="4"/>
    </row>
    <row r="11" spans="1:4" x14ac:dyDescent="0.35">
      <c r="A11">
        <v>1919</v>
      </c>
      <c r="B11" s="4">
        <v>10.9864</v>
      </c>
      <c r="C11" s="4"/>
      <c r="D11" s="4"/>
    </row>
    <row r="12" spans="1:4" x14ac:dyDescent="0.35">
      <c r="A12">
        <v>1920</v>
      </c>
      <c r="B12" s="4">
        <v>-11.948</v>
      </c>
      <c r="C12" s="4"/>
      <c r="D12" s="4"/>
    </row>
    <row r="13" spans="1:4" x14ac:dyDescent="0.35">
      <c r="A13">
        <v>1921</v>
      </c>
      <c r="B13" s="4">
        <v>-1.1819</v>
      </c>
      <c r="C13" s="4"/>
      <c r="D13" s="4"/>
    </row>
    <row r="14" spans="1:4" x14ac:dyDescent="0.35">
      <c r="A14">
        <v>1922</v>
      </c>
      <c r="B14" s="4">
        <v>6.5180999999999996</v>
      </c>
      <c r="C14" s="4"/>
      <c r="D14" s="4"/>
    </row>
    <row r="15" spans="1:4" x14ac:dyDescent="0.35">
      <c r="A15">
        <v>1923</v>
      </c>
      <c r="B15" s="4">
        <v>10.996700000000001</v>
      </c>
      <c r="C15" s="4"/>
      <c r="D15" s="4"/>
    </row>
    <row r="16" spans="1:4" x14ac:dyDescent="0.35">
      <c r="A16">
        <v>1924</v>
      </c>
      <c r="B16" s="4">
        <v>6.9194000000000004</v>
      </c>
      <c r="C16" s="4"/>
      <c r="D16" s="4"/>
    </row>
    <row r="17" spans="1:5" x14ac:dyDescent="0.35">
      <c r="A17">
        <v>1925</v>
      </c>
      <c r="B17" s="4">
        <v>4.7747999999999999</v>
      </c>
      <c r="C17" s="4"/>
      <c r="D17" s="4"/>
    </row>
    <row r="18" spans="1:5" x14ac:dyDescent="0.35">
      <c r="A18">
        <v>1926</v>
      </c>
      <c r="B18" s="4">
        <v>5.766</v>
      </c>
      <c r="C18" s="4"/>
      <c r="D18" s="4"/>
    </row>
    <row r="19" spans="1:5" x14ac:dyDescent="0.35">
      <c r="A19">
        <v>1927</v>
      </c>
      <c r="B19" s="4">
        <v>3.4439000000000002</v>
      </c>
      <c r="C19" s="4"/>
      <c r="D19" s="4"/>
    </row>
    <row r="20" spans="1:5" x14ac:dyDescent="0.35">
      <c r="A20">
        <v>1928</v>
      </c>
      <c r="B20" s="4">
        <v>3.1692999999999998</v>
      </c>
      <c r="C20" s="4"/>
      <c r="D20" s="4"/>
    </row>
    <row r="21" spans="1:5" x14ac:dyDescent="0.35">
      <c r="A21">
        <v>1929</v>
      </c>
      <c r="B21" s="4">
        <v>0.2853</v>
      </c>
      <c r="C21" s="4"/>
      <c r="D21" s="4"/>
    </row>
    <row r="22" spans="1:5" x14ac:dyDescent="0.35">
      <c r="A22">
        <v>1930</v>
      </c>
      <c r="B22" s="4">
        <v>-5.9882999999999997</v>
      </c>
      <c r="C22" s="4"/>
      <c r="D22" s="4"/>
    </row>
    <row r="23" spans="1:5" x14ac:dyDescent="0.35">
      <c r="A23">
        <v>1931</v>
      </c>
      <c r="B23" s="4">
        <v>-6.1527000000000003</v>
      </c>
      <c r="C23" s="4"/>
      <c r="D23" s="4"/>
      <c r="E23" s="8" t="s">
        <v>16</v>
      </c>
    </row>
    <row r="24" spans="1:5" x14ac:dyDescent="0.35">
      <c r="A24">
        <v>1932</v>
      </c>
      <c r="B24" s="4">
        <v>-1.6472</v>
      </c>
      <c r="C24" s="4"/>
      <c r="D24" s="4"/>
    </row>
    <row r="25" spans="1:5" x14ac:dyDescent="0.35">
      <c r="A25">
        <v>1933</v>
      </c>
      <c r="B25" s="4">
        <v>17.6387</v>
      </c>
      <c r="C25" s="4"/>
      <c r="D25" s="4"/>
    </row>
    <row r="26" spans="1:5" x14ac:dyDescent="0.35">
      <c r="A26">
        <v>1934</v>
      </c>
      <c r="B26" s="4">
        <v>11.6357</v>
      </c>
      <c r="C26" s="4"/>
      <c r="D26" s="4"/>
    </row>
    <row r="27" spans="1:5" x14ac:dyDescent="0.35">
      <c r="A27">
        <v>1935</v>
      </c>
      <c r="B27" s="4">
        <v>14.453200000000001</v>
      </c>
      <c r="C27" s="4"/>
      <c r="D27" s="4"/>
    </row>
    <row r="28" spans="1:5" x14ac:dyDescent="0.35">
      <c r="A28">
        <v>1936</v>
      </c>
      <c r="B28" s="4">
        <v>10.6287</v>
      </c>
      <c r="C28" s="4"/>
      <c r="D28" s="4"/>
    </row>
    <row r="29" spans="1:5" x14ac:dyDescent="0.35">
      <c r="A29">
        <v>1937</v>
      </c>
      <c r="B29" s="4">
        <v>4.2515999999999998</v>
      </c>
      <c r="C29" s="4"/>
      <c r="D29" s="4"/>
    </row>
    <row r="30" spans="1:5" x14ac:dyDescent="0.35">
      <c r="A30">
        <v>1938</v>
      </c>
      <c r="B30" s="4">
        <v>-0.23710000000000001</v>
      </c>
      <c r="C30" s="4"/>
      <c r="D30" s="4"/>
    </row>
    <row r="31" spans="1:5" x14ac:dyDescent="0.35">
      <c r="A31">
        <v>1939</v>
      </c>
      <c r="B31" s="4">
        <v>5.9257999999999997</v>
      </c>
      <c r="C31" s="4"/>
      <c r="D31" s="4"/>
    </row>
    <row r="32" spans="1:5" x14ac:dyDescent="0.35">
      <c r="A32">
        <v>1940</v>
      </c>
      <c r="B32" s="4">
        <v>7.2385999999999999</v>
      </c>
      <c r="C32" s="4"/>
      <c r="D32" s="4"/>
    </row>
    <row r="33" spans="1:4" x14ac:dyDescent="0.35">
      <c r="A33">
        <v>1941</v>
      </c>
      <c r="B33" s="4">
        <v>7.8940000000000001</v>
      </c>
      <c r="C33" s="4"/>
      <c r="D33" s="4"/>
    </row>
    <row r="34" spans="1:4" x14ac:dyDescent="0.35">
      <c r="A34">
        <v>1942</v>
      </c>
      <c r="B34" s="4">
        <v>2.3570000000000002</v>
      </c>
      <c r="C34" s="4"/>
      <c r="D34" s="4"/>
    </row>
    <row r="35" spans="1:4" x14ac:dyDescent="0.35">
      <c r="A35">
        <v>1943</v>
      </c>
      <c r="B35" s="4">
        <v>0.19819999999999999</v>
      </c>
      <c r="C35" s="4"/>
      <c r="D35" s="4"/>
    </row>
    <row r="36" spans="1:4" x14ac:dyDescent="0.35">
      <c r="A36">
        <v>1944</v>
      </c>
      <c r="B36" s="4">
        <v>2.4969999999999999</v>
      </c>
      <c r="C36" s="4"/>
      <c r="D36" s="4"/>
    </row>
    <row r="37" spans="1:4" x14ac:dyDescent="0.35">
      <c r="A37">
        <v>1945</v>
      </c>
      <c r="B37" s="4">
        <v>5.4013</v>
      </c>
      <c r="C37" s="4"/>
      <c r="D37" s="4"/>
    </row>
    <row r="38" spans="1:4" x14ac:dyDescent="0.35">
      <c r="A38">
        <v>1946</v>
      </c>
      <c r="B38" s="4">
        <v>3.2208000000000001</v>
      </c>
      <c r="C38" s="4"/>
      <c r="D38" s="4"/>
    </row>
    <row r="39" spans="1:4" x14ac:dyDescent="0.35">
      <c r="A39">
        <v>1947</v>
      </c>
      <c r="B39" s="4">
        <v>1.9123000000000001</v>
      </c>
      <c r="C39" s="4"/>
      <c r="D39" s="4"/>
    </row>
    <row r="40" spans="1:4" x14ac:dyDescent="0.35">
      <c r="A40">
        <v>1948</v>
      </c>
      <c r="B40" s="4">
        <v>7.3586</v>
      </c>
      <c r="C40" s="4"/>
      <c r="D40" s="4"/>
    </row>
    <row r="41" spans="1:4" x14ac:dyDescent="0.35">
      <c r="A41">
        <v>1949</v>
      </c>
      <c r="B41" s="4">
        <v>2.2578</v>
      </c>
      <c r="C41" s="4"/>
      <c r="D41" s="4"/>
    </row>
    <row r="42" spans="1:4" x14ac:dyDescent="0.35">
      <c r="A42">
        <v>1950</v>
      </c>
      <c r="B42" s="4">
        <v>4.9832999999999998</v>
      </c>
      <c r="C42" s="4"/>
      <c r="D42" s="4"/>
    </row>
    <row r="43" spans="1:4" x14ac:dyDescent="0.35">
      <c r="A43">
        <v>1951</v>
      </c>
      <c r="B43" s="4">
        <v>4.7533000000000003</v>
      </c>
      <c r="C43" s="4"/>
    </row>
    <row r="44" spans="1:4" x14ac:dyDescent="0.35">
      <c r="A44">
        <v>1952</v>
      </c>
      <c r="B44" s="4">
        <v>3.0272000000000001</v>
      </c>
    </row>
    <row r="45" spans="1:4" x14ac:dyDescent="0.35">
      <c r="A45">
        <v>1953</v>
      </c>
      <c r="B45" s="4">
        <v>4.4863</v>
      </c>
    </row>
    <row r="46" spans="1:4" x14ac:dyDescent="0.35">
      <c r="A46">
        <v>1954</v>
      </c>
      <c r="B46" s="4">
        <v>6.5362999999999998</v>
      </c>
    </row>
    <row r="47" spans="1:4" x14ac:dyDescent="0.35">
      <c r="A47">
        <v>1955</v>
      </c>
      <c r="B47" s="4">
        <v>5.6881000000000004</v>
      </c>
    </row>
    <row r="48" spans="1:4" x14ac:dyDescent="0.35">
      <c r="A48">
        <v>1956</v>
      </c>
      <c r="B48" s="4">
        <v>5.6039000000000003</v>
      </c>
    </row>
    <row r="49" spans="1:2" x14ac:dyDescent="0.35">
      <c r="A49">
        <v>1957</v>
      </c>
      <c r="B49" s="4">
        <v>4.5467000000000004</v>
      </c>
    </row>
    <row r="50" spans="1:2" x14ac:dyDescent="0.35">
      <c r="A50">
        <v>1958</v>
      </c>
      <c r="B50" s="4">
        <v>2.8275999999999999</v>
      </c>
    </row>
    <row r="51" spans="1:2" x14ac:dyDescent="0.35">
      <c r="A51">
        <v>1959</v>
      </c>
      <c r="B51" s="4">
        <v>4.6292999999999997</v>
      </c>
    </row>
    <row r="52" spans="1:2" x14ac:dyDescent="0.35">
      <c r="A52">
        <v>1960</v>
      </c>
      <c r="B52" s="4">
        <v>2.9908999999999999</v>
      </c>
    </row>
    <row r="53" spans="1:2" x14ac:dyDescent="0.35">
      <c r="A53">
        <v>1961</v>
      </c>
      <c r="B53" s="4">
        <v>3.8447</v>
      </c>
    </row>
    <row r="54" spans="1:2" x14ac:dyDescent="0.35">
      <c r="A54">
        <v>1962</v>
      </c>
      <c r="B54" s="4">
        <v>6.1779999999999999</v>
      </c>
    </row>
    <row r="55" spans="1:2" x14ac:dyDescent="0.35">
      <c r="A55">
        <v>1963</v>
      </c>
      <c r="B55" s="4">
        <v>7.3735999999999997</v>
      </c>
    </row>
    <row r="56" spans="1:2" x14ac:dyDescent="0.35">
      <c r="A56">
        <v>1964</v>
      </c>
      <c r="B56" s="4">
        <v>7.9396000000000004</v>
      </c>
    </row>
    <row r="57" spans="1:2" x14ac:dyDescent="0.35">
      <c r="A57">
        <v>1965</v>
      </c>
      <c r="B57" s="4">
        <v>6.1227999999999998</v>
      </c>
    </row>
    <row r="58" spans="1:2" x14ac:dyDescent="0.35">
      <c r="A58">
        <v>1966</v>
      </c>
      <c r="B58" s="4">
        <v>4.4383999999999997</v>
      </c>
    </row>
    <row r="59" spans="1:2" x14ac:dyDescent="0.35">
      <c r="A59">
        <v>1967</v>
      </c>
      <c r="B59" s="4">
        <v>7.1966000000000001</v>
      </c>
    </row>
    <row r="60" spans="1:2" x14ac:dyDescent="0.35">
      <c r="A60">
        <v>1968</v>
      </c>
      <c r="B60" s="4">
        <v>4.1534000000000004</v>
      </c>
    </row>
    <row r="61" spans="1:2" x14ac:dyDescent="0.35">
      <c r="A61">
        <v>1969</v>
      </c>
      <c r="B61" s="4">
        <v>4.7159000000000004</v>
      </c>
    </row>
    <row r="62" spans="1:2" x14ac:dyDescent="0.35">
      <c r="A62">
        <v>1970</v>
      </c>
      <c r="B62" s="4">
        <v>5.2485999999999997</v>
      </c>
    </row>
    <row r="63" spans="1:2" x14ac:dyDescent="0.35">
      <c r="A63">
        <v>1971</v>
      </c>
      <c r="B63" s="4">
        <v>4.2789999999999999</v>
      </c>
    </row>
    <row r="64" spans="1:2" x14ac:dyDescent="0.35">
      <c r="A64">
        <v>1972</v>
      </c>
      <c r="B64" s="4">
        <v>1.6548</v>
      </c>
    </row>
    <row r="65" spans="1:2" x14ac:dyDescent="0.35">
      <c r="A65">
        <v>1973</v>
      </c>
      <c r="B65" s="4">
        <v>4.5720000000000001</v>
      </c>
    </row>
    <row r="66" spans="1:2" x14ac:dyDescent="0.35">
      <c r="A66">
        <v>1974</v>
      </c>
      <c r="B66" s="4">
        <v>6.1111000000000004</v>
      </c>
    </row>
    <row r="67" spans="1:2" x14ac:dyDescent="0.35">
      <c r="A67">
        <v>1975</v>
      </c>
      <c r="B67" s="4">
        <v>1.6954</v>
      </c>
    </row>
    <row r="68" spans="1:2" x14ac:dyDescent="0.35">
      <c r="A68">
        <v>1976</v>
      </c>
      <c r="B68" s="4">
        <v>2.2498999999999998</v>
      </c>
    </row>
    <row r="69" spans="1:2" x14ac:dyDescent="0.35">
      <c r="A69">
        <v>1977</v>
      </c>
      <c r="B69" s="4">
        <v>-9.4E-2</v>
      </c>
    </row>
    <row r="70" spans="1:2" x14ac:dyDescent="0.35">
      <c r="A70">
        <v>1978</v>
      </c>
      <c r="B70" s="4">
        <v>3.0145</v>
      </c>
    </row>
    <row r="71" spans="1:2" x14ac:dyDescent="0.35">
      <c r="A71">
        <v>1979</v>
      </c>
      <c r="B71" s="4">
        <v>3.7905000000000002</v>
      </c>
    </row>
    <row r="72" spans="1:2" x14ac:dyDescent="0.35">
      <c r="A72">
        <v>1980</v>
      </c>
      <c r="B72" s="4">
        <v>6.6205999999999996</v>
      </c>
    </row>
    <row r="73" spans="1:2" x14ac:dyDescent="0.35">
      <c r="A73">
        <v>1981</v>
      </c>
      <c r="B73" s="4">
        <v>5.3608000000000002</v>
      </c>
    </row>
    <row r="74" spans="1:2" x14ac:dyDescent="0.35">
      <c r="A74">
        <v>1982</v>
      </c>
      <c r="B74" s="4">
        <v>-0.38340000000000002</v>
      </c>
    </row>
    <row r="75" spans="1:2" x14ac:dyDescent="0.35">
      <c r="A75">
        <v>1983</v>
      </c>
      <c r="B75" s="4">
        <v>-1.8465</v>
      </c>
    </row>
    <row r="76" spans="1:2" x14ac:dyDescent="0.35">
      <c r="A76">
        <v>1984</v>
      </c>
      <c r="B76" s="4">
        <v>5.0991</v>
      </c>
    </row>
    <row r="77" spans="1:2" x14ac:dyDescent="0.35">
      <c r="A77">
        <v>1985</v>
      </c>
      <c r="B77" s="4">
        <v>-1.2115</v>
      </c>
    </row>
    <row r="78" spans="1:2" x14ac:dyDescent="0.35">
      <c r="A78">
        <v>1986</v>
      </c>
      <c r="B78" s="4">
        <v>1.7899999999999999E-2</v>
      </c>
    </row>
    <row r="79" spans="1:2" x14ac:dyDescent="0.35">
      <c r="A79">
        <v>1987</v>
      </c>
      <c r="B79" s="4">
        <v>2.1006999999999998</v>
      </c>
    </row>
    <row r="80" spans="1:2" x14ac:dyDescent="0.35">
      <c r="A80">
        <v>1988</v>
      </c>
      <c r="B80" s="4">
        <v>4.2000999999999999</v>
      </c>
    </row>
    <row r="81" spans="1:2" x14ac:dyDescent="0.35">
      <c r="A81">
        <v>1989</v>
      </c>
      <c r="B81" s="4">
        <v>2.3948</v>
      </c>
    </row>
    <row r="82" spans="1:2" x14ac:dyDescent="0.35">
      <c r="A82">
        <v>1990</v>
      </c>
      <c r="B82" s="4">
        <v>-0.31780000000000003</v>
      </c>
    </row>
    <row r="83" spans="1:2" x14ac:dyDescent="0.35">
      <c r="A83">
        <v>1991</v>
      </c>
      <c r="B83" s="4">
        <v>-1.0183</v>
      </c>
    </row>
    <row r="84" spans="1:2" x14ac:dyDescent="0.35">
      <c r="A84">
        <v>1992</v>
      </c>
      <c r="B84" s="4">
        <v>-2.137</v>
      </c>
    </row>
    <row r="85" spans="1:2" x14ac:dyDescent="0.35">
      <c r="A85">
        <v>1993</v>
      </c>
      <c r="B85" s="4">
        <v>1.2336</v>
      </c>
    </row>
    <row r="86" spans="1:2" x14ac:dyDescent="0.35">
      <c r="A86">
        <v>1994</v>
      </c>
      <c r="B86" s="4">
        <v>3.2341000000000002</v>
      </c>
    </row>
    <row r="87" spans="1:2" x14ac:dyDescent="0.35">
      <c r="A87">
        <v>1995</v>
      </c>
      <c r="B87" s="4">
        <v>3.1156999999999999</v>
      </c>
    </row>
    <row r="88" spans="1:2" x14ac:dyDescent="0.35">
      <c r="A88">
        <v>1996</v>
      </c>
      <c r="B88" s="4">
        <v>4.3067000000000002</v>
      </c>
    </row>
    <row r="89" spans="1:2" x14ac:dyDescent="0.35">
      <c r="A89">
        <v>1997</v>
      </c>
      <c r="B89" s="4">
        <v>2.6467999999999998</v>
      </c>
    </row>
    <row r="90" spans="1:2" x14ac:dyDescent="0.35">
      <c r="A90">
        <v>1998</v>
      </c>
      <c r="B90" s="4">
        <v>0.51739999999999997</v>
      </c>
    </row>
    <row r="91" spans="1:2" x14ac:dyDescent="0.35">
      <c r="A91">
        <v>1999</v>
      </c>
      <c r="B91" s="4">
        <v>2.3580999999999999</v>
      </c>
    </row>
    <row r="92" spans="1:2" x14ac:dyDescent="0.35">
      <c r="A92">
        <v>2000</v>
      </c>
      <c r="B92" s="4">
        <v>4.1546000000000003</v>
      </c>
    </row>
    <row r="93" spans="1:2" x14ac:dyDescent="0.35">
      <c r="A93">
        <v>2001</v>
      </c>
      <c r="B93" s="4">
        <v>2.7355</v>
      </c>
    </row>
    <row r="94" spans="1:2" x14ac:dyDescent="0.35">
      <c r="A94">
        <v>2002</v>
      </c>
      <c r="B94" s="4">
        <v>3.6678000000000002</v>
      </c>
    </row>
    <row r="95" spans="1:2" x14ac:dyDescent="0.35">
      <c r="A95">
        <v>2003</v>
      </c>
      <c r="B95" s="4">
        <v>2.9491000000000001</v>
      </c>
    </row>
    <row r="96" spans="1:2" x14ac:dyDescent="0.35">
      <c r="A96">
        <v>2004</v>
      </c>
      <c r="B96" s="4">
        <v>4.5545</v>
      </c>
    </row>
    <row r="97" spans="1:2" x14ac:dyDescent="0.35">
      <c r="A97">
        <v>2005</v>
      </c>
      <c r="B97" s="4">
        <v>5.2770999999999999</v>
      </c>
    </row>
    <row r="98" spans="1:2" x14ac:dyDescent="0.35">
      <c r="A98">
        <v>2006</v>
      </c>
      <c r="B98" s="4">
        <v>5.6036999999999999</v>
      </c>
    </row>
    <row r="99" spans="1:2" x14ac:dyDescent="0.35">
      <c r="A99">
        <v>2007</v>
      </c>
      <c r="B99" s="4">
        <v>5.3605</v>
      </c>
    </row>
    <row r="100" spans="1:2" x14ac:dyDescent="0.35">
      <c r="A100">
        <v>2008</v>
      </c>
      <c r="B100" s="4">
        <v>3.1911</v>
      </c>
    </row>
    <row r="101" spans="1:2" x14ac:dyDescent="0.35">
      <c r="A101">
        <v>2009</v>
      </c>
      <c r="B101" s="4">
        <v>-1.5381</v>
      </c>
    </row>
    <row r="102" spans="1:2" x14ac:dyDescent="0.35">
      <c r="A102">
        <v>2010</v>
      </c>
      <c r="B102" s="4">
        <v>3.0398000000000001</v>
      </c>
    </row>
    <row r="103" spans="1:2" x14ac:dyDescent="0.35">
      <c r="A103">
        <v>2011</v>
      </c>
      <c r="B103" s="4">
        <v>3.2841999999999998</v>
      </c>
    </row>
    <row r="104" spans="1:2" x14ac:dyDescent="0.35">
      <c r="A104">
        <v>2012</v>
      </c>
      <c r="B104" s="4">
        <v>2.2132999999999998</v>
      </c>
    </row>
    <row r="105" spans="1:2" x14ac:dyDescent="0.35">
      <c r="A105">
        <v>2013</v>
      </c>
      <c r="B105" s="4">
        <v>2.4853000000000001</v>
      </c>
    </row>
    <row r="106" spans="1:2" x14ac:dyDescent="0.35">
      <c r="A106">
        <v>2014</v>
      </c>
      <c r="B106" s="4">
        <v>1.847</v>
      </c>
    </row>
    <row r="107" spans="1:2" x14ac:dyDescent="0.35">
      <c r="A107">
        <v>2015</v>
      </c>
      <c r="B107" s="4">
        <v>1.1937</v>
      </c>
    </row>
    <row r="108" spans="1:2" x14ac:dyDescent="0.35">
      <c r="A108">
        <v>2016</v>
      </c>
      <c r="B108" s="4">
        <v>0.39910000000000001</v>
      </c>
    </row>
    <row r="109" spans="1:2" x14ac:dyDescent="0.35">
      <c r="A109">
        <v>2017</v>
      </c>
      <c r="B109" s="4">
        <v>1.4146000000000001</v>
      </c>
    </row>
    <row r="110" spans="1:2" x14ac:dyDescent="0.35">
      <c r="A110">
        <v>2018</v>
      </c>
      <c r="B110" s="4">
        <v>0.78700000000000003</v>
      </c>
    </row>
    <row r="111" spans="1:2" x14ac:dyDescent="0.35">
      <c r="A111">
        <v>2019</v>
      </c>
      <c r="B111" s="4">
        <v>0.15260000000000001</v>
      </c>
    </row>
    <row r="112" spans="1:2" x14ac:dyDescent="0.35">
      <c r="A112">
        <v>2020</v>
      </c>
      <c r="B112" s="4">
        <v>-6.9596</v>
      </c>
    </row>
    <row r="114" spans="1:1" x14ac:dyDescent="0.35">
      <c r="A114" t="s">
        <v>15</v>
      </c>
    </row>
  </sheetData>
  <hyperlinks>
    <hyperlink ref="E23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1"/>
  <sheetViews>
    <sheetView showGridLines="0" zoomScaleNormal="100" workbookViewId="0">
      <selection activeCell="G22" sqref="G22"/>
    </sheetView>
  </sheetViews>
  <sheetFormatPr defaultRowHeight="14.5" x14ac:dyDescent="0.35"/>
  <cols>
    <col min="1" max="1" width="15" customWidth="1"/>
    <col min="2" max="5" width="15.7265625" customWidth="1"/>
  </cols>
  <sheetData>
    <row r="1" spans="1:6" x14ac:dyDescent="0.35">
      <c r="A1" s="3" t="str">
        <f>CONCATENATE(Contents!B7," ",Contents!C7)</f>
        <v>Figure 4.2 Lockdown stringency index</v>
      </c>
    </row>
    <row r="3" spans="1:6" x14ac:dyDescent="0.35">
      <c r="A3" s="3" t="s">
        <v>32</v>
      </c>
      <c r="B3" s="3" t="s">
        <v>41</v>
      </c>
      <c r="C3" s="3" t="s">
        <v>84</v>
      </c>
      <c r="D3" s="3" t="s">
        <v>85</v>
      </c>
      <c r="E3" s="3" t="s">
        <v>86</v>
      </c>
      <c r="F3" s="3"/>
    </row>
    <row r="4" spans="1:6" x14ac:dyDescent="0.35">
      <c r="A4" s="26">
        <v>43831</v>
      </c>
      <c r="B4" s="4">
        <v>0</v>
      </c>
      <c r="C4" s="4">
        <v>0.27179347826086958</v>
      </c>
      <c r="D4" s="4">
        <v>13.89</v>
      </c>
      <c r="E4" s="4">
        <v>0</v>
      </c>
      <c r="F4" s="4"/>
    </row>
    <row r="5" spans="1:6" x14ac:dyDescent="0.35">
      <c r="A5" s="26">
        <v>43832</v>
      </c>
      <c r="B5" s="4">
        <v>0</v>
      </c>
      <c r="C5" s="4">
        <v>0.37739130434782608</v>
      </c>
      <c r="D5" s="4">
        <v>19.440000000000001</v>
      </c>
      <c r="E5" s="4">
        <v>0</v>
      </c>
      <c r="F5" s="4"/>
    </row>
    <row r="6" spans="1:6" x14ac:dyDescent="0.35">
      <c r="A6" s="26">
        <v>43833</v>
      </c>
      <c r="B6" s="4">
        <v>0</v>
      </c>
      <c r="C6" s="4">
        <v>0.40760869565217389</v>
      </c>
      <c r="D6" s="4">
        <v>19.440000000000001</v>
      </c>
      <c r="E6" s="4">
        <v>0</v>
      </c>
    </row>
    <row r="7" spans="1:6" x14ac:dyDescent="0.35">
      <c r="A7" s="26">
        <v>43834</v>
      </c>
      <c r="B7" s="4">
        <v>0</v>
      </c>
      <c r="C7" s="4">
        <v>0.40760869565217389</v>
      </c>
      <c r="D7" s="4">
        <v>19.440000000000001</v>
      </c>
      <c r="E7" s="4">
        <v>0</v>
      </c>
    </row>
    <row r="8" spans="1:6" x14ac:dyDescent="0.35">
      <c r="A8" s="26">
        <v>43835</v>
      </c>
      <c r="B8" s="4">
        <v>0</v>
      </c>
      <c r="C8" s="4">
        <v>0.42271739130434782</v>
      </c>
      <c r="D8" s="4">
        <v>19.440000000000001</v>
      </c>
      <c r="E8" s="4">
        <v>0</v>
      </c>
    </row>
    <row r="9" spans="1:6" x14ac:dyDescent="0.35">
      <c r="A9" s="26">
        <v>43836</v>
      </c>
      <c r="B9" s="4">
        <v>0</v>
      </c>
      <c r="C9" s="4">
        <v>0.49820652173913044</v>
      </c>
      <c r="D9" s="4">
        <v>19.440000000000001</v>
      </c>
      <c r="E9" s="4">
        <v>0</v>
      </c>
    </row>
    <row r="10" spans="1:6" x14ac:dyDescent="0.35">
      <c r="A10" s="26">
        <v>43837</v>
      </c>
      <c r="B10" s="4">
        <v>0</v>
      </c>
      <c r="C10" s="4">
        <v>0.51331521739130437</v>
      </c>
      <c r="D10" s="4">
        <v>19.440000000000001</v>
      </c>
      <c r="E10" s="4">
        <v>0</v>
      </c>
    </row>
    <row r="11" spans="1:6" x14ac:dyDescent="0.35">
      <c r="A11" s="26">
        <v>43838</v>
      </c>
      <c r="B11" s="4">
        <v>0</v>
      </c>
      <c r="C11" s="4">
        <v>0.52842391304347824</v>
      </c>
      <c r="D11" s="4">
        <v>19.440000000000001</v>
      </c>
      <c r="E11" s="4">
        <v>0</v>
      </c>
    </row>
    <row r="12" spans="1:6" x14ac:dyDescent="0.35">
      <c r="A12" s="26">
        <v>43839</v>
      </c>
      <c r="B12" s="4">
        <v>0</v>
      </c>
      <c r="C12" s="4">
        <v>0.52842391304347824</v>
      </c>
      <c r="D12" s="4">
        <v>19.440000000000001</v>
      </c>
      <c r="E12" s="4">
        <v>0</v>
      </c>
    </row>
    <row r="13" spans="1:6" x14ac:dyDescent="0.35">
      <c r="A13" s="26">
        <v>43840</v>
      </c>
      <c r="B13" s="4">
        <v>0</v>
      </c>
      <c r="C13" s="4">
        <v>0.52842391304347824</v>
      </c>
      <c r="D13" s="4">
        <v>19.440000000000001</v>
      </c>
      <c r="E13" s="4">
        <v>0</v>
      </c>
    </row>
    <row r="14" spans="1:6" x14ac:dyDescent="0.35">
      <c r="A14" s="26">
        <v>43841</v>
      </c>
      <c r="B14" s="4">
        <v>0</v>
      </c>
      <c r="C14" s="4">
        <v>0.52842391304347824</v>
      </c>
      <c r="D14" s="4">
        <v>19.440000000000001</v>
      </c>
      <c r="E14" s="4">
        <v>0</v>
      </c>
    </row>
    <row r="15" spans="1:6" x14ac:dyDescent="0.35">
      <c r="A15" s="26">
        <v>43842</v>
      </c>
      <c r="B15" s="4">
        <v>0</v>
      </c>
      <c r="C15" s="4">
        <v>0.52842391304347824</v>
      </c>
      <c r="D15" s="4">
        <v>19.440000000000001</v>
      </c>
      <c r="E15" s="4">
        <v>0</v>
      </c>
    </row>
    <row r="16" spans="1:6" x14ac:dyDescent="0.35">
      <c r="A16" s="26">
        <v>43843</v>
      </c>
      <c r="B16" s="4">
        <v>0</v>
      </c>
      <c r="C16" s="4">
        <v>0.52842391304347824</v>
      </c>
      <c r="D16" s="4">
        <v>19.440000000000001</v>
      </c>
      <c r="E16" s="4">
        <v>0</v>
      </c>
    </row>
    <row r="17" spans="1:7" x14ac:dyDescent="0.35">
      <c r="A17" s="26">
        <v>43844</v>
      </c>
      <c r="B17" s="4">
        <v>0</v>
      </c>
      <c r="C17" s="4">
        <v>0.52842391304347824</v>
      </c>
      <c r="D17" s="4">
        <v>19.440000000000001</v>
      </c>
      <c r="E17" s="4">
        <v>0</v>
      </c>
    </row>
    <row r="18" spans="1:7" x14ac:dyDescent="0.35">
      <c r="A18" s="26">
        <v>43845</v>
      </c>
      <c r="B18" s="4">
        <v>0</v>
      </c>
      <c r="C18" s="4">
        <v>0.60385869565217387</v>
      </c>
      <c r="D18" s="4">
        <v>19.440000000000001</v>
      </c>
      <c r="E18" s="4">
        <v>0</v>
      </c>
    </row>
    <row r="19" spans="1:7" x14ac:dyDescent="0.35">
      <c r="A19" s="26">
        <v>43846</v>
      </c>
      <c r="B19" s="4">
        <v>0</v>
      </c>
      <c r="C19" s="4">
        <v>0.69445652173913042</v>
      </c>
      <c r="D19" s="4">
        <v>19.440000000000001</v>
      </c>
      <c r="E19" s="4">
        <v>0</v>
      </c>
    </row>
    <row r="20" spans="1:7" x14ac:dyDescent="0.35">
      <c r="A20" s="26">
        <v>43847</v>
      </c>
      <c r="B20" s="4">
        <v>0</v>
      </c>
      <c r="C20" s="4">
        <v>0.69445652173913042</v>
      </c>
      <c r="D20" s="4">
        <v>19.440000000000001</v>
      </c>
      <c r="E20" s="4">
        <v>0</v>
      </c>
    </row>
    <row r="21" spans="1:7" x14ac:dyDescent="0.35">
      <c r="A21" s="26">
        <v>43848</v>
      </c>
      <c r="B21" s="4">
        <v>0</v>
      </c>
      <c r="C21" s="4">
        <v>0.72461956521739135</v>
      </c>
      <c r="D21" s="4">
        <v>19.440000000000001</v>
      </c>
      <c r="E21" s="4">
        <v>0</v>
      </c>
    </row>
    <row r="22" spans="1:7" x14ac:dyDescent="0.35">
      <c r="A22" s="26">
        <v>43849</v>
      </c>
      <c r="B22" s="4">
        <v>0</v>
      </c>
      <c r="C22" s="4">
        <v>0.72461956521739135</v>
      </c>
      <c r="D22" s="4">
        <v>19.440000000000001</v>
      </c>
      <c r="E22" s="4">
        <v>0</v>
      </c>
      <c r="G22" s="8" t="s">
        <v>16</v>
      </c>
    </row>
    <row r="23" spans="1:7" x14ac:dyDescent="0.35">
      <c r="A23" s="26">
        <v>43850</v>
      </c>
      <c r="B23" s="4">
        <v>0</v>
      </c>
      <c r="C23" s="4">
        <v>0.87565217391304362</v>
      </c>
      <c r="D23" s="4">
        <v>19.440000000000001</v>
      </c>
      <c r="E23" s="4">
        <v>0</v>
      </c>
    </row>
    <row r="24" spans="1:7" x14ac:dyDescent="0.35">
      <c r="A24" s="26">
        <v>43851</v>
      </c>
      <c r="B24" s="4">
        <v>0</v>
      </c>
      <c r="C24" s="4">
        <v>1.1474456521739129</v>
      </c>
      <c r="D24" s="4">
        <v>19.440000000000001</v>
      </c>
      <c r="E24" s="4">
        <v>0</v>
      </c>
    </row>
    <row r="25" spans="1:7" x14ac:dyDescent="0.35">
      <c r="A25" s="26">
        <v>43852</v>
      </c>
      <c r="B25" s="4">
        <v>0</v>
      </c>
      <c r="C25" s="4">
        <v>1.713586956521739</v>
      </c>
      <c r="D25" s="4">
        <v>26.39</v>
      </c>
      <c r="E25" s="4">
        <v>0</v>
      </c>
    </row>
    <row r="26" spans="1:7" x14ac:dyDescent="0.35">
      <c r="A26" s="26">
        <v>43853</v>
      </c>
      <c r="B26" s="4">
        <v>2.78</v>
      </c>
      <c r="C26" s="4">
        <v>2.2823369565217391</v>
      </c>
      <c r="D26" s="4">
        <v>44.91</v>
      </c>
      <c r="E26" s="4">
        <v>0</v>
      </c>
    </row>
    <row r="27" spans="1:7" x14ac:dyDescent="0.35">
      <c r="A27" s="26">
        <v>43854</v>
      </c>
      <c r="B27" s="4">
        <v>2.78</v>
      </c>
      <c r="C27" s="4">
        <v>2.5944021739130432</v>
      </c>
      <c r="D27" s="4">
        <v>44.91</v>
      </c>
      <c r="E27" s="4">
        <v>0</v>
      </c>
    </row>
    <row r="28" spans="1:7" x14ac:dyDescent="0.35">
      <c r="A28" s="26">
        <v>43855</v>
      </c>
      <c r="B28" s="4">
        <v>2.78</v>
      </c>
      <c r="C28" s="4">
        <v>2.8208695652173899</v>
      </c>
      <c r="D28" s="4">
        <v>47.69</v>
      </c>
      <c r="E28" s="4">
        <v>0</v>
      </c>
    </row>
    <row r="29" spans="1:7" x14ac:dyDescent="0.35">
      <c r="A29" s="26">
        <v>43856</v>
      </c>
      <c r="B29" s="4">
        <v>2.78</v>
      </c>
      <c r="C29" s="4">
        <v>3.1630434782608687</v>
      </c>
      <c r="D29" s="4">
        <v>69.91</v>
      </c>
      <c r="E29" s="4">
        <v>0</v>
      </c>
    </row>
    <row r="30" spans="1:7" x14ac:dyDescent="0.35">
      <c r="A30" s="26">
        <v>43857</v>
      </c>
      <c r="B30" s="4">
        <v>2.78</v>
      </c>
      <c r="C30" s="4">
        <v>3.6865217391304319</v>
      </c>
      <c r="D30" s="4">
        <v>69.91</v>
      </c>
      <c r="E30" s="4">
        <v>0</v>
      </c>
    </row>
    <row r="31" spans="1:7" x14ac:dyDescent="0.35">
      <c r="A31" s="26">
        <v>43858</v>
      </c>
      <c r="B31" s="4">
        <v>2.78</v>
      </c>
      <c r="C31" s="4">
        <v>4.0840217391304323</v>
      </c>
      <c r="D31" s="4">
        <v>69.91</v>
      </c>
      <c r="E31" s="4">
        <v>0</v>
      </c>
    </row>
    <row r="32" spans="1:7" x14ac:dyDescent="0.35">
      <c r="A32" s="26">
        <v>43859</v>
      </c>
      <c r="B32" s="4">
        <v>2.78</v>
      </c>
      <c r="C32" s="4">
        <v>4.6376086956521716</v>
      </c>
      <c r="D32" s="4">
        <v>69.91</v>
      </c>
      <c r="E32" s="4">
        <v>0</v>
      </c>
    </row>
    <row r="33" spans="1:5" x14ac:dyDescent="0.35">
      <c r="A33" s="26">
        <v>43860</v>
      </c>
      <c r="B33" s="4">
        <v>2.78</v>
      </c>
      <c r="C33" s="4">
        <v>5.0854891304347793</v>
      </c>
      <c r="D33" s="4">
        <v>69.91</v>
      </c>
      <c r="E33" s="4">
        <v>0</v>
      </c>
    </row>
    <row r="34" spans="1:5" x14ac:dyDescent="0.35">
      <c r="A34" s="26">
        <v>43861</v>
      </c>
      <c r="B34" s="4">
        <v>2.78</v>
      </c>
      <c r="C34" s="4">
        <v>5.658967391304345</v>
      </c>
      <c r="D34" s="4">
        <v>69.91</v>
      </c>
      <c r="E34" s="4">
        <v>0</v>
      </c>
    </row>
    <row r="35" spans="1:5" x14ac:dyDescent="0.35">
      <c r="A35" s="26">
        <v>43862</v>
      </c>
      <c r="B35" s="4">
        <v>2.78</v>
      </c>
      <c r="C35" s="4">
        <v>6.0313043478260857</v>
      </c>
      <c r="D35" s="4">
        <v>77.31</v>
      </c>
      <c r="E35" s="4">
        <v>0</v>
      </c>
    </row>
    <row r="36" spans="1:5" x14ac:dyDescent="0.35">
      <c r="A36" s="26">
        <v>43863</v>
      </c>
      <c r="B36" s="4">
        <v>2.78</v>
      </c>
      <c r="C36" s="4">
        <v>6.2879891304347817</v>
      </c>
      <c r="D36" s="4">
        <v>77.31</v>
      </c>
      <c r="E36" s="4">
        <v>0</v>
      </c>
    </row>
    <row r="37" spans="1:5" x14ac:dyDescent="0.35">
      <c r="A37" s="26">
        <v>43864</v>
      </c>
      <c r="B37" s="4">
        <v>2.78</v>
      </c>
      <c r="C37" s="4">
        <v>6.6251086956521705</v>
      </c>
      <c r="D37" s="4">
        <v>77.31</v>
      </c>
      <c r="E37" s="4">
        <v>0</v>
      </c>
    </row>
    <row r="38" spans="1:5" x14ac:dyDescent="0.35">
      <c r="A38" s="26">
        <v>43865</v>
      </c>
      <c r="B38" s="4">
        <v>2.78</v>
      </c>
      <c r="C38" s="4">
        <v>6.8063043478260825</v>
      </c>
      <c r="D38" s="4">
        <v>77.31</v>
      </c>
      <c r="E38" s="4">
        <v>0</v>
      </c>
    </row>
    <row r="39" spans="1:5" x14ac:dyDescent="0.35">
      <c r="A39" s="26">
        <v>43866</v>
      </c>
      <c r="B39" s="4">
        <v>2.78</v>
      </c>
      <c r="C39" s="4">
        <v>7.0327173913043444</v>
      </c>
      <c r="D39" s="4">
        <v>77.31</v>
      </c>
      <c r="E39" s="4">
        <v>0</v>
      </c>
    </row>
    <row r="40" spans="1:5" x14ac:dyDescent="0.35">
      <c r="A40" s="26">
        <v>43867</v>
      </c>
      <c r="B40" s="4">
        <v>2.78</v>
      </c>
      <c r="C40" s="4">
        <v>7.1685869565217342</v>
      </c>
      <c r="D40" s="4">
        <v>77.31</v>
      </c>
      <c r="E40" s="4">
        <v>0</v>
      </c>
    </row>
    <row r="41" spans="1:5" x14ac:dyDescent="0.35">
      <c r="A41" s="26">
        <v>43868</v>
      </c>
      <c r="B41" s="4">
        <v>2.78</v>
      </c>
      <c r="C41" s="4">
        <v>7.5460869565217354</v>
      </c>
      <c r="D41" s="4">
        <v>77.31</v>
      </c>
      <c r="E41" s="4">
        <v>0</v>
      </c>
    </row>
    <row r="42" spans="1:5" x14ac:dyDescent="0.35">
      <c r="A42" s="26">
        <v>43869</v>
      </c>
      <c r="B42" s="4">
        <v>2.78</v>
      </c>
      <c r="C42" s="4">
        <v>7.6266847826086916</v>
      </c>
      <c r="D42" s="4">
        <v>77.31</v>
      </c>
      <c r="E42" s="4">
        <v>0</v>
      </c>
    </row>
    <row r="43" spans="1:5" x14ac:dyDescent="0.35">
      <c r="A43" s="26">
        <v>43870</v>
      </c>
      <c r="B43" s="4">
        <v>2.78</v>
      </c>
      <c r="C43" s="4">
        <v>7.6568478260869535</v>
      </c>
      <c r="D43" s="4">
        <v>77.31</v>
      </c>
      <c r="E43" s="4">
        <v>0</v>
      </c>
    </row>
    <row r="44" spans="1:5" x14ac:dyDescent="0.35">
      <c r="A44" s="26">
        <v>43871</v>
      </c>
      <c r="B44" s="4">
        <v>2.78</v>
      </c>
      <c r="C44" s="4">
        <v>7.7071739130434738</v>
      </c>
      <c r="D44" s="4">
        <v>75.459999999999994</v>
      </c>
      <c r="E44" s="4">
        <v>0</v>
      </c>
    </row>
    <row r="45" spans="1:5" x14ac:dyDescent="0.35">
      <c r="A45" s="26">
        <v>43872</v>
      </c>
      <c r="B45" s="4">
        <v>2.78</v>
      </c>
      <c r="C45" s="4">
        <v>7.842989130434777</v>
      </c>
      <c r="D45" s="4">
        <v>75.459999999999994</v>
      </c>
      <c r="E45" s="4">
        <v>0</v>
      </c>
    </row>
    <row r="46" spans="1:5" x14ac:dyDescent="0.35">
      <c r="A46" s="26">
        <v>43873</v>
      </c>
      <c r="B46" s="4">
        <v>2.78</v>
      </c>
      <c r="C46" s="4">
        <v>7.9637499999999948</v>
      </c>
      <c r="D46" s="4">
        <v>75.459999999999994</v>
      </c>
      <c r="E46" s="4">
        <v>0</v>
      </c>
    </row>
    <row r="47" spans="1:5" x14ac:dyDescent="0.35">
      <c r="A47" s="26">
        <v>43874</v>
      </c>
      <c r="B47" s="4">
        <v>2.78</v>
      </c>
      <c r="C47" s="4">
        <v>8.0090217391304286</v>
      </c>
      <c r="D47" s="4">
        <v>75.459999999999994</v>
      </c>
      <c r="E47" s="4">
        <v>0</v>
      </c>
    </row>
    <row r="48" spans="1:5" x14ac:dyDescent="0.35">
      <c r="A48" s="26">
        <v>43875</v>
      </c>
      <c r="B48" s="4">
        <v>2.78</v>
      </c>
      <c r="C48" s="4">
        <v>8.0392391304347761</v>
      </c>
      <c r="D48" s="4">
        <v>75.459999999999994</v>
      </c>
      <c r="E48" s="4">
        <v>0</v>
      </c>
    </row>
    <row r="49" spans="1:5" x14ac:dyDescent="0.35">
      <c r="A49" s="26">
        <v>43876</v>
      </c>
      <c r="B49" s="4">
        <v>2.78</v>
      </c>
      <c r="C49" s="4">
        <v>8.094565217391299</v>
      </c>
      <c r="D49" s="4">
        <v>75.459999999999994</v>
      </c>
      <c r="E49" s="4">
        <v>0</v>
      </c>
    </row>
    <row r="50" spans="1:5" x14ac:dyDescent="0.35">
      <c r="A50" s="26">
        <v>43877</v>
      </c>
      <c r="B50" s="4">
        <v>2.78</v>
      </c>
      <c r="C50" s="4">
        <v>8.094565217391299</v>
      </c>
      <c r="D50" s="4">
        <v>75.459999999999994</v>
      </c>
      <c r="E50" s="4">
        <v>0</v>
      </c>
    </row>
    <row r="51" spans="1:5" x14ac:dyDescent="0.35">
      <c r="A51" s="26">
        <v>43878</v>
      </c>
      <c r="B51" s="4">
        <v>2.78</v>
      </c>
      <c r="C51" s="4">
        <v>8.1096739130434727</v>
      </c>
      <c r="D51" s="4">
        <v>75.459999999999994</v>
      </c>
      <c r="E51" s="4">
        <v>0</v>
      </c>
    </row>
    <row r="52" spans="1:5" x14ac:dyDescent="0.35">
      <c r="A52" s="26">
        <v>43879</v>
      </c>
      <c r="B52" s="4">
        <v>2.78</v>
      </c>
      <c r="C52" s="4">
        <v>8.1699999999999946</v>
      </c>
      <c r="D52" s="4">
        <v>75.459999999999994</v>
      </c>
      <c r="E52" s="4">
        <v>0</v>
      </c>
    </row>
    <row r="53" spans="1:5" x14ac:dyDescent="0.35">
      <c r="A53" s="26">
        <v>43880</v>
      </c>
      <c r="B53" s="4">
        <v>2.78</v>
      </c>
      <c r="C53" s="4">
        <v>8.2001630434782555</v>
      </c>
      <c r="D53" s="4">
        <v>75.459999999999994</v>
      </c>
      <c r="E53" s="4">
        <v>0</v>
      </c>
    </row>
    <row r="54" spans="1:5" x14ac:dyDescent="0.35">
      <c r="A54" s="26">
        <v>43881</v>
      </c>
      <c r="B54" s="4">
        <v>2.78</v>
      </c>
      <c r="C54" s="4">
        <v>8.3058695652173853</v>
      </c>
      <c r="D54" s="4">
        <v>75.459999999999994</v>
      </c>
      <c r="E54" s="4">
        <v>0</v>
      </c>
    </row>
    <row r="55" spans="1:5" x14ac:dyDescent="0.35">
      <c r="A55" s="26">
        <v>43882</v>
      </c>
      <c r="B55" s="4">
        <v>2.78</v>
      </c>
      <c r="C55" s="4">
        <v>8.6833695652173848</v>
      </c>
      <c r="D55" s="4">
        <v>75.459999999999994</v>
      </c>
      <c r="E55" s="4">
        <v>0</v>
      </c>
    </row>
    <row r="56" spans="1:5" x14ac:dyDescent="0.35">
      <c r="A56" s="26">
        <v>43883</v>
      </c>
      <c r="B56" s="4">
        <v>2.78</v>
      </c>
      <c r="C56" s="4">
        <v>8.8393478260869482</v>
      </c>
      <c r="D56" s="4">
        <v>75.459999999999994</v>
      </c>
      <c r="E56" s="4">
        <v>0</v>
      </c>
    </row>
    <row r="57" spans="1:5" x14ac:dyDescent="0.35">
      <c r="A57" s="26">
        <v>43884</v>
      </c>
      <c r="B57" s="4">
        <v>2.78</v>
      </c>
      <c r="C57" s="4">
        <v>9.2242391304347766</v>
      </c>
      <c r="D57" s="4">
        <v>75.459999999999994</v>
      </c>
      <c r="E57" s="4">
        <v>0</v>
      </c>
    </row>
    <row r="58" spans="1:5" x14ac:dyDescent="0.35">
      <c r="A58" s="26">
        <v>43885</v>
      </c>
      <c r="B58" s="4">
        <v>2.78</v>
      </c>
      <c r="C58" s="4">
        <v>9.470923913043471</v>
      </c>
      <c r="D58" s="4">
        <v>75.459999999999994</v>
      </c>
      <c r="E58" s="4">
        <v>0</v>
      </c>
    </row>
    <row r="59" spans="1:5" x14ac:dyDescent="0.35">
      <c r="A59" s="26">
        <v>43886</v>
      </c>
      <c r="B59" s="4">
        <v>2.78</v>
      </c>
      <c r="C59" s="4">
        <v>10.135108695652168</v>
      </c>
      <c r="D59" s="4">
        <v>81.02</v>
      </c>
      <c r="E59" s="4">
        <v>0</v>
      </c>
    </row>
    <row r="60" spans="1:5" x14ac:dyDescent="0.35">
      <c r="A60" s="26">
        <v>43887</v>
      </c>
      <c r="B60" s="4">
        <v>2.78</v>
      </c>
      <c r="C60" s="4">
        <v>10.291141304347819</v>
      </c>
      <c r="D60" s="4">
        <v>81.02</v>
      </c>
      <c r="E60" s="4">
        <v>0</v>
      </c>
    </row>
    <row r="61" spans="1:5" x14ac:dyDescent="0.35">
      <c r="A61" s="26">
        <v>43888</v>
      </c>
      <c r="B61" s="4">
        <v>2.78</v>
      </c>
      <c r="C61" s="4">
        <v>10.728749999999993</v>
      </c>
      <c r="D61" s="4">
        <v>81.02</v>
      </c>
      <c r="E61" s="4">
        <v>0</v>
      </c>
    </row>
    <row r="62" spans="1:5" x14ac:dyDescent="0.35">
      <c r="A62" s="26">
        <v>43889</v>
      </c>
      <c r="B62" s="4">
        <v>2.78</v>
      </c>
      <c r="C62" s="4">
        <v>11.035652173913038</v>
      </c>
      <c r="D62" s="4">
        <v>81.02</v>
      </c>
      <c r="E62" s="4">
        <v>0</v>
      </c>
    </row>
    <row r="63" spans="1:5" x14ac:dyDescent="0.35">
      <c r="A63" s="26">
        <v>43890</v>
      </c>
      <c r="B63" s="4">
        <v>2.78</v>
      </c>
      <c r="C63" s="4">
        <v>11.435652173913038</v>
      </c>
      <c r="D63" s="4">
        <v>81.02</v>
      </c>
      <c r="E63" s="4">
        <v>0</v>
      </c>
    </row>
    <row r="64" spans="1:5" x14ac:dyDescent="0.35">
      <c r="A64" s="26">
        <v>43891</v>
      </c>
      <c r="B64" s="4">
        <v>2.78</v>
      </c>
      <c r="C64" s="4">
        <v>11.989184782608692</v>
      </c>
      <c r="D64" s="4">
        <v>81.02</v>
      </c>
      <c r="E64" s="4">
        <v>0</v>
      </c>
    </row>
    <row r="65" spans="1:5" x14ac:dyDescent="0.35">
      <c r="A65" s="26">
        <v>43892</v>
      </c>
      <c r="B65" s="4">
        <v>2.78</v>
      </c>
      <c r="C65" s="4">
        <v>12.341358695652175</v>
      </c>
      <c r="D65" s="4">
        <v>81.02</v>
      </c>
      <c r="E65" s="4">
        <v>0</v>
      </c>
    </row>
    <row r="66" spans="1:5" x14ac:dyDescent="0.35">
      <c r="A66" s="26">
        <v>43893</v>
      </c>
      <c r="B66" s="4">
        <v>2.78</v>
      </c>
      <c r="C66" s="4">
        <v>12.638369565217397</v>
      </c>
      <c r="D66" s="4">
        <v>81.02</v>
      </c>
      <c r="E66" s="4">
        <v>0</v>
      </c>
    </row>
    <row r="67" spans="1:5" x14ac:dyDescent="0.35">
      <c r="A67" s="26">
        <v>43894</v>
      </c>
      <c r="B67" s="4">
        <v>2.78</v>
      </c>
      <c r="C67" s="4">
        <v>13.071250000000001</v>
      </c>
      <c r="D67" s="4">
        <v>81.02</v>
      </c>
      <c r="E67" s="4">
        <v>0</v>
      </c>
    </row>
    <row r="68" spans="1:5" x14ac:dyDescent="0.35">
      <c r="A68" s="26">
        <v>43895</v>
      </c>
      <c r="B68" s="4">
        <v>13.89</v>
      </c>
      <c r="C68" s="4">
        <v>14.193369565217383</v>
      </c>
      <c r="D68" s="4">
        <v>81.02</v>
      </c>
      <c r="E68" s="4">
        <v>0</v>
      </c>
    </row>
    <row r="69" spans="1:5" x14ac:dyDescent="0.35">
      <c r="A69" s="26">
        <v>43896</v>
      </c>
      <c r="B69" s="4">
        <v>13.89</v>
      </c>
      <c r="C69" s="4">
        <v>14.756956521739122</v>
      </c>
      <c r="D69" s="4">
        <v>81.02</v>
      </c>
      <c r="E69" s="4">
        <v>0</v>
      </c>
    </row>
    <row r="70" spans="1:5" x14ac:dyDescent="0.35">
      <c r="A70" s="26">
        <v>43897</v>
      </c>
      <c r="B70" s="4">
        <v>13.89</v>
      </c>
      <c r="C70" s="4">
        <v>15.058858695652166</v>
      </c>
      <c r="D70" s="4">
        <v>81.02</v>
      </c>
      <c r="E70" s="4">
        <v>0</v>
      </c>
    </row>
    <row r="71" spans="1:5" x14ac:dyDescent="0.35">
      <c r="A71" s="26">
        <v>43898</v>
      </c>
      <c r="B71" s="4">
        <v>13.89</v>
      </c>
      <c r="C71" s="4">
        <v>15.6049456521739</v>
      </c>
      <c r="D71" s="4">
        <v>81.02</v>
      </c>
      <c r="E71" s="4">
        <v>0</v>
      </c>
    </row>
    <row r="72" spans="1:5" x14ac:dyDescent="0.35">
      <c r="A72" s="26">
        <v>43899</v>
      </c>
      <c r="B72" s="4">
        <v>13.89</v>
      </c>
      <c r="C72" s="4">
        <v>16.450380434782595</v>
      </c>
      <c r="D72" s="4">
        <v>81.02</v>
      </c>
      <c r="E72" s="4">
        <v>0</v>
      </c>
    </row>
    <row r="73" spans="1:5" x14ac:dyDescent="0.35">
      <c r="A73" s="26">
        <v>43900</v>
      </c>
      <c r="B73" s="4">
        <v>13.89</v>
      </c>
      <c r="C73" s="4">
        <v>18.218913043478249</v>
      </c>
      <c r="D73" s="4">
        <v>82.41</v>
      </c>
      <c r="E73" s="4">
        <v>0</v>
      </c>
    </row>
    <row r="74" spans="1:5" x14ac:dyDescent="0.35">
      <c r="A74" s="26">
        <v>43901</v>
      </c>
      <c r="B74" s="4">
        <v>13.89</v>
      </c>
      <c r="C74" s="4">
        <v>20.118695652173912</v>
      </c>
      <c r="D74" s="4">
        <v>85.19</v>
      </c>
      <c r="E74" s="4">
        <v>0</v>
      </c>
    </row>
    <row r="75" spans="1:5" x14ac:dyDescent="0.35">
      <c r="A75" s="26">
        <v>43902</v>
      </c>
      <c r="B75" s="4">
        <v>13.89</v>
      </c>
      <c r="C75" s="4">
        <v>23.243804347826089</v>
      </c>
      <c r="D75" s="4">
        <v>85.19</v>
      </c>
      <c r="E75" s="4">
        <v>0</v>
      </c>
    </row>
    <row r="76" spans="1:5" x14ac:dyDescent="0.35">
      <c r="A76" s="26">
        <v>43903</v>
      </c>
      <c r="B76" s="4">
        <v>13.89</v>
      </c>
      <c r="C76" s="4">
        <v>27.530978260869563</v>
      </c>
      <c r="D76" s="4">
        <v>85.19</v>
      </c>
      <c r="E76" s="4">
        <v>0</v>
      </c>
    </row>
    <row r="77" spans="1:5" x14ac:dyDescent="0.35">
      <c r="A77" s="26">
        <v>43904</v>
      </c>
      <c r="B77" s="4">
        <v>13.89</v>
      </c>
      <c r="C77" s="4">
        <v>30.014293478260861</v>
      </c>
      <c r="D77" s="4">
        <v>85.19</v>
      </c>
      <c r="E77" s="4">
        <v>0</v>
      </c>
    </row>
    <row r="78" spans="1:5" x14ac:dyDescent="0.35">
      <c r="A78" s="26">
        <v>43905</v>
      </c>
      <c r="B78" s="4">
        <v>19.440000000000001</v>
      </c>
      <c r="C78" s="4">
        <v>32.560434782608674</v>
      </c>
      <c r="D78" s="4">
        <v>85.19</v>
      </c>
      <c r="E78" s="4">
        <v>0</v>
      </c>
    </row>
    <row r="79" spans="1:5" x14ac:dyDescent="0.35">
      <c r="A79" s="26">
        <v>43906</v>
      </c>
      <c r="B79" s="4">
        <v>38.89</v>
      </c>
      <c r="C79" s="4">
        <v>39.845108695652172</v>
      </c>
      <c r="D79" s="4">
        <v>93.52</v>
      </c>
      <c r="E79" s="4">
        <v>0</v>
      </c>
    </row>
    <row r="80" spans="1:5" x14ac:dyDescent="0.35">
      <c r="A80" s="26">
        <v>43907</v>
      </c>
      <c r="B80" s="4">
        <v>38.89</v>
      </c>
      <c r="C80" s="4">
        <v>43.319836956521726</v>
      </c>
      <c r="D80" s="4">
        <v>93.52</v>
      </c>
      <c r="E80" s="4">
        <v>0</v>
      </c>
    </row>
    <row r="81" spans="1:5" x14ac:dyDescent="0.35">
      <c r="A81" s="26">
        <v>43908</v>
      </c>
      <c r="B81" s="4">
        <v>55.56</v>
      </c>
      <c r="C81" s="4">
        <v>47.858641304347792</v>
      </c>
      <c r="D81" s="4">
        <v>100</v>
      </c>
      <c r="E81" s="4">
        <v>0</v>
      </c>
    </row>
    <row r="82" spans="1:5" x14ac:dyDescent="0.35">
      <c r="A82" s="26">
        <v>43909</v>
      </c>
      <c r="B82" s="4">
        <v>55.56</v>
      </c>
      <c r="C82" s="4">
        <v>51.809021739130436</v>
      </c>
      <c r="D82" s="4">
        <v>100</v>
      </c>
      <c r="E82" s="4">
        <v>0</v>
      </c>
    </row>
    <row r="83" spans="1:5" x14ac:dyDescent="0.35">
      <c r="A83" s="26">
        <v>43910</v>
      </c>
      <c r="B83" s="4">
        <v>55.56</v>
      </c>
      <c r="C83" s="4">
        <v>55.087500000000013</v>
      </c>
      <c r="D83" s="4">
        <v>100</v>
      </c>
      <c r="E83" s="4">
        <v>0</v>
      </c>
    </row>
    <row r="84" spans="1:5" x14ac:dyDescent="0.35">
      <c r="A84" s="26">
        <v>43911</v>
      </c>
      <c r="B84" s="4">
        <v>55.56</v>
      </c>
      <c r="C84" s="4">
        <v>57.774728260869551</v>
      </c>
      <c r="D84" s="4">
        <v>100</v>
      </c>
      <c r="E84" s="4">
        <v>0</v>
      </c>
    </row>
    <row r="85" spans="1:5" x14ac:dyDescent="0.35">
      <c r="A85" s="26">
        <v>43912</v>
      </c>
      <c r="B85" s="4">
        <v>55.56</v>
      </c>
      <c r="C85" s="4">
        <v>59.526141304347782</v>
      </c>
      <c r="D85" s="4">
        <v>100</v>
      </c>
      <c r="E85" s="4">
        <v>8.33</v>
      </c>
    </row>
    <row r="86" spans="1:5" x14ac:dyDescent="0.35">
      <c r="A86" s="26">
        <v>43913</v>
      </c>
      <c r="B86" s="4">
        <v>55.56</v>
      </c>
      <c r="C86" s="4">
        <v>63.005815217391266</v>
      </c>
      <c r="D86" s="4">
        <v>100</v>
      </c>
      <c r="E86" s="4">
        <v>8.33</v>
      </c>
    </row>
    <row r="87" spans="1:5" x14ac:dyDescent="0.35">
      <c r="A87" s="26">
        <v>43914</v>
      </c>
      <c r="B87" s="4">
        <v>55.56</v>
      </c>
      <c r="C87" s="4">
        <v>65.333315217391288</v>
      </c>
      <c r="D87" s="4">
        <v>100</v>
      </c>
      <c r="E87" s="4">
        <v>8.33</v>
      </c>
    </row>
    <row r="88" spans="1:5" x14ac:dyDescent="0.35">
      <c r="A88" s="26">
        <v>43915</v>
      </c>
      <c r="B88" s="4">
        <v>55.56</v>
      </c>
      <c r="C88" s="4">
        <v>67.225597826086968</v>
      </c>
      <c r="D88" s="4">
        <v>100</v>
      </c>
      <c r="E88" s="4">
        <v>8.33</v>
      </c>
    </row>
    <row r="89" spans="1:5" x14ac:dyDescent="0.35">
      <c r="A89" s="26">
        <v>43916</v>
      </c>
      <c r="B89" s="4">
        <v>87.96</v>
      </c>
      <c r="C89" s="4">
        <v>68.911304347826075</v>
      </c>
      <c r="D89" s="4">
        <v>100</v>
      </c>
      <c r="E89" s="4">
        <v>8.33</v>
      </c>
    </row>
    <row r="90" spans="1:5" x14ac:dyDescent="0.35">
      <c r="A90" s="26">
        <v>43917</v>
      </c>
      <c r="B90" s="4">
        <v>87.96</v>
      </c>
      <c r="C90" s="4">
        <v>70.843804347826094</v>
      </c>
      <c r="D90" s="4">
        <v>100</v>
      </c>
      <c r="E90" s="4">
        <v>8.33</v>
      </c>
    </row>
    <row r="91" spans="1:5" x14ac:dyDescent="0.35">
      <c r="A91" s="26">
        <v>43918</v>
      </c>
      <c r="B91" s="4">
        <v>87.96</v>
      </c>
      <c r="C91" s="4">
        <v>72.303043478260847</v>
      </c>
      <c r="D91" s="4">
        <v>100</v>
      </c>
      <c r="E91" s="4">
        <v>8.33</v>
      </c>
    </row>
    <row r="92" spans="1:5" x14ac:dyDescent="0.35">
      <c r="A92" s="26">
        <v>43919</v>
      </c>
      <c r="B92" s="4">
        <v>87.96</v>
      </c>
      <c r="C92" s="4">
        <v>73.329673913043464</v>
      </c>
      <c r="D92" s="4">
        <v>100</v>
      </c>
      <c r="E92" s="4">
        <v>8.33</v>
      </c>
    </row>
    <row r="93" spans="1:5" x14ac:dyDescent="0.35">
      <c r="A93" s="26">
        <v>43920</v>
      </c>
      <c r="B93" s="4">
        <v>87.96</v>
      </c>
      <c r="C93" s="4">
        <v>75.16635869565215</v>
      </c>
      <c r="D93" s="4">
        <v>100</v>
      </c>
      <c r="E93" s="4">
        <v>8.33</v>
      </c>
    </row>
    <row r="94" spans="1:5" x14ac:dyDescent="0.35">
      <c r="A94" s="26">
        <v>43921</v>
      </c>
      <c r="B94" s="4">
        <v>87.96</v>
      </c>
      <c r="C94" s="4">
        <v>75.785434782608675</v>
      </c>
      <c r="D94" s="4">
        <v>100</v>
      </c>
      <c r="E94" s="4">
        <v>8.33</v>
      </c>
    </row>
    <row r="95" spans="1:5" x14ac:dyDescent="0.35">
      <c r="A95" s="26">
        <v>43922</v>
      </c>
      <c r="B95" s="4">
        <v>87.96</v>
      </c>
      <c r="C95" s="4">
        <v>76.575543478260855</v>
      </c>
      <c r="D95" s="4">
        <v>100</v>
      </c>
      <c r="E95" s="4">
        <v>8.33</v>
      </c>
    </row>
    <row r="96" spans="1:5" x14ac:dyDescent="0.35">
      <c r="A96" s="26">
        <v>43923</v>
      </c>
      <c r="B96" s="4">
        <v>87.96</v>
      </c>
      <c r="C96" s="4">
        <v>76.746576086956495</v>
      </c>
      <c r="D96" s="4">
        <v>100</v>
      </c>
      <c r="E96" s="4">
        <v>8.33</v>
      </c>
    </row>
    <row r="97" spans="1:5" x14ac:dyDescent="0.35">
      <c r="A97" s="26">
        <v>43924</v>
      </c>
      <c r="B97" s="4">
        <v>87.96</v>
      </c>
      <c r="C97" s="4">
        <v>77.156684782608679</v>
      </c>
      <c r="D97" s="4">
        <v>100</v>
      </c>
      <c r="E97" s="4">
        <v>5.56</v>
      </c>
    </row>
    <row r="98" spans="1:5" x14ac:dyDescent="0.35">
      <c r="A98" s="26">
        <v>43925</v>
      </c>
      <c r="B98" s="4">
        <v>87.96</v>
      </c>
      <c r="C98" s="4">
        <v>77.604402173913016</v>
      </c>
      <c r="D98" s="4">
        <v>100</v>
      </c>
      <c r="E98" s="4">
        <v>12.96</v>
      </c>
    </row>
    <row r="99" spans="1:5" x14ac:dyDescent="0.35">
      <c r="A99" s="26">
        <v>43926</v>
      </c>
      <c r="B99" s="4">
        <v>87.96</v>
      </c>
      <c r="C99" s="4">
        <v>77.820760869565191</v>
      </c>
      <c r="D99" s="4">
        <v>100</v>
      </c>
      <c r="E99" s="4">
        <v>12.96</v>
      </c>
    </row>
    <row r="100" spans="1:5" x14ac:dyDescent="0.35">
      <c r="A100" s="26">
        <v>43927</v>
      </c>
      <c r="B100" s="4">
        <v>87.96</v>
      </c>
      <c r="C100" s="4">
        <v>78.112717391304344</v>
      </c>
      <c r="D100" s="4">
        <v>100</v>
      </c>
      <c r="E100" s="4">
        <v>13.89</v>
      </c>
    </row>
    <row r="101" spans="1:5" x14ac:dyDescent="0.35">
      <c r="A101" s="26">
        <v>43928</v>
      </c>
      <c r="B101" s="4">
        <v>87.96</v>
      </c>
      <c r="C101" s="4">
        <v>78.28635869565214</v>
      </c>
      <c r="D101" s="4">
        <v>100</v>
      </c>
      <c r="E101" s="4">
        <v>13.89</v>
      </c>
    </row>
    <row r="102" spans="1:5" x14ac:dyDescent="0.35">
      <c r="A102" s="26">
        <v>43929</v>
      </c>
      <c r="B102" s="4">
        <v>87.96</v>
      </c>
      <c r="C102" s="4">
        <v>78.704021739130425</v>
      </c>
      <c r="D102" s="4">
        <v>100</v>
      </c>
      <c r="E102" s="4">
        <v>13.89</v>
      </c>
    </row>
    <row r="103" spans="1:5" x14ac:dyDescent="0.35">
      <c r="A103" s="26">
        <v>43930</v>
      </c>
      <c r="B103" s="4">
        <v>87.96</v>
      </c>
      <c r="C103" s="4">
        <v>78.910326086956516</v>
      </c>
      <c r="D103" s="4">
        <v>100</v>
      </c>
      <c r="E103" s="4">
        <v>13.89</v>
      </c>
    </row>
    <row r="104" spans="1:5" x14ac:dyDescent="0.35">
      <c r="A104" s="26">
        <v>43931</v>
      </c>
      <c r="B104" s="4">
        <v>87.96</v>
      </c>
      <c r="C104" s="4">
        <v>79.242391304347834</v>
      </c>
      <c r="D104" s="4">
        <v>100</v>
      </c>
      <c r="E104" s="4">
        <v>13.89</v>
      </c>
    </row>
    <row r="105" spans="1:5" x14ac:dyDescent="0.35">
      <c r="A105" s="26">
        <v>43932</v>
      </c>
      <c r="B105" s="4">
        <v>87.96</v>
      </c>
      <c r="C105" s="4">
        <v>79.348206521739144</v>
      </c>
      <c r="D105" s="4">
        <v>100</v>
      </c>
      <c r="E105" s="4">
        <v>13.89</v>
      </c>
    </row>
    <row r="106" spans="1:5" x14ac:dyDescent="0.35">
      <c r="A106" s="26">
        <v>43933</v>
      </c>
      <c r="B106" s="4">
        <v>87.96</v>
      </c>
      <c r="C106" s="4">
        <v>79.297826086956533</v>
      </c>
      <c r="D106" s="4">
        <v>100</v>
      </c>
      <c r="E106" s="4">
        <v>13.89</v>
      </c>
    </row>
    <row r="107" spans="1:5" x14ac:dyDescent="0.35">
      <c r="A107" s="26">
        <v>43934</v>
      </c>
      <c r="B107" s="4">
        <v>87.96</v>
      </c>
      <c r="C107" s="4">
        <v>79.559565217391309</v>
      </c>
      <c r="D107" s="4">
        <v>100</v>
      </c>
      <c r="E107" s="4">
        <v>13.89</v>
      </c>
    </row>
    <row r="108" spans="1:5" x14ac:dyDescent="0.35">
      <c r="A108" s="26">
        <v>43935</v>
      </c>
      <c r="B108" s="4">
        <v>87.96</v>
      </c>
      <c r="C108" s="4">
        <v>79.378423913043491</v>
      </c>
      <c r="D108" s="4">
        <v>100</v>
      </c>
      <c r="E108" s="4">
        <v>13.89</v>
      </c>
    </row>
    <row r="109" spans="1:5" x14ac:dyDescent="0.35">
      <c r="A109" s="26">
        <v>43936</v>
      </c>
      <c r="B109" s="4">
        <v>87.96</v>
      </c>
      <c r="C109" s="4">
        <v>79.423750000000027</v>
      </c>
      <c r="D109" s="4">
        <v>100</v>
      </c>
      <c r="E109" s="4">
        <v>13.89</v>
      </c>
    </row>
    <row r="110" spans="1:5" x14ac:dyDescent="0.35">
      <c r="A110" s="26">
        <v>43937</v>
      </c>
      <c r="B110" s="4">
        <v>87.96</v>
      </c>
      <c r="C110" s="4">
        <v>79.506847826086982</v>
      </c>
      <c r="D110" s="4">
        <v>100</v>
      </c>
      <c r="E110" s="4">
        <v>13.89</v>
      </c>
    </row>
    <row r="111" spans="1:5" x14ac:dyDescent="0.35">
      <c r="A111" s="26">
        <v>43938</v>
      </c>
      <c r="B111" s="4">
        <v>87.96</v>
      </c>
      <c r="C111" s="4">
        <v>79.532010869565241</v>
      </c>
      <c r="D111" s="4">
        <v>100</v>
      </c>
      <c r="E111" s="4">
        <v>13.89</v>
      </c>
    </row>
    <row r="112" spans="1:5" x14ac:dyDescent="0.35">
      <c r="A112" s="26">
        <v>43939</v>
      </c>
      <c r="B112" s="4">
        <v>87.96</v>
      </c>
      <c r="C112" s="4">
        <v>79.657826086956561</v>
      </c>
      <c r="D112" s="4">
        <v>100</v>
      </c>
      <c r="E112" s="4">
        <v>13.89</v>
      </c>
    </row>
    <row r="113" spans="1:5" x14ac:dyDescent="0.35">
      <c r="A113" s="26">
        <v>43940</v>
      </c>
      <c r="B113" s="4">
        <v>87.96</v>
      </c>
      <c r="C113" s="4">
        <v>79.592336956521777</v>
      </c>
      <c r="D113" s="4">
        <v>100</v>
      </c>
      <c r="E113" s="4">
        <v>13.89</v>
      </c>
    </row>
    <row r="114" spans="1:5" x14ac:dyDescent="0.35">
      <c r="A114" s="26">
        <v>43941</v>
      </c>
      <c r="B114" s="4">
        <v>87.96</v>
      </c>
      <c r="C114" s="4">
        <v>78.782173913043493</v>
      </c>
      <c r="D114" s="4">
        <v>100</v>
      </c>
      <c r="E114" s="4">
        <v>13.89</v>
      </c>
    </row>
    <row r="115" spans="1:5" x14ac:dyDescent="0.35">
      <c r="A115" s="26">
        <v>43942</v>
      </c>
      <c r="B115" s="4">
        <v>87.96</v>
      </c>
      <c r="C115" s="4">
        <v>78.651413043478286</v>
      </c>
      <c r="D115" s="4">
        <v>100</v>
      </c>
      <c r="E115" s="4">
        <v>13.89</v>
      </c>
    </row>
    <row r="116" spans="1:5" x14ac:dyDescent="0.35">
      <c r="A116" s="26">
        <v>43943</v>
      </c>
      <c r="B116" s="4">
        <v>87.96</v>
      </c>
      <c r="C116" s="4">
        <v>78.618750000000034</v>
      </c>
      <c r="D116" s="4">
        <v>100</v>
      </c>
      <c r="E116" s="4">
        <v>13.89</v>
      </c>
    </row>
    <row r="117" spans="1:5" x14ac:dyDescent="0.35">
      <c r="A117" s="26">
        <v>43944</v>
      </c>
      <c r="B117" s="4">
        <v>87.96</v>
      </c>
      <c r="C117" s="4">
        <v>78.538206521739141</v>
      </c>
      <c r="D117" s="4">
        <v>100</v>
      </c>
      <c r="E117" s="4">
        <v>13.89</v>
      </c>
    </row>
    <row r="118" spans="1:5" x14ac:dyDescent="0.35">
      <c r="A118" s="26">
        <v>43945</v>
      </c>
      <c r="B118" s="4">
        <v>87.96</v>
      </c>
      <c r="C118" s="4">
        <v>78.500434782608707</v>
      </c>
      <c r="D118" s="4">
        <v>100</v>
      </c>
      <c r="E118" s="4">
        <v>13.89</v>
      </c>
    </row>
    <row r="119" spans="1:5" x14ac:dyDescent="0.35">
      <c r="A119" s="26">
        <v>43946</v>
      </c>
      <c r="B119" s="4">
        <v>87.96</v>
      </c>
      <c r="C119" s="4">
        <v>78.465108695652191</v>
      </c>
      <c r="D119" s="4">
        <v>100</v>
      </c>
      <c r="E119" s="4">
        <v>13.89</v>
      </c>
    </row>
    <row r="120" spans="1:5" x14ac:dyDescent="0.35">
      <c r="A120" s="26">
        <v>43947</v>
      </c>
      <c r="B120" s="4">
        <v>87.96</v>
      </c>
      <c r="C120" s="4">
        <v>78.460054347826116</v>
      </c>
      <c r="D120" s="4">
        <v>100</v>
      </c>
      <c r="E120" s="4">
        <v>13.89</v>
      </c>
    </row>
    <row r="121" spans="1:5" x14ac:dyDescent="0.35">
      <c r="A121" s="26">
        <v>43948</v>
      </c>
      <c r="B121" s="4">
        <v>87.96</v>
      </c>
      <c r="C121" s="4">
        <v>78.177934782608745</v>
      </c>
      <c r="D121" s="4">
        <v>100</v>
      </c>
      <c r="E121" s="4">
        <v>13.89</v>
      </c>
    </row>
    <row r="122" spans="1:5" x14ac:dyDescent="0.35">
      <c r="A122" s="26">
        <v>43949</v>
      </c>
      <c r="B122" s="4">
        <v>87.96</v>
      </c>
      <c r="C122" s="4">
        <v>78.223206521739172</v>
      </c>
      <c r="D122" s="4">
        <v>100</v>
      </c>
      <c r="E122" s="4">
        <v>13.89</v>
      </c>
    </row>
    <row r="123" spans="1:5" x14ac:dyDescent="0.35">
      <c r="A123" s="26">
        <v>43950</v>
      </c>
      <c r="B123" s="4">
        <v>87.96</v>
      </c>
      <c r="C123" s="4">
        <v>78.172826086956562</v>
      </c>
      <c r="D123" s="4">
        <v>100</v>
      </c>
      <c r="E123" s="4">
        <v>13.89</v>
      </c>
    </row>
    <row r="124" spans="1:5" x14ac:dyDescent="0.35">
      <c r="A124" s="26">
        <v>43951</v>
      </c>
      <c r="B124" s="4">
        <v>87.96</v>
      </c>
      <c r="C124" s="4">
        <v>78.02701086956526</v>
      </c>
      <c r="D124" s="4">
        <v>100</v>
      </c>
      <c r="E124" s="4">
        <v>13.89</v>
      </c>
    </row>
    <row r="125" spans="1:5" x14ac:dyDescent="0.35">
      <c r="A125" s="26">
        <v>43952</v>
      </c>
      <c r="B125" s="4">
        <v>84.26</v>
      </c>
      <c r="C125" s="4">
        <v>77.780380434782629</v>
      </c>
      <c r="D125" s="4">
        <v>100</v>
      </c>
      <c r="E125" s="4">
        <v>13.89</v>
      </c>
    </row>
    <row r="126" spans="1:5" x14ac:dyDescent="0.35">
      <c r="A126" s="26">
        <v>43953</v>
      </c>
      <c r="B126" s="4">
        <v>84.26</v>
      </c>
      <c r="C126" s="4">
        <v>77.709891304347835</v>
      </c>
      <c r="D126" s="4">
        <v>100</v>
      </c>
      <c r="E126" s="4">
        <v>13.89</v>
      </c>
    </row>
    <row r="127" spans="1:5" x14ac:dyDescent="0.35">
      <c r="A127" s="26">
        <v>43954</v>
      </c>
      <c r="B127" s="4">
        <v>84.26</v>
      </c>
      <c r="C127" s="4">
        <v>77.571576086956526</v>
      </c>
      <c r="D127" s="4">
        <v>100</v>
      </c>
      <c r="E127" s="4">
        <v>13.89</v>
      </c>
    </row>
    <row r="128" spans="1:5" x14ac:dyDescent="0.35">
      <c r="A128" s="26">
        <v>43955</v>
      </c>
      <c r="B128" s="4">
        <v>84.26</v>
      </c>
      <c r="C128" s="4">
        <v>76.346086956521745</v>
      </c>
      <c r="D128" s="4">
        <v>100</v>
      </c>
      <c r="E128" s="4">
        <v>13.89</v>
      </c>
    </row>
    <row r="129" spans="1:5" x14ac:dyDescent="0.35">
      <c r="A129" s="26">
        <v>43956</v>
      </c>
      <c r="B129" s="4">
        <v>84.26</v>
      </c>
      <c r="C129" s="4">
        <v>76.190217391304373</v>
      </c>
      <c r="D129" s="4">
        <v>100</v>
      </c>
      <c r="E129" s="4">
        <v>13.89</v>
      </c>
    </row>
    <row r="130" spans="1:5" x14ac:dyDescent="0.35">
      <c r="A130" s="26">
        <v>43957</v>
      </c>
      <c r="B130" s="4">
        <v>84.26</v>
      </c>
      <c r="C130" s="4">
        <v>75.792663043478271</v>
      </c>
      <c r="D130" s="4">
        <v>100</v>
      </c>
      <c r="E130" s="4">
        <v>13.89</v>
      </c>
    </row>
    <row r="131" spans="1:5" x14ac:dyDescent="0.35">
      <c r="A131" s="26">
        <v>43958</v>
      </c>
      <c r="B131" s="4">
        <v>84.26</v>
      </c>
      <c r="C131" s="4">
        <v>75.661847826086969</v>
      </c>
      <c r="D131" s="4">
        <v>100</v>
      </c>
      <c r="E131" s="4">
        <v>13.89</v>
      </c>
    </row>
    <row r="132" spans="1:5" x14ac:dyDescent="0.35">
      <c r="A132" s="26">
        <v>43959</v>
      </c>
      <c r="B132" s="4">
        <v>84.26</v>
      </c>
      <c r="C132" s="4">
        <v>75.198967391304365</v>
      </c>
      <c r="D132" s="4">
        <v>100</v>
      </c>
      <c r="E132" s="4">
        <v>13.89</v>
      </c>
    </row>
    <row r="133" spans="1:5" x14ac:dyDescent="0.35">
      <c r="A133" s="26">
        <v>43960</v>
      </c>
      <c r="B133" s="4">
        <v>84.26</v>
      </c>
      <c r="C133" s="4">
        <v>75.184021739130444</v>
      </c>
      <c r="D133" s="4">
        <v>100</v>
      </c>
      <c r="E133" s="4">
        <v>13.89</v>
      </c>
    </row>
    <row r="134" spans="1:5" x14ac:dyDescent="0.35">
      <c r="A134" s="26">
        <v>43961</v>
      </c>
      <c r="B134" s="4">
        <v>84.26</v>
      </c>
      <c r="C134" s="4">
        <v>75.274565217391313</v>
      </c>
      <c r="D134" s="4">
        <v>100</v>
      </c>
      <c r="E134" s="4">
        <v>13.89</v>
      </c>
    </row>
    <row r="135" spans="1:5" x14ac:dyDescent="0.35">
      <c r="A135" s="26">
        <v>43962</v>
      </c>
      <c r="B135" s="4">
        <v>84.26</v>
      </c>
      <c r="C135" s="4">
        <v>74.47673913043478</v>
      </c>
      <c r="D135" s="4">
        <v>100</v>
      </c>
      <c r="E135" s="4">
        <v>13.89</v>
      </c>
    </row>
    <row r="136" spans="1:5" x14ac:dyDescent="0.35">
      <c r="A136" s="26">
        <v>43963</v>
      </c>
      <c r="B136" s="4">
        <v>84.26</v>
      </c>
      <c r="C136" s="4">
        <v>74.323315217391297</v>
      </c>
      <c r="D136" s="4">
        <v>100</v>
      </c>
      <c r="E136" s="4">
        <v>13.89</v>
      </c>
    </row>
    <row r="137" spans="1:5" x14ac:dyDescent="0.35">
      <c r="A137" s="26">
        <v>43964</v>
      </c>
      <c r="B137" s="4">
        <v>84.26</v>
      </c>
      <c r="C137" s="4">
        <v>74.149728260869566</v>
      </c>
      <c r="D137" s="4">
        <v>100</v>
      </c>
      <c r="E137" s="4">
        <v>13.89</v>
      </c>
    </row>
    <row r="138" spans="1:5" x14ac:dyDescent="0.35">
      <c r="A138" s="26">
        <v>43965</v>
      </c>
      <c r="B138" s="4">
        <v>84.26</v>
      </c>
      <c r="C138" s="4">
        <v>73.558423913043484</v>
      </c>
      <c r="D138" s="4">
        <v>100</v>
      </c>
      <c r="E138" s="4">
        <v>13.89</v>
      </c>
    </row>
    <row r="139" spans="1:5" x14ac:dyDescent="0.35">
      <c r="A139" s="26">
        <v>43966</v>
      </c>
      <c r="B139" s="4">
        <v>84.26</v>
      </c>
      <c r="C139" s="4">
        <v>73.379728260869555</v>
      </c>
      <c r="D139" s="4">
        <v>100</v>
      </c>
      <c r="E139" s="4">
        <v>13.89</v>
      </c>
    </row>
    <row r="140" spans="1:5" x14ac:dyDescent="0.35">
      <c r="A140" s="26">
        <v>43967</v>
      </c>
      <c r="B140" s="4">
        <v>84.26</v>
      </c>
      <c r="C140" s="4">
        <v>73.233804347826094</v>
      </c>
      <c r="D140" s="4">
        <v>100</v>
      </c>
      <c r="E140" s="4">
        <v>13.89</v>
      </c>
    </row>
    <row r="141" spans="1:5" x14ac:dyDescent="0.35">
      <c r="A141" s="26">
        <v>43968</v>
      </c>
      <c r="B141" s="4">
        <v>84.26</v>
      </c>
      <c r="C141" s="4">
        <v>72.939510869565225</v>
      </c>
      <c r="D141" s="4">
        <v>100</v>
      </c>
      <c r="E141" s="4">
        <v>13.89</v>
      </c>
    </row>
    <row r="142" spans="1:5" x14ac:dyDescent="0.35">
      <c r="A142" s="26">
        <v>43969</v>
      </c>
      <c r="B142" s="4">
        <v>84.26</v>
      </c>
      <c r="C142" s="4">
        <v>71.98108695652175</v>
      </c>
      <c r="D142" s="4">
        <v>100</v>
      </c>
      <c r="E142" s="4">
        <v>13.89</v>
      </c>
    </row>
    <row r="143" spans="1:5" x14ac:dyDescent="0.35">
      <c r="A143" s="26">
        <v>43970</v>
      </c>
      <c r="B143" s="4">
        <v>84.26</v>
      </c>
      <c r="C143" s="4">
        <v>71.98108695652175</v>
      </c>
      <c r="D143" s="4">
        <v>100</v>
      </c>
      <c r="E143" s="4">
        <v>13.89</v>
      </c>
    </row>
    <row r="144" spans="1:5" x14ac:dyDescent="0.35">
      <c r="A144" s="26">
        <v>43971</v>
      </c>
      <c r="B144" s="4">
        <v>84.26</v>
      </c>
      <c r="C144" s="4">
        <v>71.900489130434792</v>
      </c>
      <c r="D144" s="4">
        <v>100</v>
      </c>
      <c r="E144" s="4">
        <v>13.89</v>
      </c>
    </row>
    <row r="145" spans="1:5" x14ac:dyDescent="0.35">
      <c r="A145" s="26">
        <v>43972</v>
      </c>
      <c r="B145" s="4">
        <v>84.26</v>
      </c>
      <c r="C145" s="4">
        <v>71.719402173913068</v>
      </c>
      <c r="D145" s="4">
        <v>100</v>
      </c>
      <c r="E145" s="4">
        <v>13.89</v>
      </c>
    </row>
    <row r="146" spans="1:5" x14ac:dyDescent="0.35">
      <c r="A146" s="26">
        <v>43973</v>
      </c>
      <c r="B146" s="4">
        <v>84.26</v>
      </c>
      <c r="C146" s="4">
        <v>71.543152173913072</v>
      </c>
      <c r="D146" s="4">
        <v>100</v>
      </c>
      <c r="E146" s="4">
        <v>13.89</v>
      </c>
    </row>
    <row r="147" spans="1:5" x14ac:dyDescent="0.35">
      <c r="A147" s="26">
        <v>43974</v>
      </c>
      <c r="B147" s="4">
        <v>84.26</v>
      </c>
      <c r="C147" s="4">
        <v>71.352010869565234</v>
      </c>
      <c r="D147" s="4">
        <v>100</v>
      </c>
      <c r="E147" s="4">
        <v>13.89</v>
      </c>
    </row>
    <row r="148" spans="1:5" x14ac:dyDescent="0.35">
      <c r="A148" s="26">
        <v>43975</v>
      </c>
      <c r="B148" s="4">
        <v>84.26</v>
      </c>
      <c r="C148" s="4">
        <v>71.311793478260896</v>
      </c>
      <c r="D148" s="4">
        <v>100</v>
      </c>
      <c r="E148" s="4">
        <v>13.89</v>
      </c>
    </row>
    <row r="149" spans="1:5" x14ac:dyDescent="0.35">
      <c r="A149" s="26">
        <v>43976</v>
      </c>
      <c r="B149" s="4">
        <v>84.26</v>
      </c>
      <c r="C149" s="4">
        <v>70.848804347826103</v>
      </c>
      <c r="D149" s="4">
        <v>100</v>
      </c>
      <c r="E149" s="4">
        <v>13.89</v>
      </c>
    </row>
    <row r="150" spans="1:5" x14ac:dyDescent="0.35">
      <c r="A150" s="26">
        <v>43977</v>
      </c>
      <c r="B150" s="4">
        <v>84.26</v>
      </c>
      <c r="C150" s="4">
        <v>70.577010869565214</v>
      </c>
      <c r="D150" s="4">
        <v>100</v>
      </c>
      <c r="E150" s="4">
        <v>13.89</v>
      </c>
    </row>
    <row r="151" spans="1:5" x14ac:dyDescent="0.35">
      <c r="A151" s="26">
        <v>43978</v>
      </c>
      <c r="B151" s="4">
        <v>84.26</v>
      </c>
      <c r="C151" s="4">
        <v>70.370706521739123</v>
      </c>
      <c r="D151" s="4">
        <v>100</v>
      </c>
      <c r="E151" s="4">
        <v>13.89</v>
      </c>
    </row>
    <row r="152" spans="1:5" x14ac:dyDescent="0.35">
      <c r="A152" s="26">
        <v>43979</v>
      </c>
      <c r="B152" s="4">
        <v>84.26</v>
      </c>
      <c r="C152" s="4">
        <v>70.270108695652169</v>
      </c>
      <c r="D152" s="4">
        <v>100</v>
      </c>
      <c r="E152" s="4">
        <v>13.89</v>
      </c>
    </row>
    <row r="153" spans="1:5" x14ac:dyDescent="0.35">
      <c r="A153" s="26">
        <v>43980</v>
      </c>
      <c r="B153" s="4">
        <v>84.26</v>
      </c>
      <c r="C153" s="4">
        <v>69.970543478260865</v>
      </c>
      <c r="D153" s="4">
        <v>100</v>
      </c>
      <c r="E153" s="4">
        <v>13.89</v>
      </c>
    </row>
    <row r="154" spans="1:5" x14ac:dyDescent="0.35">
      <c r="A154" s="26">
        <v>43981</v>
      </c>
      <c r="B154" s="4">
        <v>84.26</v>
      </c>
      <c r="C154" s="4">
        <v>69.703858695652173</v>
      </c>
      <c r="D154" s="4">
        <v>100</v>
      </c>
      <c r="E154" s="4">
        <v>13.89</v>
      </c>
    </row>
    <row r="155" spans="1:5" x14ac:dyDescent="0.35">
      <c r="A155" s="26">
        <v>43982</v>
      </c>
      <c r="B155" s="4">
        <v>84.26</v>
      </c>
      <c r="C155" s="4">
        <v>69.328913043478252</v>
      </c>
      <c r="D155" s="4">
        <v>100</v>
      </c>
      <c r="E155" s="4">
        <v>13.89</v>
      </c>
    </row>
    <row r="156" spans="1:5" x14ac:dyDescent="0.35">
      <c r="A156" s="26">
        <v>43983</v>
      </c>
      <c r="B156" s="4">
        <v>80.56</v>
      </c>
      <c r="C156" s="4">
        <v>67.444239130434781</v>
      </c>
      <c r="D156" s="4">
        <v>100</v>
      </c>
      <c r="E156" s="4">
        <v>13.89</v>
      </c>
    </row>
    <row r="157" spans="1:5" x14ac:dyDescent="0.35">
      <c r="A157" s="26">
        <v>43984</v>
      </c>
      <c r="B157" s="4">
        <v>80.56</v>
      </c>
      <c r="C157" s="4">
        <v>66.852880434782605</v>
      </c>
      <c r="D157" s="4">
        <v>100</v>
      </c>
      <c r="E157" s="4">
        <v>13.89</v>
      </c>
    </row>
    <row r="158" spans="1:5" x14ac:dyDescent="0.35">
      <c r="A158" s="26">
        <v>43985</v>
      </c>
      <c r="B158" s="4">
        <v>80.56</v>
      </c>
      <c r="C158" s="4">
        <v>66.802608695652182</v>
      </c>
      <c r="D158" s="4">
        <v>100</v>
      </c>
      <c r="E158" s="4">
        <v>13.89</v>
      </c>
    </row>
    <row r="159" spans="1:5" x14ac:dyDescent="0.35">
      <c r="A159" s="26">
        <v>43986</v>
      </c>
      <c r="B159" s="4">
        <v>80.56</v>
      </c>
      <c r="C159" s="4">
        <v>66.714456521739152</v>
      </c>
      <c r="D159" s="4">
        <v>100</v>
      </c>
      <c r="E159" s="4">
        <v>13.89</v>
      </c>
    </row>
    <row r="160" spans="1:5" x14ac:dyDescent="0.35">
      <c r="A160" s="26">
        <v>43987</v>
      </c>
      <c r="B160" s="4">
        <v>80.56</v>
      </c>
      <c r="C160" s="4">
        <v>66.256576086956542</v>
      </c>
      <c r="D160" s="4">
        <v>100</v>
      </c>
      <c r="E160" s="4">
        <v>13.89</v>
      </c>
    </row>
    <row r="161" spans="1:5" x14ac:dyDescent="0.35">
      <c r="A161" s="26">
        <v>43988</v>
      </c>
      <c r="B161" s="4">
        <v>80.56</v>
      </c>
      <c r="C161" s="4">
        <v>65.889293478260896</v>
      </c>
      <c r="D161" s="4">
        <v>100</v>
      </c>
      <c r="E161" s="4">
        <v>13.89</v>
      </c>
    </row>
    <row r="162" spans="1:5" x14ac:dyDescent="0.35">
      <c r="A162" s="26">
        <v>43989</v>
      </c>
      <c r="B162" s="4">
        <v>80.56</v>
      </c>
      <c r="C162" s="4">
        <v>65.667880434782646</v>
      </c>
      <c r="D162" s="4">
        <v>100</v>
      </c>
      <c r="E162" s="4">
        <v>13.89</v>
      </c>
    </row>
    <row r="163" spans="1:5" x14ac:dyDescent="0.35">
      <c r="A163" s="26">
        <v>43990</v>
      </c>
      <c r="B163" s="4">
        <v>76.849999999999994</v>
      </c>
      <c r="C163" s="4">
        <v>64.726847826086981</v>
      </c>
      <c r="D163" s="4">
        <v>100</v>
      </c>
      <c r="E163" s="4">
        <v>13.89</v>
      </c>
    </row>
    <row r="164" spans="1:5" x14ac:dyDescent="0.35">
      <c r="A164" s="26">
        <v>43991</v>
      </c>
      <c r="B164" s="4">
        <v>76.849999999999994</v>
      </c>
      <c r="C164" s="4">
        <v>64.472717391304371</v>
      </c>
      <c r="D164" s="4">
        <v>100</v>
      </c>
      <c r="E164" s="4">
        <v>13.89</v>
      </c>
    </row>
    <row r="165" spans="1:5" x14ac:dyDescent="0.35">
      <c r="A165" s="26">
        <v>43992</v>
      </c>
      <c r="B165" s="4">
        <v>76.849999999999994</v>
      </c>
      <c r="C165" s="4">
        <v>64.236250000000041</v>
      </c>
      <c r="D165" s="4">
        <v>100</v>
      </c>
      <c r="E165" s="4">
        <v>13.89</v>
      </c>
    </row>
    <row r="166" spans="1:5" x14ac:dyDescent="0.35">
      <c r="A166" s="26">
        <v>43993</v>
      </c>
      <c r="B166" s="4">
        <v>76.849999999999994</v>
      </c>
      <c r="C166" s="4">
        <v>63.959456521739163</v>
      </c>
      <c r="D166" s="4">
        <v>100</v>
      </c>
      <c r="E166" s="4">
        <v>13.89</v>
      </c>
    </row>
    <row r="167" spans="1:5" x14ac:dyDescent="0.35">
      <c r="A167" s="26">
        <v>43994</v>
      </c>
      <c r="B167" s="4">
        <v>76.849999999999994</v>
      </c>
      <c r="C167" s="4">
        <v>63.765597826086989</v>
      </c>
      <c r="D167" s="4">
        <v>100</v>
      </c>
      <c r="E167" s="4">
        <v>13.89</v>
      </c>
    </row>
    <row r="168" spans="1:5" x14ac:dyDescent="0.35">
      <c r="A168" s="26">
        <v>43995</v>
      </c>
      <c r="B168" s="4">
        <v>76.849999999999994</v>
      </c>
      <c r="C168" s="4">
        <v>63.831032608695693</v>
      </c>
      <c r="D168" s="4">
        <v>100</v>
      </c>
      <c r="E168" s="4">
        <v>13.89</v>
      </c>
    </row>
    <row r="169" spans="1:5" x14ac:dyDescent="0.35">
      <c r="A169" s="26">
        <v>43996</v>
      </c>
      <c r="B169" s="4">
        <v>76.849999999999994</v>
      </c>
      <c r="C169" s="4">
        <v>63.78070652173917</v>
      </c>
      <c r="D169" s="4">
        <v>100</v>
      </c>
      <c r="E169" s="4">
        <v>13.89</v>
      </c>
    </row>
    <row r="170" spans="1:5" x14ac:dyDescent="0.35">
      <c r="A170" s="26">
        <v>43997</v>
      </c>
      <c r="B170" s="4">
        <v>76.849999999999994</v>
      </c>
      <c r="C170" s="4">
        <v>62.990706521739142</v>
      </c>
      <c r="D170" s="4">
        <v>100</v>
      </c>
      <c r="E170" s="4">
        <v>13.89</v>
      </c>
    </row>
    <row r="171" spans="1:5" x14ac:dyDescent="0.35">
      <c r="A171" s="26">
        <v>43998</v>
      </c>
      <c r="B171" s="4">
        <v>76.849999999999994</v>
      </c>
      <c r="C171" s="4">
        <v>62.65353260869567</v>
      </c>
      <c r="D171" s="4">
        <v>100</v>
      </c>
      <c r="E171" s="4">
        <v>13.89</v>
      </c>
    </row>
    <row r="172" spans="1:5" x14ac:dyDescent="0.35">
      <c r="A172" s="26">
        <v>43999</v>
      </c>
      <c r="B172" s="4">
        <v>76.849999999999994</v>
      </c>
      <c r="C172" s="4">
        <v>62.53277173913046</v>
      </c>
      <c r="D172" s="4">
        <v>100</v>
      </c>
      <c r="E172" s="4">
        <v>13.89</v>
      </c>
    </row>
    <row r="173" spans="1:5" x14ac:dyDescent="0.35">
      <c r="A173" s="26">
        <v>44000</v>
      </c>
      <c r="B173" s="4">
        <v>76.849999999999994</v>
      </c>
      <c r="C173" s="4">
        <v>62.474945652173929</v>
      </c>
      <c r="D173" s="4">
        <v>96.3</v>
      </c>
      <c r="E173" s="4">
        <v>13.89</v>
      </c>
    </row>
    <row r="174" spans="1:5" x14ac:dyDescent="0.35">
      <c r="A174" s="26">
        <v>44001</v>
      </c>
      <c r="B174" s="4">
        <v>76.849999999999994</v>
      </c>
      <c r="C174" s="4">
        <v>62.218369565217429</v>
      </c>
      <c r="D174" s="4">
        <v>96.3</v>
      </c>
      <c r="E174" s="4">
        <v>13.89</v>
      </c>
    </row>
    <row r="175" spans="1:5" x14ac:dyDescent="0.35">
      <c r="A175" s="26">
        <v>44002</v>
      </c>
      <c r="B175" s="4">
        <v>76.849999999999994</v>
      </c>
      <c r="C175" s="4">
        <v>62.168043478260898</v>
      </c>
      <c r="D175" s="4">
        <v>96.3</v>
      </c>
      <c r="E175" s="4">
        <v>13.89</v>
      </c>
    </row>
    <row r="176" spans="1:5" x14ac:dyDescent="0.35">
      <c r="A176" s="26">
        <v>44003</v>
      </c>
      <c r="B176" s="4">
        <v>76.849999999999994</v>
      </c>
      <c r="C176" s="4">
        <v>61.971847826086986</v>
      </c>
      <c r="D176" s="4">
        <v>96.3</v>
      </c>
      <c r="E176" s="4">
        <v>13.89</v>
      </c>
    </row>
    <row r="177" spans="1:5" x14ac:dyDescent="0.35">
      <c r="A177" s="26">
        <v>44004</v>
      </c>
      <c r="B177" s="4">
        <v>76.849999999999994</v>
      </c>
      <c r="C177" s="4">
        <v>61.587010869565255</v>
      </c>
      <c r="D177" s="4">
        <v>96.3</v>
      </c>
      <c r="E177" s="4">
        <v>13.89</v>
      </c>
    </row>
    <row r="178" spans="1:5" x14ac:dyDescent="0.35">
      <c r="A178" s="26">
        <v>44005</v>
      </c>
      <c r="B178" s="4">
        <v>76.849999999999994</v>
      </c>
      <c r="C178" s="4">
        <v>61.400706521739167</v>
      </c>
      <c r="D178" s="4">
        <v>96.3</v>
      </c>
      <c r="E178" s="4">
        <v>13.89</v>
      </c>
    </row>
    <row r="179" spans="1:5" x14ac:dyDescent="0.35">
      <c r="A179" s="26">
        <v>44006</v>
      </c>
      <c r="B179" s="4">
        <v>76.849999999999994</v>
      </c>
      <c r="C179" s="4">
        <v>61.275000000000041</v>
      </c>
      <c r="D179" s="4">
        <v>96.3</v>
      </c>
      <c r="E179" s="4">
        <v>13.89</v>
      </c>
    </row>
    <row r="180" spans="1:5" x14ac:dyDescent="0.35">
      <c r="A180" s="26">
        <v>44007</v>
      </c>
      <c r="B180" s="4">
        <v>76.849999999999994</v>
      </c>
      <c r="C180" s="4">
        <v>61.25000000000005</v>
      </c>
      <c r="D180" s="4">
        <v>96.3</v>
      </c>
      <c r="E180" s="4">
        <v>13.89</v>
      </c>
    </row>
    <row r="181" spans="1:5" x14ac:dyDescent="0.35">
      <c r="A181" s="26">
        <v>44008</v>
      </c>
      <c r="B181" s="4">
        <v>76.849999999999994</v>
      </c>
      <c r="C181" s="4">
        <v>60.943043478260911</v>
      </c>
      <c r="D181" s="4">
        <v>96.3</v>
      </c>
      <c r="E181" s="4">
        <v>13.89</v>
      </c>
    </row>
    <row r="182" spans="1:5" x14ac:dyDescent="0.35">
      <c r="A182" s="26">
        <v>44009</v>
      </c>
      <c r="B182" s="4">
        <v>76.849999999999994</v>
      </c>
      <c r="C182" s="4">
        <v>60.708913043478304</v>
      </c>
      <c r="D182" s="4">
        <v>96.3</v>
      </c>
      <c r="E182" s="4">
        <v>13.89</v>
      </c>
    </row>
    <row r="183" spans="1:5" x14ac:dyDescent="0.35">
      <c r="A183" s="26">
        <v>44010</v>
      </c>
      <c r="B183" s="4">
        <v>76.849999999999994</v>
      </c>
      <c r="C183" s="4">
        <v>60.663586956521783</v>
      </c>
      <c r="D183" s="4">
        <v>96.3</v>
      </c>
      <c r="E183" s="4">
        <v>13.89</v>
      </c>
    </row>
    <row r="184" spans="1:5" x14ac:dyDescent="0.35">
      <c r="A184" s="26">
        <v>44011</v>
      </c>
      <c r="B184" s="4">
        <v>76.849999999999994</v>
      </c>
      <c r="C184" s="4">
        <v>60.56543478260874</v>
      </c>
      <c r="D184" s="4">
        <v>96.3</v>
      </c>
      <c r="E184" s="4">
        <v>13.89</v>
      </c>
    </row>
    <row r="185" spans="1:5" x14ac:dyDescent="0.35">
      <c r="A185" s="26">
        <v>44012</v>
      </c>
      <c r="B185" s="4">
        <v>76.849999999999994</v>
      </c>
      <c r="C185" s="4">
        <v>60.416847826086993</v>
      </c>
      <c r="D185" s="4">
        <v>96.3</v>
      </c>
      <c r="E185" s="4">
        <v>13.89</v>
      </c>
    </row>
    <row r="186" spans="1:5" x14ac:dyDescent="0.35">
      <c r="A186" s="26">
        <v>44013</v>
      </c>
      <c r="B186" s="4">
        <v>76.849999999999994</v>
      </c>
      <c r="C186" s="4">
        <v>59.415489130434814</v>
      </c>
      <c r="D186" s="4">
        <v>96.3</v>
      </c>
      <c r="E186" s="4">
        <v>13.89</v>
      </c>
    </row>
    <row r="187" spans="1:5" x14ac:dyDescent="0.35">
      <c r="A187" s="26">
        <v>44014</v>
      </c>
      <c r="B187" s="4">
        <v>76.849999999999994</v>
      </c>
      <c r="C187" s="4">
        <v>59.455706521739174</v>
      </c>
      <c r="D187" s="4">
        <v>96.3</v>
      </c>
      <c r="E187" s="4">
        <v>13.89</v>
      </c>
    </row>
    <row r="188" spans="1:5" x14ac:dyDescent="0.35">
      <c r="A188" s="26">
        <v>44015</v>
      </c>
      <c r="B188" s="4">
        <v>76.849999999999994</v>
      </c>
      <c r="C188" s="4">
        <v>59.345054347826114</v>
      </c>
      <c r="D188" s="4">
        <v>96.3</v>
      </c>
      <c r="E188" s="4">
        <v>13.89</v>
      </c>
    </row>
    <row r="189" spans="1:5" x14ac:dyDescent="0.35">
      <c r="A189" s="26">
        <v>44016</v>
      </c>
      <c r="B189" s="4">
        <v>76.849999999999994</v>
      </c>
      <c r="C189" s="4">
        <v>59.357608695652196</v>
      </c>
      <c r="D189" s="4">
        <v>96.3</v>
      </c>
      <c r="E189" s="4">
        <v>13.89</v>
      </c>
    </row>
    <row r="190" spans="1:5" x14ac:dyDescent="0.35">
      <c r="A190" s="26">
        <v>44017</v>
      </c>
      <c r="B190" s="4">
        <v>76.849999999999994</v>
      </c>
      <c r="C190" s="4">
        <v>59.329891304347846</v>
      </c>
      <c r="D190" s="4">
        <v>96.3</v>
      </c>
      <c r="E190" s="4">
        <v>13.89</v>
      </c>
    </row>
    <row r="191" spans="1:5" x14ac:dyDescent="0.35">
      <c r="A191" s="26">
        <v>44018</v>
      </c>
      <c r="B191" s="4">
        <v>76.849999999999994</v>
      </c>
      <c r="C191" s="4">
        <v>59.211630434782641</v>
      </c>
      <c r="D191" s="4">
        <v>96.3</v>
      </c>
      <c r="E191" s="4">
        <v>13.89</v>
      </c>
    </row>
    <row r="192" spans="1:5" x14ac:dyDescent="0.35">
      <c r="A192" s="26">
        <v>44019</v>
      </c>
      <c r="B192" s="4">
        <v>76.849999999999994</v>
      </c>
      <c r="C192" s="4">
        <v>59.095923913043514</v>
      </c>
      <c r="D192" s="4">
        <v>96.3</v>
      </c>
      <c r="E192" s="4">
        <v>13.89</v>
      </c>
    </row>
    <row r="193" spans="1:5" x14ac:dyDescent="0.35">
      <c r="A193" s="26">
        <v>44020</v>
      </c>
      <c r="B193" s="4">
        <v>76.849999999999994</v>
      </c>
      <c r="C193" s="4">
        <v>58.929836956521761</v>
      </c>
      <c r="D193" s="4">
        <v>96.3</v>
      </c>
      <c r="E193" s="4">
        <v>13.89</v>
      </c>
    </row>
    <row r="194" spans="1:5" x14ac:dyDescent="0.35">
      <c r="A194" s="26">
        <v>44021</v>
      </c>
      <c r="B194" s="4">
        <v>76.849999999999994</v>
      </c>
      <c r="C194" s="4">
        <v>58.952336956521748</v>
      </c>
      <c r="D194" s="4">
        <v>96.3</v>
      </c>
      <c r="E194" s="4">
        <v>13.89</v>
      </c>
    </row>
    <row r="195" spans="1:5" x14ac:dyDescent="0.35">
      <c r="A195" s="26">
        <v>44022</v>
      </c>
      <c r="B195" s="4">
        <v>76.849999999999994</v>
      </c>
      <c r="C195" s="4">
        <v>58.725869565217387</v>
      </c>
      <c r="D195" s="4">
        <v>96.3</v>
      </c>
      <c r="E195" s="4">
        <v>13.89</v>
      </c>
    </row>
    <row r="196" spans="1:5" x14ac:dyDescent="0.35">
      <c r="A196" s="26">
        <v>44023</v>
      </c>
      <c r="B196" s="4">
        <v>76.849999999999994</v>
      </c>
      <c r="C196" s="4">
        <v>58.542228260869557</v>
      </c>
      <c r="D196" s="4">
        <v>96.3</v>
      </c>
      <c r="E196" s="4">
        <v>13.89</v>
      </c>
    </row>
    <row r="197" spans="1:5" x14ac:dyDescent="0.35">
      <c r="A197" s="26">
        <v>44024</v>
      </c>
      <c r="B197" s="4">
        <v>80.56</v>
      </c>
      <c r="C197" s="4">
        <v>58.532173913043472</v>
      </c>
      <c r="D197" s="4">
        <v>96.3</v>
      </c>
      <c r="E197" s="4">
        <v>13.89</v>
      </c>
    </row>
    <row r="198" spans="1:5" x14ac:dyDescent="0.35">
      <c r="A198" s="26">
        <v>44025</v>
      </c>
      <c r="B198" s="4">
        <v>80.56</v>
      </c>
      <c r="C198" s="4">
        <v>58.283097826086937</v>
      </c>
      <c r="D198" s="4">
        <v>96.3</v>
      </c>
      <c r="E198" s="4">
        <v>13.89</v>
      </c>
    </row>
    <row r="199" spans="1:5" x14ac:dyDescent="0.35">
      <c r="A199" s="26">
        <v>44026</v>
      </c>
      <c r="B199" s="4">
        <v>80.56</v>
      </c>
      <c r="C199" s="4">
        <v>58.212663043478244</v>
      </c>
      <c r="D199" s="4">
        <v>96.3</v>
      </c>
      <c r="E199" s="4">
        <v>13.89</v>
      </c>
    </row>
    <row r="200" spans="1:5" x14ac:dyDescent="0.35">
      <c r="A200" s="26">
        <v>44027</v>
      </c>
      <c r="B200" s="4">
        <v>80.56</v>
      </c>
      <c r="C200" s="4">
        <v>58.381413043478233</v>
      </c>
      <c r="D200" s="4">
        <v>96.3</v>
      </c>
      <c r="E200" s="4">
        <v>13.89</v>
      </c>
    </row>
    <row r="201" spans="1:5" x14ac:dyDescent="0.35">
      <c r="A201" s="26">
        <v>44028</v>
      </c>
      <c r="B201" s="4">
        <v>80.56</v>
      </c>
      <c r="C201" s="4">
        <v>58.393858695652142</v>
      </c>
      <c r="D201" s="4">
        <v>96.3</v>
      </c>
      <c r="E201" s="4">
        <v>13.89</v>
      </c>
    </row>
    <row r="202" spans="1:5" x14ac:dyDescent="0.35">
      <c r="A202" s="26">
        <v>44029</v>
      </c>
      <c r="B202" s="4">
        <v>80.56</v>
      </c>
      <c r="C202" s="4">
        <v>58.107228260869526</v>
      </c>
      <c r="D202" s="4">
        <v>96.3</v>
      </c>
      <c r="E202" s="4">
        <v>13.89</v>
      </c>
    </row>
    <row r="203" spans="1:5" x14ac:dyDescent="0.35">
      <c r="A203" s="26">
        <v>44030</v>
      </c>
      <c r="B203" s="4">
        <v>80.56</v>
      </c>
      <c r="C203" s="4">
        <v>58.046847826086925</v>
      </c>
      <c r="D203" s="4">
        <v>96.3</v>
      </c>
      <c r="E203" s="4">
        <v>13.89</v>
      </c>
    </row>
    <row r="204" spans="1:5" x14ac:dyDescent="0.35">
      <c r="A204" s="26">
        <v>44031</v>
      </c>
      <c r="B204" s="4">
        <v>80.56</v>
      </c>
      <c r="C204" s="4">
        <v>58.162663043478226</v>
      </c>
      <c r="D204" s="4">
        <v>96.3</v>
      </c>
      <c r="E204" s="4">
        <v>13.89</v>
      </c>
    </row>
    <row r="205" spans="1:5" x14ac:dyDescent="0.35">
      <c r="A205" s="26">
        <v>44032</v>
      </c>
      <c r="B205" s="4">
        <v>80.56</v>
      </c>
      <c r="C205" s="4">
        <v>57.860706521739075</v>
      </c>
      <c r="D205" s="4">
        <v>96.3</v>
      </c>
      <c r="E205" s="4">
        <v>13.89</v>
      </c>
    </row>
    <row r="206" spans="1:5" x14ac:dyDescent="0.35">
      <c r="A206" s="26">
        <v>44033</v>
      </c>
      <c r="B206" s="4">
        <v>80.56</v>
      </c>
      <c r="C206" s="4">
        <v>57.578858695652116</v>
      </c>
      <c r="D206" s="4">
        <v>96.3</v>
      </c>
      <c r="E206" s="4">
        <v>13.89</v>
      </c>
    </row>
    <row r="207" spans="1:5" x14ac:dyDescent="0.35">
      <c r="A207" s="26">
        <v>44034</v>
      </c>
      <c r="B207" s="4">
        <v>80.56</v>
      </c>
      <c r="C207" s="4">
        <v>57.151032608695608</v>
      </c>
      <c r="D207" s="4">
        <v>96.3</v>
      </c>
      <c r="E207" s="4">
        <v>13.89</v>
      </c>
    </row>
    <row r="208" spans="1:5" x14ac:dyDescent="0.35">
      <c r="A208" s="26">
        <v>44035</v>
      </c>
      <c r="B208" s="4">
        <v>80.56</v>
      </c>
      <c r="C208" s="4">
        <v>57.166141304347775</v>
      </c>
      <c r="D208" s="4">
        <v>96.3</v>
      </c>
      <c r="E208" s="4">
        <v>13.89</v>
      </c>
    </row>
    <row r="209" spans="1:5" x14ac:dyDescent="0.35">
      <c r="A209" s="26">
        <v>44036</v>
      </c>
      <c r="B209" s="4">
        <v>80.56</v>
      </c>
      <c r="C209" s="4">
        <v>57.239076086956473</v>
      </c>
      <c r="D209" s="4">
        <v>96.3</v>
      </c>
      <c r="E209" s="4">
        <v>13.89</v>
      </c>
    </row>
    <row r="210" spans="1:5" x14ac:dyDescent="0.35">
      <c r="A210" s="26">
        <v>44037</v>
      </c>
      <c r="B210" s="4">
        <v>80.56</v>
      </c>
      <c r="C210" s="4">
        <v>57.269239130434727</v>
      </c>
      <c r="D210" s="4">
        <v>100</v>
      </c>
      <c r="E210" s="4">
        <v>13.89</v>
      </c>
    </row>
    <row r="211" spans="1:5" x14ac:dyDescent="0.35">
      <c r="A211" s="26">
        <v>44038</v>
      </c>
      <c r="B211" s="4">
        <v>80.56</v>
      </c>
      <c r="C211" s="4">
        <v>57.193749999999952</v>
      </c>
      <c r="D211" s="4">
        <v>100</v>
      </c>
      <c r="E211" s="4">
        <v>13.89</v>
      </c>
    </row>
    <row r="212" spans="1:5" x14ac:dyDescent="0.35">
      <c r="A212" s="26">
        <v>44039</v>
      </c>
      <c r="B212" s="4">
        <v>80.56</v>
      </c>
      <c r="C212" s="4">
        <v>56.919510869565194</v>
      </c>
      <c r="D212" s="4">
        <v>96.3</v>
      </c>
      <c r="E212" s="4">
        <v>13.89</v>
      </c>
    </row>
    <row r="213" spans="1:5" x14ac:dyDescent="0.35">
      <c r="A213" s="26">
        <v>44040</v>
      </c>
      <c r="B213" s="4">
        <v>80.56</v>
      </c>
      <c r="C213" s="4">
        <v>56.866739130434759</v>
      </c>
      <c r="D213" s="4">
        <v>96.3</v>
      </c>
      <c r="E213" s="4">
        <v>13.89</v>
      </c>
    </row>
    <row r="214" spans="1:5" x14ac:dyDescent="0.35">
      <c r="A214" s="26">
        <v>44041</v>
      </c>
      <c r="B214" s="4">
        <v>80.56</v>
      </c>
      <c r="C214" s="4">
        <v>56.796249999999979</v>
      </c>
      <c r="D214" s="4">
        <v>96.3</v>
      </c>
      <c r="E214" s="4">
        <v>13.89</v>
      </c>
    </row>
    <row r="215" spans="1:5" x14ac:dyDescent="0.35">
      <c r="A215" s="26">
        <v>44042</v>
      </c>
      <c r="B215" s="4">
        <v>80.56</v>
      </c>
      <c r="C215" s="4">
        <v>56.874239130434759</v>
      </c>
      <c r="D215" s="4">
        <v>96.3</v>
      </c>
      <c r="E215" s="4">
        <v>13.89</v>
      </c>
    </row>
    <row r="216" spans="1:5" x14ac:dyDescent="0.35">
      <c r="A216" s="26">
        <v>44043</v>
      </c>
      <c r="B216" s="4">
        <v>80.56</v>
      </c>
      <c r="C216" s="4">
        <v>57.098206521739087</v>
      </c>
      <c r="D216" s="4">
        <v>96.3</v>
      </c>
      <c r="E216" s="4">
        <v>13.89</v>
      </c>
    </row>
    <row r="217" spans="1:5" x14ac:dyDescent="0.35">
      <c r="A217" s="26">
        <v>44044</v>
      </c>
      <c r="B217" s="4">
        <v>80.56</v>
      </c>
      <c r="C217" s="4">
        <v>56.96994565217387</v>
      </c>
      <c r="D217" s="4">
        <v>96.3</v>
      </c>
      <c r="E217" s="4">
        <v>11.11</v>
      </c>
    </row>
    <row r="218" spans="1:5" x14ac:dyDescent="0.35">
      <c r="A218" s="26">
        <v>44045</v>
      </c>
      <c r="B218" s="4">
        <v>80.56</v>
      </c>
      <c r="C218" s="4">
        <v>56.959836956521691</v>
      </c>
      <c r="D218" s="4">
        <v>96.3</v>
      </c>
      <c r="E218" s="4">
        <v>11.11</v>
      </c>
    </row>
    <row r="219" spans="1:5" x14ac:dyDescent="0.35">
      <c r="A219" s="26">
        <v>44046</v>
      </c>
      <c r="B219" s="4">
        <v>80.56</v>
      </c>
      <c r="C219" s="4">
        <v>57.05043478260864</v>
      </c>
      <c r="D219" s="4">
        <v>96.3</v>
      </c>
      <c r="E219" s="4">
        <v>11.11</v>
      </c>
    </row>
    <row r="220" spans="1:5" x14ac:dyDescent="0.35">
      <c r="A220" s="26">
        <v>44047</v>
      </c>
      <c r="B220" s="4">
        <v>80.56</v>
      </c>
      <c r="C220" s="4">
        <v>57.166195652173862</v>
      </c>
      <c r="D220" s="4">
        <v>96.3</v>
      </c>
      <c r="E220" s="4">
        <v>11.11</v>
      </c>
    </row>
    <row r="221" spans="1:5" x14ac:dyDescent="0.35">
      <c r="A221" s="26">
        <v>44048</v>
      </c>
      <c r="B221" s="4">
        <v>80.56</v>
      </c>
      <c r="C221" s="4">
        <v>57.229130434782562</v>
      </c>
      <c r="D221" s="4">
        <v>96.3</v>
      </c>
      <c r="E221" s="4">
        <v>11.11</v>
      </c>
    </row>
    <row r="222" spans="1:5" x14ac:dyDescent="0.35">
      <c r="A222" s="26">
        <v>44049</v>
      </c>
      <c r="B222" s="4">
        <v>80.56</v>
      </c>
      <c r="C222" s="4">
        <v>57.543641304347773</v>
      </c>
      <c r="D222" s="4">
        <v>96.3</v>
      </c>
      <c r="E222" s="4">
        <v>11.11</v>
      </c>
    </row>
    <row r="223" spans="1:5" x14ac:dyDescent="0.35">
      <c r="A223" s="26">
        <v>44050</v>
      </c>
      <c r="B223" s="4">
        <v>80.56</v>
      </c>
      <c r="C223" s="4">
        <v>57.770108695652119</v>
      </c>
      <c r="D223" s="4">
        <v>96.3</v>
      </c>
      <c r="E223" s="4">
        <v>11.11</v>
      </c>
    </row>
    <row r="224" spans="1:5" x14ac:dyDescent="0.35">
      <c r="A224" s="26">
        <v>44051</v>
      </c>
      <c r="B224" s="4">
        <v>80.56</v>
      </c>
      <c r="C224" s="4">
        <v>57.888206521739086</v>
      </c>
      <c r="D224" s="4">
        <v>96.3</v>
      </c>
      <c r="E224" s="4">
        <v>11.11</v>
      </c>
    </row>
    <row r="225" spans="1:5" x14ac:dyDescent="0.35">
      <c r="A225" s="26">
        <v>44052</v>
      </c>
      <c r="B225" s="4">
        <v>80.56</v>
      </c>
      <c r="C225" s="4">
        <v>57.888152173912992</v>
      </c>
      <c r="D225" s="4">
        <v>93.52</v>
      </c>
      <c r="E225" s="4">
        <v>11.11</v>
      </c>
    </row>
    <row r="226" spans="1:5" x14ac:dyDescent="0.35">
      <c r="A226" s="26">
        <v>44053</v>
      </c>
      <c r="B226" s="4">
        <v>80.56</v>
      </c>
      <c r="C226" s="4">
        <v>57.666739130434735</v>
      </c>
      <c r="D226" s="4">
        <v>92.59</v>
      </c>
      <c r="E226" s="4">
        <v>11.11</v>
      </c>
    </row>
    <row r="227" spans="1:5" x14ac:dyDescent="0.35">
      <c r="A227" s="26">
        <v>44054</v>
      </c>
      <c r="B227" s="4">
        <v>80.56</v>
      </c>
      <c r="C227" s="4">
        <v>57.666739130434742</v>
      </c>
      <c r="D227" s="4">
        <v>97.22</v>
      </c>
      <c r="E227" s="4">
        <v>11.11</v>
      </c>
    </row>
    <row r="228" spans="1:5" x14ac:dyDescent="0.35">
      <c r="A228" s="26">
        <v>44055</v>
      </c>
      <c r="B228" s="4">
        <v>80.56</v>
      </c>
      <c r="C228" s="4">
        <v>57.832826086956473</v>
      </c>
      <c r="D228" s="4">
        <v>97.22</v>
      </c>
      <c r="E228" s="4">
        <v>11.11</v>
      </c>
    </row>
    <row r="229" spans="1:5" x14ac:dyDescent="0.35">
      <c r="A229" s="26">
        <v>44056</v>
      </c>
      <c r="B229" s="4">
        <v>80.56</v>
      </c>
      <c r="C229" s="4">
        <v>57.928423913043439</v>
      </c>
      <c r="D229" s="4">
        <v>97.22</v>
      </c>
      <c r="E229" s="4">
        <v>11.11</v>
      </c>
    </row>
    <row r="230" spans="1:5" x14ac:dyDescent="0.35">
      <c r="A230" s="26">
        <v>44057</v>
      </c>
      <c r="B230" s="4">
        <v>80.56</v>
      </c>
      <c r="C230" s="4">
        <v>57.810163043478212</v>
      </c>
      <c r="D230" s="4">
        <v>97.22</v>
      </c>
      <c r="E230" s="4">
        <v>11.11</v>
      </c>
    </row>
    <row r="231" spans="1:5" x14ac:dyDescent="0.35">
      <c r="A231" s="26">
        <v>44058</v>
      </c>
      <c r="B231" s="4">
        <v>80.56</v>
      </c>
      <c r="C231" s="4">
        <v>57.523260869565185</v>
      </c>
      <c r="D231" s="4">
        <v>97.22</v>
      </c>
      <c r="E231" s="4">
        <v>11.11</v>
      </c>
    </row>
    <row r="232" spans="1:5" x14ac:dyDescent="0.35">
      <c r="A232" s="26">
        <v>44059</v>
      </c>
      <c r="B232" s="4">
        <v>80.56</v>
      </c>
      <c r="C232" s="4">
        <v>57.538260869565171</v>
      </c>
      <c r="D232" s="4">
        <v>97.22</v>
      </c>
      <c r="E232" s="4">
        <v>11.11</v>
      </c>
    </row>
    <row r="233" spans="1:5" x14ac:dyDescent="0.35">
      <c r="A233" s="26">
        <v>44060</v>
      </c>
      <c r="B233" s="4">
        <v>80.56</v>
      </c>
      <c r="C233" s="4">
        <v>57.545869565217345</v>
      </c>
      <c r="D233" s="4">
        <v>97.22</v>
      </c>
      <c r="E233" s="4">
        <v>11.11</v>
      </c>
    </row>
    <row r="234" spans="1:5" x14ac:dyDescent="0.35">
      <c r="A234" s="26">
        <v>44061</v>
      </c>
      <c r="B234" s="4">
        <v>77.78</v>
      </c>
      <c r="C234" s="4">
        <v>57.563532608695596</v>
      </c>
      <c r="D234" s="4">
        <v>97.22</v>
      </c>
      <c r="E234" s="4">
        <v>11.11</v>
      </c>
    </row>
    <row r="235" spans="1:5" x14ac:dyDescent="0.35">
      <c r="A235" s="26">
        <v>44062</v>
      </c>
      <c r="B235" s="4">
        <v>77.78</v>
      </c>
      <c r="C235" s="4">
        <v>57.493097826086903</v>
      </c>
      <c r="D235" s="4">
        <v>97.22</v>
      </c>
      <c r="E235" s="4">
        <v>11.11</v>
      </c>
    </row>
    <row r="236" spans="1:5" x14ac:dyDescent="0.35">
      <c r="A236" s="26">
        <v>44063</v>
      </c>
      <c r="B236" s="4">
        <v>77.78</v>
      </c>
      <c r="C236" s="4">
        <v>57.518260869565161</v>
      </c>
      <c r="D236" s="4">
        <v>97.22</v>
      </c>
      <c r="E236" s="4">
        <v>11.11</v>
      </c>
    </row>
    <row r="237" spans="1:5" x14ac:dyDescent="0.35">
      <c r="A237" s="26">
        <v>44064</v>
      </c>
      <c r="B237" s="4">
        <v>77.78</v>
      </c>
      <c r="C237" s="4">
        <v>57.583641304347786</v>
      </c>
      <c r="D237" s="4">
        <v>97.22</v>
      </c>
      <c r="E237" s="4">
        <v>11.11</v>
      </c>
    </row>
    <row r="238" spans="1:5" x14ac:dyDescent="0.35">
      <c r="A238" s="26">
        <v>44065</v>
      </c>
      <c r="B238" s="4">
        <v>77.78</v>
      </c>
      <c r="C238" s="4">
        <v>57.568532608695605</v>
      </c>
      <c r="D238" s="4">
        <v>97.22</v>
      </c>
      <c r="E238" s="4">
        <v>11.11</v>
      </c>
    </row>
    <row r="239" spans="1:5" x14ac:dyDescent="0.35">
      <c r="A239" s="26">
        <v>44066</v>
      </c>
      <c r="B239" s="4">
        <v>77.78</v>
      </c>
      <c r="C239" s="4">
        <v>57.538369565217337</v>
      </c>
      <c r="D239" s="4">
        <v>97.22</v>
      </c>
      <c r="E239" s="4">
        <v>11.11</v>
      </c>
    </row>
    <row r="240" spans="1:5" x14ac:dyDescent="0.35">
      <c r="A240" s="26">
        <v>44067</v>
      </c>
      <c r="B240" s="4">
        <v>72.22</v>
      </c>
      <c r="C240" s="4">
        <v>57.412608695652118</v>
      </c>
      <c r="D240" s="4">
        <v>97.22</v>
      </c>
      <c r="E240" s="4">
        <v>11.11</v>
      </c>
    </row>
    <row r="241" spans="1:5" x14ac:dyDescent="0.35">
      <c r="A241" s="26">
        <v>44068</v>
      </c>
      <c r="B241" s="4">
        <v>72.22</v>
      </c>
      <c r="C241" s="4">
        <v>57.392445652173841</v>
      </c>
      <c r="D241" s="4">
        <v>97.22</v>
      </c>
      <c r="E241" s="4">
        <v>11.11</v>
      </c>
    </row>
    <row r="242" spans="1:5" x14ac:dyDescent="0.35">
      <c r="A242" s="26">
        <v>44069</v>
      </c>
      <c r="B242" s="4">
        <v>72.22</v>
      </c>
      <c r="C242" s="4">
        <v>57.306847826086894</v>
      </c>
      <c r="D242" s="4">
        <v>97.22</v>
      </c>
      <c r="E242" s="4">
        <v>11.11</v>
      </c>
    </row>
    <row r="243" spans="1:5" x14ac:dyDescent="0.35">
      <c r="A243" s="26">
        <v>44070</v>
      </c>
      <c r="B243" s="4">
        <v>72.22</v>
      </c>
      <c r="C243" s="4">
        <v>57.110543478260801</v>
      </c>
      <c r="D243" s="4">
        <v>97.22</v>
      </c>
      <c r="E243" s="4">
        <v>11.11</v>
      </c>
    </row>
    <row r="244" spans="1:5" x14ac:dyDescent="0.35">
      <c r="A244" s="26">
        <v>44071</v>
      </c>
      <c r="B244" s="4">
        <v>72.22</v>
      </c>
      <c r="C244" s="4">
        <v>57.002336956521674</v>
      </c>
      <c r="D244" s="4">
        <v>97.22</v>
      </c>
      <c r="E244" s="4">
        <v>11.11</v>
      </c>
    </row>
    <row r="245" spans="1:5" x14ac:dyDescent="0.35">
      <c r="A245" s="26">
        <v>44072</v>
      </c>
      <c r="B245" s="4">
        <v>72.22</v>
      </c>
      <c r="C245" s="4">
        <v>57.02999999999993</v>
      </c>
      <c r="D245" s="4">
        <v>97.22</v>
      </c>
      <c r="E245" s="4">
        <v>11.11</v>
      </c>
    </row>
    <row r="246" spans="1:5" x14ac:dyDescent="0.35">
      <c r="A246" s="26">
        <v>44073</v>
      </c>
      <c r="B246" s="4">
        <v>72.22</v>
      </c>
      <c r="C246" s="4">
        <v>57.100380434782537</v>
      </c>
      <c r="D246" s="4">
        <v>97.22</v>
      </c>
      <c r="E246" s="4">
        <v>11.11</v>
      </c>
    </row>
    <row r="247" spans="1:5" x14ac:dyDescent="0.35">
      <c r="A247" s="26">
        <v>44074</v>
      </c>
      <c r="B247" s="4">
        <v>72.22</v>
      </c>
      <c r="C247" s="4">
        <v>56.813749999999928</v>
      </c>
      <c r="D247" s="4">
        <v>97.22</v>
      </c>
      <c r="E247" s="4">
        <v>11.11</v>
      </c>
    </row>
    <row r="248" spans="1:5" x14ac:dyDescent="0.35">
      <c r="A248" s="26">
        <v>44075</v>
      </c>
      <c r="B248" s="4">
        <v>72.22</v>
      </c>
      <c r="C248" s="4">
        <v>56.076630434782544</v>
      </c>
      <c r="D248" s="4">
        <v>96.3</v>
      </c>
      <c r="E248" s="4">
        <v>11.11</v>
      </c>
    </row>
    <row r="249" spans="1:5" x14ac:dyDescent="0.35">
      <c r="A249" s="26">
        <v>44076</v>
      </c>
      <c r="B249" s="4">
        <v>72.22</v>
      </c>
      <c r="C249" s="4">
        <v>55.837554347826028</v>
      </c>
      <c r="D249" s="4">
        <v>96.3</v>
      </c>
      <c r="E249" s="4">
        <v>11.11</v>
      </c>
    </row>
    <row r="250" spans="1:5" x14ac:dyDescent="0.35">
      <c r="A250" s="26">
        <v>44077</v>
      </c>
      <c r="B250" s="4">
        <v>72.22</v>
      </c>
      <c r="C250" s="4">
        <v>55.840054347826026</v>
      </c>
      <c r="D250" s="4">
        <v>96.3</v>
      </c>
      <c r="E250" s="4">
        <v>11.11</v>
      </c>
    </row>
    <row r="251" spans="1:5" x14ac:dyDescent="0.35">
      <c r="A251" s="26">
        <v>44078</v>
      </c>
      <c r="B251" s="4">
        <v>72.22</v>
      </c>
      <c r="C251" s="4">
        <v>55.907989130434729</v>
      </c>
      <c r="D251" s="4">
        <v>96.3</v>
      </c>
      <c r="E251" s="4">
        <v>11.11</v>
      </c>
    </row>
    <row r="252" spans="1:5" x14ac:dyDescent="0.35">
      <c r="A252" s="26">
        <v>44079</v>
      </c>
      <c r="B252" s="4">
        <v>72.22</v>
      </c>
      <c r="C252" s="4">
        <v>55.882880434782564</v>
      </c>
      <c r="D252" s="4">
        <v>96.3</v>
      </c>
      <c r="E252" s="4">
        <v>11.11</v>
      </c>
    </row>
    <row r="253" spans="1:5" x14ac:dyDescent="0.35">
      <c r="A253" s="26">
        <v>44080</v>
      </c>
      <c r="B253" s="4">
        <v>72.22</v>
      </c>
      <c r="C253" s="4">
        <v>55.842554347826038</v>
      </c>
      <c r="D253" s="4">
        <v>96.3</v>
      </c>
      <c r="E253" s="4">
        <v>11.11</v>
      </c>
    </row>
    <row r="254" spans="1:5" x14ac:dyDescent="0.35">
      <c r="A254" s="26">
        <v>44081</v>
      </c>
      <c r="B254" s="4">
        <v>72.22</v>
      </c>
      <c r="C254" s="4">
        <v>55.314130434782555</v>
      </c>
      <c r="D254" s="4">
        <v>96.3</v>
      </c>
      <c r="E254" s="4">
        <v>11.11</v>
      </c>
    </row>
    <row r="255" spans="1:5" x14ac:dyDescent="0.35">
      <c r="A255" s="26">
        <v>44082</v>
      </c>
      <c r="B255" s="4">
        <v>72.22</v>
      </c>
      <c r="C255" s="4">
        <v>55.407282608695596</v>
      </c>
      <c r="D255" s="4">
        <v>96.3</v>
      </c>
      <c r="E255" s="4">
        <v>11.11</v>
      </c>
    </row>
    <row r="256" spans="1:5" x14ac:dyDescent="0.35">
      <c r="A256" s="26">
        <v>44083</v>
      </c>
      <c r="B256" s="4">
        <v>72.22</v>
      </c>
      <c r="C256" s="4">
        <v>55.439999999999955</v>
      </c>
      <c r="D256" s="4">
        <v>96.3</v>
      </c>
      <c r="E256" s="4">
        <v>11.11</v>
      </c>
    </row>
    <row r="257" spans="1:5" x14ac:dyDescent="0.35">
      <c r="A257" s="26">
        <v>44084</v>
      </c>
      <c r="B257" s="4">
        <v>72.22</v>
      </c>
      <c r="C257" s="4">
        <v>55.226086956521691</v>
      </c>
      <c r="D257" s="4">
        <v>96.3</v>
      </c>
      <c r="E257" s="4">
        <v>11.11</v>
      </c>
    </row>
    <row r="258" spans="1:5" x14ac:dyDescent="0.35">
      <c r="A258" s="26">
        <v>44085</v>
      </c>
      <c r="B258" s="4">
        <v>72.22</v>
      </c>
      <c r="C258" s="4">
        <v>55.100217391304291</v>
      </c>
      <c r="D258" s="4">
        <v>100</v>
      </c>
      <c r="E258" s="4">
        <v>11.11</v>
      </c>
    </row>
    <row r="259" spans="1:5" x14ac:dyDescent="0.35">
      <c r="A259" s="26">
        <v>44086</v>
      </c>
      <c r="B259" s="4">
        <v>72.22</v>
      </c>
      <c r="C259" s="4">
        <v>55.127880434782561</v>
      </c>
      <c r="D259" s="4">
        <v>100</v>
      </c>
      <c r="E259" s="4">
        <v>11.11</v>
      </c>
    </row>
    <row r="260" spans="1:5" x14ac:dyDescent="0.35">
      <c r="A260" s="26">
        <v>44087</v>
      </c>
      <c r="B260" s="4">
        <v>72.22</v>
      </c>
      <c r="C260" s="4">
        <v>55.112826086956474</v>
      </c>
      <c r="D260" s="4">
        <v>100</v>
      </c>
      <c r="E260" s="4">
        <v>11.11</v>
      </c>
    </row>
    <row r="261" spans="1:5" x14ac:dyDescent="0.35">
      <c r="A261" s="26">
        <v>44088</v>
      </c>
      <c r="B261" s="4">
        <v>72.22</v>
      </c>
      <c r="C261" s="4">
        <v>54.903967391304306</v>
      </c>
      <c r="D261" s="4">
        <v>100</v>
      </c>
      <c r="E261" s="4">
        <v>11.11</v>
      </c>
    </row>
    <row r="262" spans="1:5" x14ac:dyDescent="0.35">
      <c r="A262" s="26">
        <v>44089</v>
      </c>
      <c r="B262" s="4">
        <v>72.22</v>
      </c>
      <c r="C262" s="4">
        <v>54.841032608695613</v>
      </c>
      <c r="D262" s="4">
        <v>88.89</v>
      </c>
      <c r="E262" s="4">
        <v>11.11</v>
      </c>
    </row>
    <row r="263" spans="1:5" x14ac:dyDescent="0.35">
      <c r="A263" s="26">
        <v>44090</v>
      </c>
      <c r="B263" s="4">
        <v>72.22</v>
      </c>
      <c r="C263" s="4">
        <v>54.803260869565186</v>
      </c>
      <c r="D263" s="4">
        <v>88.89</v>
      </c>
      <c r="E263" s="4">
        <v>11.11</v>
      </c>
    </row>
    <row r="264" spans="1:5" x14ac:dyDescent="0.35">
      <c r="A264" s="26">
        <v>44091</v>
      </c>
      <c r="B264" s="4">
        <v>72.22</v>
      </c>
      <c r="C264" s="4">
        <v>54.813423913043451</v>
      </c>
      <c r="D264" s="4">
        <v>88.89</v>
      </c>
      <c r="E264" s="4">
        <v>11.11</v>
      </c>
    </row>
    <row r="265" spans="1:5" x14ac:dyDescent="0.35">
      <c r="A265" s="26">
        <v>44092</v>
      </c>
      <c r="B265" s="4">
        <v>72.22</v>
      </c>
      <c r="C265" s="4">
        <v>54.848749999999974</v>
      </c>
      <c r="D265" s="4">
        <v>87.96</v>
      </c>
      <c r="E265" s="4">
        <v>11.11</v>
      </c>
    </row>
    <row r="266" spans="1:5" x14ac:dyDescent="0.35">
      <c r="A266" s="26">
        <v>44093</v>
      </c>
      <c r="B266" s="4">
        <v>72.22</v>
      </c>
      <c r="C266" s="4">
        <v>54.730489130434755</v>
      </c>
      <c r="D266" s="4">
        <v>87.96</v>
      </c>
      <c r="E266" s="4">
        <v>11.11</v>
      </c>
    </row>
    <row r="267" spans="1:5" x14ac:dyDescent="0.35">
      <c r="A267" s="26">
        <v>44094</v>
      </c>
      <c r="B267" s="4">
        <v>44.44</v>
      </c>
      <c r="C267" s="4">
        <v>54.48385869565216</v>
      </c>
      <c r="D267" s="4">
        <v>87.96</v>
      </c>
      <c r="E267" s="4">
        <v>11.11</v>
      </c>
    </row>
    <row r="268" spans="1:5" x14ac:dyDescent="0.35">
      <c r="A268" s="26">
        <v>44095</v>
      </c>
      <c r="B268" s="4">
        <v>44.44</v>
      </c>
      <c r="C268" s="4">
        <v>54.312717391304325</v>
      </c>
      <c r="D268" s="4">
        <v>87.96</v>
      </c>
      <c r="E268" s="4">
        <v>11.11</v>
      </c>
    </row>
    <row r="269" spans="1:5" x14ac:dyDescent="0.35">
      <c r="A269" s="26">
        <v>44096</v>
      </c>
      <c r="B269" s="4">
        <v>44.44</v>
      </c>
      <c r="C269" s="4">
        <v>54.194402173913019</v>
      </c>
      <c r="D269" s="4">
        <v>87.96</v>
      </c>
      <c r="E269" s="4">
        <v>11.11</v>
      </c>
    </row>
    <row r="270" spans="1:5" x14ac:dyDescent="0.35">
      <c r="A270" s="26">
        <v>44097</v>
      </c>
      <c r="B270" s="4">
        <v>44.44</v>
      </c>
      <c r="C270" s="4">
        <v>54.108913043478239</v>
      </c>
      <c r="D270" s="4">
        <v>87.96</v>
      </c>
      <c r="E270" s="4">
        <v>11.11</v>
      </c>
    </row>
    <row r="271" spans="1:5" x14ac:dyDescent="0.35">
      <c r="A271" s="26">
        <v>44098</v>
      </c>
      <c r="B271" s="4">
        <v>44.44</v>
      </c>
      <c r="C271" s="4">
        <v>54.038478260869546</v>
      </c>
      <c r="D271" s="4">
        <v>87.96</v>
      </c>
      <c r="E271" s="4">
        <v>11.11</v>
      </c>
    </row>
    <row r="272" spans="1:5" x14ac:dyDescent="0.35">
      <c r="A272" s="26">
        <v>44099</v>
      </c>
      <c r="B272" s="4">
        <v>44.44</v>
      </c>
      <c r="C272" s="4">
        <v>54.033532608695644</v>
      </c>
      <c r="D272" s="4">
        <v>87.96</v>
      </c>
      <c r="E272" s="4">
        <v>11.11</v>
      </c>
    </row>
    <row r="273" spans="1:5" x14ac:dyDescent="0.35">
      <c r="A273" s="26">
        <v>44100</v>
      </c>
      <c r="B273" s="4">
        <v>44.44</v>
      </c>
      <c r="C273" s="4">
        <v>53.925489130434769</v>
      </c>
      <c r="D273" s="4">
        <v>87.96</v>
      </c>
      <c r="E273" s="4">
        <v>11.11</v>
      </c>
    </row>
    <row r="274" spans="1:5" x14ac:dyDescent="0.35">
      <c r="A274" s="26">
        <v>44101</v>
      </c>
      <c r="B274" s="4">
        <v>44.44</v>
      </c>
      <c r="C274" s="4">
        <v>53.905380434782593</v>
      </c>
      <c r="D274" s="4">
        <v>87.96</v>
      </c>
      <c r="E274" s="4">
        <v>11.11</v>
      </c>
    </row>
    <row r="275" spans="1:5" x14ac:dyDescent="0.35">
      <c r="A275" s="26">
        <v>44102</v>
      </c>
      <c r="B275" s="4">
        <v>44.44</v>
      </c>
      <c r="C275" s="4">
        <v>53.739239130434768</v>
      </c>
      <c r="D275" s="4">
        <v>87.96</v>
      </c>
      <c r="E275" s="4">
        <v>11.11</v>
      </c>
    </row>
    <row r="276" spans="1:5" x14ac:dyDescent="0.35">
      <c r="A276" s="26">
        <v>44103</v>
      </c>
      <c r="B276" s="4">
        <v>44.44</v>
      </c>
      <c r="C276" s="4">
        <v>53.807173913043449</v>
      </c>
      <c r="D276" s="4">
        <v>87.96</v>
      </c>
      <c r="E276" s="4">
        <v>11.11</v>
      </c>
    </row>
    <row r="277" spans="1:5" x14ac:dyDescent="0.35">
      <c r="A277" s="26">
        <v>44104</v>
      </c>
      <c r="B277" s="4">
        <v>44.44</v>
      </c>
      <c r="C277" s="4">
        <v>53.671249999999972</v>
      </c>
      <c r="D277" s="4">
        <v>87.96</v>
      </c>
      <c r="E277" s="4">
        <v>11.11</v>
      </c>
    </row>
    <row r="278" spans="1:5" x14ac:dyDescent="0.35">
      <c r="A278" s="26">
        <v>44105</v>
      </c>
      <c r="B278" s="4">
        <v>39.81</v>
      </c>
      <c r="C278" s="4">
        <v>53.414619565217343</v>
      </c>
      <c r="D278" s="4">
        <v>87.96</v>
      </c>
      <c r="E278" s="4">
        <v>8.33</v>
      </c>
    </row>
    <row r="279" spans="1:5" x14ac:dyDescent="0.35">
      <c r="A279" s="26">
        <v>44106</v>
      </c>
      <c r="B279" s="4">
        <v>39.81</v>
      </c>
      <c r="C279" s="4">
        <v>53.432336956521702</v>
      </c>
      <c r="D279" s="4">
        <v>87.96</v>
      </c>
      <c r="E279" s="4">
        <v>8.33</v>
      </c>
    </row>
    <row r="280" spans="1:5" x14ac:dyDescent="0.35">
      <c r="A280" s="26">
        <v>44107</v>
      </c>
      <c r="B280" s="4">
        <v>39.81</v>
      </c>
      <c r="C280" s="4">
        <v>53.482663043478226</v>
      </c>
      <c r="D280" s="4">
        <v>87.96</v>
      </c>
      <c r="E280" s="4">
        <v>8.33</v>
      </c>
    </row>
    <row r="281" spans="1:5" x14ac:dyDescent="0.35">
      <c r="A281" s="26">
        <v>44108</v>
      </c>
      <c r="B281" s="4">
        <v>39.81</v>
      </c>
      <c r="C281" s="4">
        <v>53.39206521739127</v>
      </c>
      <c r="D281" s="4">
        <v>87.96</v>
      </c>
      <c r="E281" s="4">
        <v>8.33</v>
      </c>
    </row>
    <row r="282" spans="1:5" x14ac:dyDescent="0.35">
      <c r="A282" s="26">
        <v>44109</v>
      </c>
      <c r="B282" s="4">
        <v>39.81</v>
      </c>
      <c r="C282" s="4">
        <v>53.289021739130398</v>
      </c>
      <c r="D282" s="4">
        <v>87.96</v>
      </c>
      <c r="E282" s="4">
        <v>8.33</v>
      </c>
    </row>
    <row r="283" spans="1:5" x14ac:dyDescent="0.35">
      <c r="A283" s="26">
        <v>44110</v>
      </c>
      <c r="B283" s="4">
        <v>39.81</v>
      </c>
      <c r="C283" s="4">
        <v>53.203369565217351</v>
      </c>
      <c r="D283" s="4">
        <v>87.96</v>
      </c>
      <c r="E283" s="4">
        <v>8.33</v>
      </c>
    </row>
    <row r="284" spans="1:5" x14ac:dyDescent="0.35">
      <c r="A284" s="26">
        <v>44111</v>
      </c>
      <c r="B284" s="4">
        <v>39.81</v>
      </c>
      <c r="C284" s="4">
        <v>53.120326086956482</v>
      </c>
      <c r="D284" s="4">
        <v>87.96</v>
      </c>
      <c r="E284" s="4">
        <v>8.33</v>
      </c>
    </row>
    <row r="285" spans="1:5" x14ac:dyDescent="0.35">
      <c r="A285" s="26">
        <v>44112</v>
      </c>
      <c r="B285" s="4">
        <v>39.81</v>
      </c>
      <c r="C285" s="4">
        <v>53.029728260869526</v>
      </c>
      <c r="D285" s="4">
        <v>87.96</v>
      </c>
      <c r="E285" s="4">
        <v>8.33</v>
      </c>
    </row>
    <row r="286" spans="1:5" x14ac:dyDescent="0.35">
      <c r="A286" s="26">
        <v>44113</v>
      </c>
      <c r="B286" s="4">
        <v>39.81</v>
      </c>
      <c r="C286" s="4">
        <v>52.891413043478224</v>
      </c>
      <c r="D286" s="4">
        <v>87.96</v>
      </c>
      <c r="E286" s="4">
        <v>8.33</v>
      </c>
    </row>
    <row r="287" spans="1:5" x14ac:dyDescent="0.35">
      <c r="A287" s="26">
        <v>44114</v>
      </c>
      <c r="B287" s="4">
        <v>39.81</v>
      </c>
      <c r="C287" s="4">
        <v>52.818423913043446</v>
      </c>
      <c r="D287" s="4">
        <v>87.04</v>
      </c>
      <c r="E287" s="4">
        <v>8.33</v>
      </c>
    </row>
    <row r="288" spans="1:5" x14ac:dyDescent="0.35">
      <c r="A288" s="26">
        <v>44115</v>
      </c>
      <c r="B288" s="4">
        <v>39.81</v>
      </c>
      <c r="C288" s="4">
        <v>52.795706521739099</v>
      </c>
      <c r="D288" s="4">
        <v>87.04</v>
      </c>
      <c r="E288" s="4">
        <v>8.33</v>
      </c>
    </row>
    <row r="289" spans="1:5" x14ac:dyDescent="0.35">
      <c r="A289" s="26">
        <v>44116</v>
      </c>
      <c r="B289" s="4">
        <v>39.81</v>
      </c>
      <c r="C289" s="4">
        <v>52.438260869565184</v>
      </c>
      <c r="D289" s="4">
        <v>87.96</v>
      </c>
      <c r="E289" s="4">
        <v>8.33</v>
      </c>
    </row>
    <row r="290" spans="1:5" x14ac:dyDescent="0.35">
      <c r="A290" s="26">
        <v>44117</v>
      </c>
      <c r="B290" s="4">
        <v>39.81</v>
      </c>
      <c r="C290" s="4">
        <v>52.355380434782575</v>
      </c>
      <c r="D290" s="4">
        <v>87.96</v>
      </c>
      <c r="E290" s="4">
        <v>8.33</v>
      </c>
    </row>
    <row r="291" spans="1:5" x14ac:dyDescent="0.35">
      <c r="A291" s="26">
        <v>44118</v>
      </c>
      <c r="B291" s="4">
        <v>39.81</v>
      </c>
      <c r="C291" s="4">
        <v>52.350271739130399</v>
      </c>
      <c r="D291" s="4">
        <v>87.96</v>
      </c>
      <c r="E291" s="4">
        <v>8.33</v>
      </c>
    </row>
    <row r="292" spans="1:5" x14ac:dyDescent="0.35">
      <c r="A292" s="26">
        <v>44119</v>
      </c>
      <c r="B292" s="4">
        <v>39.81</v>
      </c>
      <c r="C292" s="4">
        <v>52.20423913043475</v>
      </c>
      <c r="D292" s="4">
        <v>87.96</v>
      </c>
      <c r="E292" s="4">
        <v>8.33</v>
      </c>
    </row>
    <row r="293" spans="1:5" x14ac:dyDescent="0.35">
      <c r="A293" s="26">
        <v>44120</v>
      </c>
      <c r="B293" s="4">
        <v>39.81</v>
      </c>
      <c r="C293" s="4">
        <v>52.078369565217351</v>
      </c>
      <c r="D293" s="4">
        <v>87.96</v>
      </c>
      <c r="E293" s="4">
        <v>8.33</v>
      </c>
    </row>
    <row r="294" spans="1:5" x14ac:dyDescent="0.35">
      <c r="A294" s="26">
        <v>44121</v>
      </c>
      <c r="B294" s="4">
        <v>39.81</v>
      </c>
      <c r="C294" s="4">
        <v>52.023043478260838</v>
      </c>
      <c r="D294" s="4">
        <v>87.96</v>
      </c>
      <c r="E294" s="4">
        <v>8.33</v>
      </c>
    </row>
    <row r="295" spans="1:5" x14ac:dyDescent="0.35">
      <c r="A295" s="26">
        <v>44122</v>
      </c>
      <c r="B295" s="4">
        <v>39.81</v>
      </c>
      <c r="C295" s="4">
        <v>51.987826086956495</v>
      </c>
      <c r="D295" s="4">
        <v>87.96</v>
      </c>
      <c r="E295" s="4">
        <v>8.33</v>
      </c>
    </row>
    <row r="296" spans="1:5" x14ac:dyDescent="0.35">
      <c r="A296" s="26">
        <v>44123</v>
      </c>
      <c r="B296" s="4">
        <v>39.81</v>
      </c>
      <c r="C296" s="4">
        <v>51.952608695652138</v>
      </c>
      <c r="D296" s="4">
        <v>85.19</v>
      </c>
      <c r="E296" s="4">
        <v>8.33</v>
      </c>
    </row>
    <row r="297" spans="1:5" x14ac:dyDescent="0.35">
      <c r="A297" s="26">
        <v>44124</v>
      </c>
      <c r="B297" s="4">
        <v>38.89</v>
      </c>
      <c r="C297" s="4">
        <v>52.098641304347787</v>
      </c>
      <c r="D297" s="4">
        <v>85.19</v>
      </c>
      <c r="E297" s="4">
        <v>8.33</v>
      </c>
    </row>
    <row r="298" spans="1:5" x14ac:dyDescent="0.35">
      <c r="A298" s="26">
        <v>44125</v>
      </c>
      <c r="B298" s="4">
        <v>38.89</v>
      </c>
      <c r="C298" s="4">
        <v>52.171630434782557</v>
      </c>
      <c r="D298" s="4">
        <v>85.19</v>
      </c>
      <c r="E298" s="4">
        <v>8.33</v>
      </c>
    </row>
    <row r="299" spans="1:5" x14ac:dyDescent="0.35">
      <c r="A299" s="26">
        <v>44126</v>
      </c>
      <c r="B299" s="4">
        <v>38.89</v>
      </c>
      <c r="C299" s="4">
        <v>52.400434782608649</v>
      </c>
      <c r="D299" s="4">
        <v>85.19</v>
      </c>
      <c r="E299" s="4">
        <v>8.33</v>
      </c>
    </row>
    <row r="300" spans="1:5" x14ac:dyDescent="0.35">
      <c r="A300" s="26">
        <v>44127</v>
      </c>
      <c r="B300" s="4">
        <v>38.89</v>
      </c>
      <c r="C300" s="4">
        <v>52.460706521739091</v>
      </c>
      <c r="D300" s="4">
        <v>85.19</v>
      </c>
      <c r="E300" s="4">
        <v>8.33</v>
      </c>
    </row>
    <row r="301" spans="1:5" x14ac:dyDescent="0.35">
      <c r="A301" s="26">
        <v>44128</v>
      </c>
      <c r="B301" s="4">
        <v>38.89</v>
      </c>
      <c r="C301" s="4">
        <v>52.523586956521697</v>
      </c>
      <c r="D301" s="4">
        <v>85.19</v>
      </c>
      <c r="E301" s="4">
        <v>8.33</v>
      </c>
    </row>
    <row r="302" spans="1:5" x14ac:dyDescent="0.35">
      <c r="A302" s="26">
        <v>44129</v>
      </c>
      <c r="B302" s="4">
        <v>38.89</v>
      </c>
      <c r="C302" s="4">
        <v>52.478206521739089</v>
      </c>
      <c r="D302" s="4">
        <v>85.19</v>
      </c>
      <c r="E302" s="4">
        <v>8.33</v>
      </c>
    </row>
    <row r="303" spans="1:5" x14ac:dyDescent="0.35">
      <c r="A303" s="26">
        <v>44130</v>
      </c>
      <c r="B303" s="4">
        <v>38.89</v>
      </c>
      <c r="C303" s="4">
        <v>52.644239130434727</v>
      </c>
      <c r="D303" s="4">
        <v>87.96</v>
      </c>
      <c r="E303" s="4">
        <v>8.33</v>
      </c>
    </row>
    <row r="304" spans="1:5" x14ac:dyDescent="0.35">
      <c r="A304" s="26">
        <v>44131</v>
      </c>
      <c r="B304" s="4">
        <v>38.89</v>
      </c>
      <c r="C304" s="4">
        <v>52.379999999999939</v>
      </c>
      <c r="D304" s="4">
        <v>87.96</v>
      </c>
      <c r="E304" s="4">
        <v>8.33</v>
      </c>
    </row>
    <row r="305" spans="1:5" x14ac:dyDescent="0.35">
      <c r="A305" s="26">
        <v>44132</v>
      </c>
      <c r="B305" s="4">
        <v>38.89</v>
      </c>
      <c r="C305" s="4">
        <v>52.151032608695608</v>
      </c>
      <c r="D305" s="4">
        <v>87.96</v>
      </c>
      <c r="E305" s="4">
        <v>8.33</v>
      </c>
    </row>
    <row r="306" spans="1:5" x14ac:dyDescent="0.35">
      <c r="A306" s="26">
        <v>44133</v>
      </c>
      <c r="B306" s="4">
        <v>38.89</v>
      </c>
      <c r="C306" s="4">
        <v>52.080652173913002</v>
      </c>
      <c r="D306" s="4">
        <v>87.96</v>
      </c>
      <c r="E306" s="4">
        <v>8.33</v>
      </c>
    </row>
    <row r="307" spans="1:5" x14ac:dyDescent="0.35">
      <c r="A307" s="26">
        <v>44134</v>
      </c>
      <c r="B307" s="4">
        <v>38.89</v>
      </c>
      <c r="C307" s="4">
        <v>52.055543478260837</v>
      </c>
      <c r="D307" s="4">
        <v>87.96</v>
      </c>
      <c r="E307" s="4">
        <v>8.33</v>
      </c>
    </row>
    <row r="308" spans="1:5" x14ac:dyDescent="0.35">
      <c r="A308" s="26">
        <v>44135</v>
      </c>
      <c r="B308" s="4">
        <v>38.89</v>
      </c>
      <c r="C308" s="4">
        <v>51.980108695652142</v>
      </c>
      <c r="D308" s="4">
        <v>87.96</v>
      </c>
      <c r="E308" s="4">
        <v>8.33</v>
      </c>
    </row>
    <row r="309" spans="1:5" x14ac:dyDescent="0.35">
      <c r="A309" s="26">
        <v>44136</v>
      </c>
      <c r="B309" s="4">
        <v>38.89</v>
      </c>
      <c r="C309" s="4">
        <v>51.723532608695628</v>
      </c>
      <c r="D309" s="4">
        <v>87.96</v>
      </c>
      <c r="E309" s="4">
        <v>8.33</v>
      </c>
    </row>
    <row r="310" spans="1:5" x14ac:dyDescent="0.35">
      <c r="A310" s="26">
        <v>44137</v>
      </c>
      <c r="B310" s="4">
        <v>38.89</v>
      </c>
      <c r="C310" s="4">
        <v>51.990271739130414</v>
      </c>
      <c r="D310" s="4">
        <v>84.26</v>
      </c>
      <c r="E310" s="4">
        <v>8.33</v>
      </c>
    </row>
    <row r="311" spans="1:5" x14ac:dyDescent="0.35">
      <c r="A311" s="26">
        <v>44138</v>
      </c>
      <c r="B311" s="4">
        <v>38.89</v>
      </c>
      <c r="C311" s="4">
        <v>52.010434782608669</v>
      </c>
      <c r="D311" s="4">
        <v>84.26</v>
      </c>
      <c r="E311" s="4">
        <v>8.33</v>
      </c>
    </row>
    <row r="312" spans="1:5" x14ac:dyDescent="0.35">
      <c r="A312" s="26">
        <v>44139</v>
      </c>
      <c r="B312" s="4">
        <v>38.89</v>
      </c>
      <c r="C312" s="4">
        <v>52.085869565217358</v>
      </c>
      <c r="D312" s="4">
        <v>84.26</v>
      </c>
      <c r="E312" s="4">
        <v>8.33</v>
      </c>
    </row>
    <row r="313" spans="1:5" x14ac:dyDescent="0.35">
      <c r="A313" s="26">
        <v>44140</v>
      </c>
      <c r="B313" s="4">
        <v>38.89</v>
      </c>
      <c r="C313" s="4">
        <v>52.214239130434741</v>
      </c>
      <c r="D313" s="4">
        <v>84.26</v>
      </c>
      <c r="E313" s="4">
        <v>8.33</v>
      </c>
    </row>
    <row r="314" spans="1:5" x14ac:dyDescent="0.35">
      <c r="A314" s="26">
        <v>44141</v>
      </c>
      <c r="B314" s="4">
        <v>38.89</v>
      </c>
      <c r="C314" s="4">
        <v>52.209293478260832</v>
      </c>
      <c r="D314" s="4">
        <v>84.26</v>
      </c>
      <c r="E314" s="4">
        <v>8.33</v>
      </c>
    </row>
    <row r="315" spans="1:5" x14ac:dyDescent="0.35">
      <c r="A315" s="26">
        <v>44142</v>
      </c>
      <c r="B315" s="4">
        <v>38.89</v>
      </c>
      <c r="C315" s="4">
        <v>52.340108695652134</v>
      </c>
      <c r="D315" s="4">
        <v>84.26</v>
      </c>
      <c r="E315" s="4">
        <v>8.33</v>
      </c>
    </row>
    <row r="316" spans="1:5" x14ac:dyDescent="0.35">
      <c r="A316" s="26">
        <v>44143</v>
      </c>
      <c r="B316" s="4">
        <v>38.89</v>
      </c>
      <c r="C316" s="4">
        <v>52.400434782608656</v>
      </c>
      <c r="D316" s="4">
        <v>84.26</v>
      </c>
      <c r="E316" s="4">
        <v>8.33</v>
      </c>
    </row>
    <row r="317" spans="1:5" x14ac:dyDescent="0.35">
      <c r="A317" s="26">
        <v>44144</v>
      </c>
      <c r="B317" s="4">
        <v>38.89</v>
      </c>
      <c r="C317" s="4">
        <v>52.611739130434763</v>
      </c>
      <c r="D317" s="4">
        <v>87.96</v>
      </c>
      <c r="E317" s="4">
        <v>8.33</v>
      </c>
    </row>
    <row r="318" spans="1:5" x14ac:dyDescent="0.35">
      <c r="A318" s="26">
        <v>44145</v>
      </c>
      <c r="B318" s="4">
        <v>38.89</v>
      </c>
      <c r="C318" s="4">
        <v>52.54103260869563</v>
      </c>
      <c r="D318" s="4">
        <v>87.96</v>
      </c>
      <c r="E318" s="4">
        <v>8.33</v>
      </c>
    </row>
    <row r="319" spans="1:5" x14ac:dyDescent="0.35">
      <c r="A319" s="26">
        <v>44146</v>
      </c>
      <c r="B319" s="4">
        <v>36.11</v>
      </c>
      <c r="C319" s="4">
        <v>52.613967391304335</v>
      </c>
      <c r="D319" s="4">
        <v>87.96</v>
      </c>
      <c r="E319" s="4">
        <v>8.33</v>
      </c>
    </row>
    <row r="320" spans="1:5" x14ac:dyDescent="0.35">
      <c r="A320" s="26">
        <v>44147</v>
      </c>
      <c r="B320" s="4">
        <v>36.11</v>
      </c>
      <c r="C320" s="4">
        <v>52.986413043478244</v>
      </c>
      <c r="D320" s="4">
        <v>87.96</v>
      </c>
      <c r="E320" s="4">
        <v>8.33</v>
      </c>
    </row>
    <row r="321" spans="1:5" x14ac:dyDescent="0.35">
      <c r="A321" s="26">
        <v>44148</v>
      </c>
      <c r="B321" s="4">
        <v>36.11</v>
      </c>
      <c r="C321" s="4">
        <v>53.016576086956498</v>
      </c>
      <c r="D321" s="4">
        <v>87.96</v>
      </c>
      <c r="E321" s="4">
        <v>8.33</v>
      </c>
    </row>
    <row r="322" spans="1:5" x14ac:dyDescent="0.35">
      <c r="A322" s="26">
        <v>44149</v>
      </c>
      <c r="B322" s="4">
        <v>36.11</v>
      </c>
      <c r="C322" s="4">
        <v>53.195271739130405</v>
      </c>
      <c r="D322" s="4">
        <v>87.96</v>
      </c>
      <c r="E322" s="4">
        <v>8.33</v>
      </c>
    </row>
    <row r="323" spans="1:5" x14ac:dyDescent="0.35">
      <c r="A323" s="26">
        <v>44150</v>
      </c>
      <c r="B323" s="4">
        <v>36.11</v>
      </c>
      <c r="C323" s="4">
        <v>53.333641304347793</v>
      </c>
      <c r="D323" s="4">
        <v>87.96</v>
      </c>
      <c r="E323" s="4">
        <v>8.33</v>
      </c>
    </row>
    <row r="324" spans="1:5" x14ac:dyDescent="0.35">
      <c r="A324" s="26">
        <v>44151</v>
      </c>
      <c r="B324" s="4">
        <v>36.11</v>
      </c>
      <c r="C324" s="4">
        <v>53.36885869565215</v>
      </c>
      <c r="D324" s="4">
        <v>87.04</v>
      </c>
      <c r="E324" s="4">
        <v>8.33</v>
      </c>
    </row>
    <row r="325" spans="1:5" x14ac:dyDescent="0.35">
      <c r="A325" s="26">
        <v>44152</v>
      </c>
      <c r="B325" s="4">
        <v>41.67</v>
      </c>
      <c r="C325" s="4">
        <v>53.439347826086944</v>
      </c>
      <c r="D325" s="4">
        <v>87.04</v>
      </c>
      <c r="E325" s="4">
        <v>8.33</v>
      </c>
    </row>
    <row r="326" spans="1:5" x14ac:dyDescent="0.35">
      <c r="A326" s="26">
        <v>44153</v>
      </c>
      <c r="B326" s="4">
        <v>41.67</v>
      </c>
      <c r="C326" s="4">
        <v>53.431739130434778</v>
      </c>
      <c r="D326" s="4">
        <v>87.04</v>
      </c>
      <c r="E326" s="4">
        <v>8.33</v>
      </c>
    </row>
    <row r="327" spans="1:5" x14ac:dyDescent="0.35">
      <c r="A327" s="26">
        <v>44154</v>
      </c>
      <c r="B327" s="4">
        <v>41.67</v>
      </c>
      <c r="C327" s="4">
        <v>53.461956521739118</v>
      </c>
      <c r="D327" s="4">
        <v>87.04</v>
      </c>
      <c r="E327" s="4">
        <v>8.33</v>
      </c>
    </row>
    <row r="328" spans="1:5" x14ac:dyDescent="0.35">
      <c r="A328" s="26">
        <v>44155</v>
      </c>
      <c r="B328" s="4">
        <v>41.67</v>
      </c>
      <c r="C328" s="4">
        <v>53.643097826086944</v>
      </c>
      <c r="D328" s="4">
        <v>87.04</v>
      </c>
      <c r="E328" s="4">
        <v>8.33</v>
      </c>
    </row>
    <row r="329" spans="1:5" x14ac:dyDescent="0.35">
      <c r="A329" s="26">
        <v>44156</v>
      </c>
      <c r="B329" s="4">
        <v>41.67</v>
      </c>
      <c r="C329" s="4">
        <v>53.693478260869547</v>
      </c>
      <c r="D329" s="4">
        <v>87.04</v>
      </c>
      <c r="E329" s="4">
        <v>8.33</v>
      </c>
    </row>
    <row r="330" spans="1:5" x14ac:dyDescent="0.35">
      <c r="A330" s="26">
        <v>44157</v>
      </c>
      <c r="B330" s="4">
        <v>41.67</v>
      </c>
      <c r="C330" s="4">
        <v>53.64065217391304</v>
      </c>
      <c r="D330" s="4">
        <v>87.04</v>
      </c>
      <c r="E330" s="4">
        <v>8.33</v>
      </c>
    </row>
    <row r="331" spans="1:5" x14ac:dyDescent="0.35">
      <c r="A331" s="26">
        <v>44158</v>
      </c>
      <c r="B331" s="4">
        <v>41.67</v>
      </c>
      <c r="C331" s="4">
        <v>53.625597826086953</v>
      </c>
      <c r="D331" s="4">
        <v>87.96</v>
      </c>
      <c r="E331" s="4">
        <v>8.33</v>
      </c>
    </row>
    <row r="332" spans="1:5" x14ac:dyDescent="0.35">
      <c r="A332" s="26">
        <v>44159</v>
      </c>
      <c r="B332" s="4">
        <v>41.67</v>
      </c>
      <c r="C332" s="4">
        <v>53.665519125683048</v>
      </c>
      <c r="D332" s="4">
        <v>87.96</v>
      </c>
      <c r="E332" s="4">
        <v>8.33</v>
      </c>
    </row>
    <row r="333" spans="1:5" x14ac:dyDescent="0.35">
      <c r="A333" s="26">
        <v>44160</v>
      </c>
      <c r="B333" s="4">
        <v>41.67</v>
      </c>
      <c r="C333" s="4">
        <v>53.585271739130427</v>
      </c>
      <c r="D333" s="4">
        <v>87.96</v>
      </c>
      <c r="E333" s="4">
        <v>8.33</v>
      </c>
    </row>
    <row r="334" spans="1:5" x14ac:dyDescent="0.35">
      <c r="A334" s="26">
        <v>44161</v>
      </c>
      <c r="B334" s="4">
        <v>41.67</v>
      </c>
      <c r="C334" s="4">
        <v>53.610489130434772</v>
      </c>
      <c r="D334" s="4">
        <v>87.96</v>
      </c>
      <c r="E334" s="4">
        <v>8.33</v>
      </c>
    </row>
    <row r="335" spans="1:5" x14ac:dyDescent="0.35">
      <c r="A335" s="26">
        <v>44162</v>
      </c>
      <c r="B335" s="4">
        <v>41.67</v>
      </c>
      <c r="C335" s="4">
        <v>53.69103260869565</v>
      </c>
      <c r="D335" s="4">
        <v>87.96</v>
      </c>
      <c r="E335" s="4">
        <v>8.33</v>
      </c>
    </row>
    <row r="336" spans="1:5" x14ac:dyDescent="0.35">
      <c r="A336" s="26">
        <v>44163</v>
      </c>
      <c r="B336" s="4">
        <v>41.67</v>
      </c>
      <c r="C336" s="4">
        <v>53.872228260869562</v>
      </c>
      <c r="D336" s="4">
        <v>87.96</v>
      </c>
      <c r="E336" s="4">
        <v>8.33</v>
      </c>
    </row>
    <row r="337" spans="1:5" x14ac:dyDescent="0.35">
      <c r="A337" s="26">
        <v>44164</v>
      </c>
      <c r="B337" s="4">
        <v>41.67</v>
      </c>
      <c r="C337" s="4">
        <v>53.819402173913033</v>
      </c>
      <c r="D337" s="4">
        <v>87.96</v>
      </c>
      <c r="E337" s="4">
        <v>8.33</v>
      </c>
    </row>
    <row r="338" spans="1:5" x14ac:dyDescent="0.35">
      <c r="A338" s="26">
        <v>44165</v>
      </c>
      <c r="B338" s="4">
        <v>44.44</v>
      </c>
      <c r="C338" s="4">
        <v>53.925054347826091</v>
      </c>
      <c r="D338" s="4">
        <v>87.04</v>
      </c>
      <c r="E338" s="4">
        <v>8.33</v>
      </c>
    </row>
    <row r="339" spans="1:5" x14ac:dyDescent="0.35">
      <c r="A339" s="26">
        <v>44166</v>
      </c>
      <c r="B339" s="4">
        <v>44.44</v>
      </c>
      <c r="C339" s="4">
        <v>53.721250000000005</v>
      </c>
      <c r="D339" s="4">
        <v>87.04</v>
      </c>
      <c r="E339" s="4">
        <v>8.33</v>
      </c>
    </row>
    <row r="340" spans="1:5" x14ac:dyDescent="0.35">
      <c r="A340" s="26">
        <v>44167</v>
      </c>
      <c r="B340" s="4">
        <v>44.44</v>
      </c>
      <c r="C340" s="4">
        <v>53.862119565217405</v>
      </c>
      <c r="D340" s="4">
        <v>87.04</v>
      </c>
      <c r="E340" s="4">
        <v>8.33</v>
      </c>
    </row>
    <row r="341" spans="1:5" x14ac:dyDescent="0.35">
      <c r="A341" s="26">
        <v>44168</v>
      </c>
      <c r="B341" s="4">
        <v>44.44</v>
      </c>
      <c r="C341" s="4">
        <v>53.922500000000007</v>
      </c>
      <c r="D341" s="4">
        <v>87.04</v>
      </c>
      <c r="E341" s="4">
        <v>8.33</v>
      </c>
    </row>
    <row r="342" spans="1:5" x14ac:dyDescent="0.35">
      <c r="A342" s="26">
        <v>44169</v>
      </c>
      <c r="B342" s="4">
        <v>44.44</v>
      </c>
      <c r="C342" s="4">
        <v>53.997989130434796</v>
      </c>
      <c r="D342" s="4">
        <v>87.04</v>
      </c>
      <c r="E342" s="4">
        <v>8.33</v>
      </c>
    </row>
    <row r="343" spans="1:5" x14ac:dyDescent="0.35">
      <c r="A343" s="26">
        <v>44170</v>
      </c>
      <c r="B343" s="4">
        <v>44.44</v>
      </c>
      <c r="C343" s="4">
        <v>54.013097826086963</v>
      </c>
      <c r="D343" s="4">
        <v>87.04</v>
      </c>
      <c r="E343" s="4">
        <v>8.33</v>
      </c>
    </row>
    <row r="344" spans="1:5" x14ac:dyDescent="0.35">
      <c r="A344" s="26">
        <v>44171</v>
      </c>
      <c r="B344" s="4">
        <v>44.44</v>
      </c>
      <c r="C344" s="4">
        <v>54.013097826086963</v>
      </c>
      <c r="D344" s="4">
        <v>87.04</v>
      </c>
      <c r="E344" s="4">
        <v>8.33</v>
      </c>
    </row>
    <row r="345" spans="1:5" x14ac:dyDescent="0.35">
      <c r="A345" s="26">
        <v>44172</v>
      </c>
      <c r="B345" s="4">
        <v>44.44</v>
      </c>
      <c r="C345" s="4">
        <v>54.028260869565223</v>
      </c>
      <c r="D345" s="4">
        <v>87.96</v>
      </c>
      <c r="E345" s="4">
        <v>8.33</v>
      </c>
    </row>
    <row r="346" spans="1:5" x14ac:dyDescent="0.35">
      <c r="A346" s="26">
        <v>44173</v>
      </c>
      <c r="B346" s="4">
        <v>45.37</v>
      </c>
      <c r="C346" s="4">
        <v>54.111304347826106</v>
      </c>
      <c r="D346" s="4">
        <v>87.96</v>
      </c>
      <c r="E346" s="4">
        <v>8.33</v>
      </c>
    </row>
    <row r="347" spans="1:5" x14ac:dyDescent="0.35">
      <c r="A347" s="26">
        <v>44174</v>
      </c>
      <c r="B347" s="4">
        <v>45.37</v>
      </c>
      <c r="C347" s="4">
        <v>54.121304347826104</v>
      </c>
      <c r="D347" s="4">
        <v>87.96</v>
      </c>
      <c r="E347" s="4">
        <v>8.33</v>
      </c>
    </row>
    <row r="348" spans="1:5" x14ac:dyDescent="0.35">
      <c r="A348" s="26">
        <v>44175</v>
      </c>
      <c r="B348" s="4">
        <v>45.37</v>
      </c>
      <c r="C348" s="4">
        <v>54.10619565217393</v>
      </c>
      <c r="D348" s="4">
        <v>87.96</v>
      </c>
      <c r="E348" s="4">
        <v>8.33</v>
      </c>
    </row>
    <row r="349" spans="1:5" x14ac:dyDescent="0.35">
      <c r="A349" s="26">
        <v>44176</v>
      </c>
      <c r="B349" s="4">
        <v>45.37</v>
      </c>
      <c r="C349" s="4">
        <v>54.15396739130437</v>
      </c>
      <c r="D349" s="4">
        <v>87.96</v>
      </c>
      <c r="E349" s="4">
        <v>8.33</v>
      </c>
    </row>
    <row r="350" spans="1:5" x14ac:dyDescent="0.35">
      <c r="A350" s="26">
        <v>44177</v>
      </c>
      <c r="B350" s="4">
        <v>45.37</v>
      </c>
      <c r="C350" s="4">
        <v>54.211793478260894</v>
      </c>
      <c r="D350" s="4">
        <v>87.96</v>
      </c>
      <c r="E350" s="4">
        <v>8.33</v>
      </c>
    </row>
    <row r="351" spans="1:5" x14ac:dyDescent="0.35">
      <c r="A351" s="26">
        <v>44178</v>
      </c>
      <c r="B351" s="4">
        <v>45.37</v>
      </c>
      <c r="C351" s="4">
        <v>54.2671739130435</v>
      </c>
      <c r="D351" s="4">
        <v>87.96</v>
      </c>
      <c r="E351" s="4">
        <v>8.33</v>
      </c>
    </row>
    <row r="352" spans="1:5" x14ac:dyDescent="0.35">
      <c r="A352" s="26">
        <v>44179</v>
      </c>
      <c r="B352" s="4">
        <v>45.37</v>
      </c>
      <c r="C352" s="4">
        <v>54.370326086956531</v>
      </c>
      <c r="D352" s="4">
        <v>87.04</v>
      </c>
      <c r="E352" s="4">
        <v>6.48</v>
      </c>
    </row>
    <row r="353" spans="1:5" x14ac:dyDescent="0.35">
      <c r="A353" s="26">
        <v>44180</v>
      </c>
      <c r="B353" s="4">
        <v>45.37</v>
      </c>
      <c r="C353" s="4">
        <v>54.194456521739134</v>
      </c>
      <c r="D353" s="4">
        <v>87.04</v>
      </c>
      <c r="E353" s="4">
        <v>6.48</v>
      </c>
    </row>
    <row r="354" spans="1:5" x14ac:dyDescent="0.35">
      <c r="A354" s="26">
        <v>44181</v>
      </c>
      <c r="B354" s="4">
        <v>45.37</v>
      </c>
      <c r="C354" s="4">
        <v>54.430869565217392</v>
      </c>
      <c r="D354" s="4">
        <v>87.04</v>
      </c>
      <c r="E354" s="4">
        <v>6.48</v>
      </c>
    </row>
    <row r="355" spans="1:5" x14ac:dyDescent="0.35">
      <c r="A355" s="26">
        <v>44182</v>
      </c>
      <c r="B355" s="4">
        <v>45.37</v>
      </c>
      <c r="C355" s="4">
        <v>54.385597826086951</v>
      </c>
      <c r="D355" s="4">
        <v>87.04</v>
      </c>
      <c r="E355" s="4">
        <v>6.48</v>
      </c>
    </row>
    <row r="356" spans="1:5" x14ac:dyDescent="0.35">
      <c r="A356" s="26">
        <v>44183</v>
      </c>
      <c r="B356" s="4">
        <v>45.37</v>
      </c>
      <c r="C356" s="4">
        <v>54.551576086956523</v>
      </c>
      <c r="D356" s="4">
        <v>87.04</v>
      </c>
      <c r="E356" s="4">
        <v>6.48</v>
      </c>
    </row>
    <row r="357" spans="1:5" x14ac:dyDescent="0.35">
      <c r="A357" s="26">
        <v>44184</v>
      </c>
      <c r="B357" s="4">
        <v>45.37</v>
      </c>
      <c r="C357" s="4">
        <v>54.544021739130436</v>
      </c>
      <c r="D357" s="4">
        <v>87.04</v>
      </c>
      <c r="E357" s="4">
        <v>6.48</v>
      </c>
    </row>
    <row r="358" spans="1:5" x14ac:dyDescent="0.35">
      <c r="A358" s="26">
        <v>44185</v>
      </c>
      <c r="B358" s="4">
        <v>45.37</v>
      </c>
      <c r="C358" s="4">
        <v>54.720217391304352</v>
      </c>
      <c r="D358" s="4">
        <v>87.04</v>
      </c>
      <c r="E358" s="4">
        <v>6.48</v>
      </c>
    </row>
    <row r="359" spans="1:5" x14ac:dyDescent="0.35">
      <c r="A359" s="26">
        <v>44186</v>
      </c>
      <c r="B359" s="4">
        <v>45.37</v>
      </c>
      <c r="C359" s="4">
        <v>55.213423913043471</v>
      </c>
      <c r="D359" s="4">
        <v>87.96</v>
      </c>
      <c r="E359" s="4">
        <v>6.48</v>
      </c>
    </row>
    <row r="360" spans="1:5" x14ac:dyDescent="0.35">
      <c r="A360" s="26">
        <v>44187</v>
      </c>
      <c r="B360" s="4">
        <v>50.93</v>
      </c>
      <c r="C360" s="4">
        <v>55.412228260869547</v>
      </c>
      <c r="D360" s="4">
        <v>87.96</v>
      </c>
      <c r="E360" s="4">
        <v>6.48</v>
      </c>
    </row>
    <row r="361" spans="1:5" x14ac:dyDescent="0.35">
      <c r="A361" s="26">
        <v>44188</v>
      </c>
      <c r="B361" s="4">
        <v>50.93</v>
      </c>
      <c r="C361" s="4">
        <v>55.565597826086936</v>
      </c>
      <c r="D361" s="4">
        <v>87.96</v>
      </c>
      <c r="E361" s="4">
        <v>6.48</v>
      </c>
    </row>
    <row r="362" spans="1:5" x14ac:dyDescent="0.35">
      <c r="A362" s="26">
        <v>44189</v>
      </c>
      <c r="B362" s="4">
        <v>50.93</v>
      </c>
      <c r="C362" s="4">
        <v>55.676249999999975</v>
      </c>
      <c r="D362" s="4">
        <v>87.96</v>
      </c>
      <c r="E362" s="4">
        <v>6.48</v>
      </c>
    </row>
    <row r="363" spans="1:5" x14ac:dyDescent="0.35">
      <c r="A363" s="26">
        <v>44190</v>
      </c>
      <c r="B363" s="4">
        <v>50.93</v>
      </c>
      <c r="C363" s="4">
        <v>55.711467391304325</v>
      </c>
      <c r="D363" s="4">
        <v>87.96</v>
      </c>
      <c r="E363" s="4">
        <v>6.48</v>
      </c>
    </row>
    <row r="364" spans="1:5" x14ac:dyDescent="0.35">
      <c r="A364" s="26">
        <v>44191</v>
      </c>
      <c r="B364" s="4">
        <v>50.93</v>
      </c>
      <c r="C364" s="4">
        <v>55.890163043478246</v>
      </c>
      <c r="D364" s="4">
        <v>89.81</v>
      </c>
      <c r="E364" s="4">
        <v>6.48</v>
      </c>
    </row>
    <row r="365" spans="1:5" x14ac:dyDescent="0.35">
      <c r="A365" s="26">
        <v>44192</v>
      </c>
      <c r="B365" s="4">
        <v>50.93</v>
      </c>
      <c r="C365" s="4">
        <v>56.000923913043458</v>
      </c>
      <c r="D365" s="4">
        <v>89.81</v>
      </c>
      <c r="E365" s="4">
        <v>6.48</v>
      </c>
    </row>
    <row r="366" spans="1:5" x14ac:dyDescent="0.35">
      <c r="A366" s="26">
        <v>44193</v>
      </c>
      <c r="B366" s="4">
        <v>50.93</v>
      </c>
      <c r="C366" s="4">
        <v>55.895217391304342</v>
      </c>
      <c r="D366" s="4">
        <v>89.81</v>
      </c>
      <c r="E366" s="4">
        <v>6.48</v>
      </c>
    </row>
    <row r="367" spans="1:5" x14ac:dyDescent="0.35">
      <c r="A367" s="26">
        <v>44194</v>
      </c>
      <c r="B367" s="4">
        <v>50.93</v>
      </c>
      <c r="C367" s="4">
        <v>55.721576086956517</v>
      </c>
      <c r="D367" s="4">
        <v>89.81</v>
      </c>
      <c r="E367" s="4">
        <v>6.48</v>
      </c>
    </row>
    <row r="368" spans="1:5" x14ac:dyDescent="0.35">
      <c r="A368" s="26">
        <v>44195</v>
      </c>
      <c r="B368" s="4">
        <v>50.93</v>
      </c>
      <c r="C368" s="4">
        <v>55.822173913043471</v>
      </c>
      <c r="D368" s="4">
        <v>89.81</v>
      </c>
      <c r="E368" s="4">
        <v>6.48</v>
      </c>
    </row>
    <row r="369" spans="1:5" x14ac:dyDescent="0.35">
      <c r="A369" s="26">
        <v>44196</v>
      </c>
      <c r="B369" s="4">
        <v>50.93</v>
      </c>
      <c r="C369" s="4">
        <v>56.179456521739134</v>
      </c>
      <c r="D369" s="4">
        <v>89.81</v>
      </c>
      <c r="E369" s="4">
        <v>6.48</v>
      </c>
    </row>
    <row r="370" spans="1:5" x14ac:dyDescent="0.35">
      <c r="A370" s="26">
        <v>44197</v>
      </c>
      <c r="B370" s="4">
        <v>50.93</v>
      </c>
      <c r="C370" s="4">
        <v>56.109130434782607</v>
      </c>
      <c r="D370" s="4">
        <v>89.81</v>
      </c>
      <c r="E370" s="4">
        <v>6.48</v>
      </c>
    </row>
    <row r="371" spans="1:5" x14ac:dyDescent="0.35">
      <c r="A371" s="26">
        <v>44198</v>
      </c>
      <c r="B371" s="4">
        <v>50.93</v>
      </c>
      <c r="C371" s="4">
        <v>56.187065217391307</v>
      </c>
      <c r="D371" s="4">
        <v>89.81</v>
      </c>
      <c r="E371" s="4">
        <v>6.48</v>
      </c>
    </row>
    <row r="372" spans="1:5" x14ac:dyDescent="0.35">
      <c r="A372" s="26">
        <v>44199</v>
      </c>
      <c r="B372" s="4">
        <v>50.93</v>
      </c>
      <c r="C372" s="4">
        <v>56.320489130434787</v>
      </c>
      <c r="D372" s="4">
        <v>89.81</v>
      </c>
      <c r="E372" s="4">
        <v>6.48</v>
      </c>
    </row>
    <row r="373" spans="1:5" x14ac:dyDescent="0.35">
      <c r="A373" s="26">
        <v>44200</v>
      </c>
      <c r="B373" s="4">
        <v>67.59</v>
      </c>
      <c r="C373" s="4">
        <v>56.375706521739147</v>
      </c>
      <c r="D373" s="4">
        <v>90.74</v>
      </c>
      <c r="E373" s="4">
        <v>6.48</v>
      </c>
    </row>
    <row r="374" spans="1:5" x14ac:dyDescent="0.35">
      <c r="A374" s="26">
        <v>44201</v>
      </c>
      <c r="B374" s="4">
        <v>67.59</v>
      </c>
      <c r="C374" s="4">
        <v>56.456120218579244</v>
      </c>
      <c r="D374" s="4">
        <v>90.74</v>
      </c>
      <c r="E374" s="4">
        <v>6.48</v>
      </c>
    </row>
    <row r="375" spans="1:5" x14ac:dyDescent="0.35">
      <c r="A375" s="26">
        <v>44202</v>
      </c>
      <c r="B375" s="4">
        <v>67.59</v>
      </c>
      <c r="C375" s="4">
        <v>56.793478260869563</v>
      </c>
      <c r="D375" s="4">
        <v>90.74</v>
      </c>
      <c r="E375" s="4">
        <v>6.48</v>
      </c>
    </row>
    <row r="376" spans="1:5" x14ac:dyDescent="0.35">
      <c r="A376" s="26">
        <v>44203</v>
      </c>
      <c r="B376" s="4">
        <v>67.59</v>
      </c>
      <c r="C376" s="4">
        <v>57.035000000000004</v>
      </c>
      <c r="D376" s="4">
        <v>90.74</v>
      </c>
      <c r="E376" s="4">
        <v>6.48</v>
      </c>
    </row>
    <row r="377" spans="1:5" x14ac:dyDescent="0.35">
      <c r="A377" s="26">
        <v>44204</v>
      </c>
      <c r="B377" s="4">
        <v>67.59</v>
      </c>
      <c r="C377" s="4">
        <v>57.105434782608704</v>
      </c>
      <c r="D377" s="4">
        <v>90.74</v>
      </c>
      <c r="E377" s="4">
        <v>6.48</v>
      </c>
    </row>
    <row r="378" spans="1:5" x14ac:dyDescent="0.35">
      <c r="A378" s="26">
        <v>44205</v>
      </c>
      <c r="B378" s="4">
        <v>67.59</v>
      </c>
      <c r="C378" s="4">
        <v>57.266413043478266</v>
      </c>
      <c r="D378" s="4">
        <v>90.74</v>
      </c>
      <c r="E378" s="4">
        <v>6.48</v>
      </c>
    </row>
    <row r="379" spans="1:5" x14ac:dyDescent="0.35">
      <c r="A379" s="26">
        <v>44206</v>
      </c>
      <c r="B379" s="4">
        <v>67.59</v>
      </c>
      <c r="C379" s="4">
        <v>57.251304347826085</v>
      </c>
      <c r="D379" s="4">
        <v>90.74</v>
      </c>
      <c r="E379" s="4">
        <v>6.48</v>
      </c>
    </row>
    <row r="380" spans="1:5" x14ac:dyDescent="0.35">
      <c r="A380" s="26">
        <v>44207</v>
      </c>
      <c r="B380" s="4">
        <v>67.59</v>
      </c>
      <c r="C380" s="4">
        <v>56.926847826086941</v>
      </c>
      <c r="D380" s="4">
        <v>89.81</v>
      </c>
      <c r="E380" s="4">
        <v>6.48</v>
      </c>
    </row>
    <row r="381" spans="1:5" x14ac:dyDescent="0.35">
      <c r="A381" s="26">
        <v>44208</v>
      </c>
      <c r="B381" s="4">
        <v>56.48</v>
      </c>
      <c r="C381" s="4">
        <v>56.526684782608683</v>
      </c>
      <c r="D381" s="4">
        <v>89.81</v>
      </c>
      <c r="E381" s="4">
        <v>6.48</v>
      </c>
    </row>
    <row r="382" spans="1:5" x14ac:dyDescent="0.35">
      <c r="A382" s="26">
        <v>44209</v>
      </c>
      <c r="B382" s="4">
        <v>56.48</v>
      </c>
      <c r="C382" s="4">
        <v>56.639999999999993</v>
      </c>
      <c r="D382" s="4">
        <v>89.81</v>
      </c>
      <c r="E382" s="4">
        <v>6.48</v>
      </c>
    </row>
    <row r="383" spans="1:5" x14ac:dyDescent="0.35">
      <c r="A383" s="26">
        <v>44210</v>
      </c>
      <c r="B383" s="4">
        <v>56.48</v>
      </c>
      <c r="C383" s="4">
        <v>56.858913043478253</v>
      </c>
      <c r="D383" s="4">
        <v>90.74</v>
      </c>
      <c r="E383" s="4">
        <v>6.48</v>
      </c>
    </row>
    <row r="384" spans="1:5" x14ac:dyDescent="0.35">
      <c r="A384" s="26">
        <v>44211</v>
      </c>
      <c r="B384" s="4">
        <v>63.89</v>
      </c>
      <c r="C384" s="4">
        <v>56.994782608695644</v>
      </c>
      <c r="D384" s="4">
        <v>90.74</v>
      </c>
      <c r="E384" s="4">
        <v>6.48</v>
      </c>
    </row>
    <row r="385" spans="1:5" x14ac:dyDescent="0.35">
      <c r="A385" s="26">
        <v>44212</v>
      </c>
      <c r="B385" s="4">
        <v>63.89</v>
      </c>
      <c r="C385" s="4">
        <v>57.045108695652182</v>
      </c>
      <c r="D385" s="4">
        <v>90.74</v>
      </c>
      <c r="E385" s="4">
        <v>6.48</v>
      </c>
    </row>
    <row r="386" spans="1:5" x14ac:dyDescent="0.35">
      <c r="A386" s="26">
        <v>44213</v>
      </c>
      <c r="B386" s="4">
        <v>63.89</v>
      </c>
      <c r="C386" s="4">
        <v>57.185978260869568</v>
      </c>
      <c r="D386" s="4">
        <v>90.74</v>
      </c>
      <c r="E386" s="4">
        <v>6.48</v>
      </c>
    </row>
    <row r="387" spans="1:5" x14ac:dyDescent="0.35">
      <c r="A387" s="26">
        <v>44214</v>
      </c>
      <c r="B387" s="4">
        <v>63.89</v>
      </c>
      <c r="C387" s="4">
        <v>57.054836956521719</v>
      </c>
      <c r="D387" s="4">
        <v>90.74</v>
      </c>
      <c r="E387" s="4">
        <v>6.48</v>
      </c>
    </row>
    <row r="388" spans="1:5" x14ac:dyDescent="0.35">
      <c r="A388" s="26">
        <v>44215</v>
      </c>
      <c r="B388" s="4">
        <v>72.22</v>
      </c>
      <c r="C388" s="4">
        <v>57.140489130434752</v>
      </c>
      <c r="D388" s="4">
        <v>90.74</v>
      </c>
      <c r="E388" s="4">
        <v>6.48</v>
      </c>
    </row>
    <row r="389" spans="1:5" x14ac:dyDescent="0.35">
      <c r="A389" s="26">
        <v>44216</v>
      </c>
      <c r="B389" s="4">
        <v>72.22</v>
      </c>
      <c r="C389" s="4">
        <v>57.185760869565186</v>
      </c>
      <c r="D389" s="4">
        <v>90.74</v>
      </c>
      <c r="E389" s="4">
        <v>6.48</v>
      </c>
    </row>
    <row r="390" spans="1:5" x14ac:dyDescent="0.35">
      <c r="A390" s="26">
        <v>44217</v>
      </c>
      <c r="B390" s="4">
        <v>72.22</v>
      </c>
      <c r="C390" s="4">
        <v>57.195869565217357</v>
      </c>
      <c r="D390" s="4">
        <v>90.74</v>
      </c>
      <c r="E390" s="4">
        <v>6.48</v>
      </c>
    </row>
    <row r="391" spans="1:5" x14ac:dyDescent="0.35">
      <c r="A391" s="26">
        <v>44218</v>
      </c>
      <c r="B391" s="4">
        <v>72.22</v>
      </c>
      <c r="C391" s="4">
        <v>57.291467391304316</v>
      </c>
      <c r="D391" s="4">
        <v>90.74</v>
      </c>
      <c r="E391" s="4">
        <v>6.48</v>
      </c>
    </row>
    <row r="392" spans="1:5" x14ac:dyDescent="0.35">
      <c r="A392" s="26">
        <v>44219</v>
      </c>
      <c r="B392" s="4">
        <v>72.22</v>
      </c>
      <c r="C392" s="4">
        <v>57.301576086956501</v>
      </c>
      <c r="D392" s="4">
        <v>90.74</v>
      </c>
      <c r="E392" s="4">
        <v>6.48</v>
      </c>
    </row>
    <row r="393" spans="1:5" x14ac:dyDescent="0.35">
      <c r="A393" s="26">
        <v>44220</v>
      </c>
      <c r="B393" s="4">
        <v>72.22</v>
      </c>
      <c r="C393" s="4">
        <v>57.27141304347824</v>
      </c>
      <c r="D393" s="4">
        <v>90.74</v>
      </c>
      <c r="E393" s="4">
        <v>6.48</v>
      </c>
    </row>
    <row r="394" spans="1:5" x14ac:dyDescent="0.35">
      <c r="A394" s="26">
        <v>44221</v>
      </c>
      <c r="B394" s="4">
        <v>72.22</v>
      </c>
      <c r="C394" s="4">
        <v>57.206086956521723</v>
      </c>
      <c r="D394" s="4">
        <v>90.74</v>
      </c>
      <c r="E394" s="4">
        <v>6.48</v>
      </c>
    </row>
    <row r="395" spans="1:5" x14ac:dyDescent="0.35">
      <c r="A395" s="26">
        <v>44222</v>
      </c>
      <c r="B395" s="4">
        <v>72.22</v>
      </c>
      <c r="C395" s="4">
        <v>57.259130434782598</v>
      </c>
      <c r="D395" s="4">
        <v>90.74</v>
      </c>
      <c r="E395" s="4">
        <v>6.48</v>
      </c>
    </row>
    <row r="396" spans="1:5" x14ac:dyDescent="0.35">
      <c r="A396" s="26">
        <v>44223</v>
      </c>
      <c r="B396" s="4">
        <v>72.22</v>
      </c>
      <c r="C396" s="4">
        <v>57.314402173913038</v>
      </c>
      <c r="D396" s="4">
        <v>90.74</v>
      </c>
      <c r="E396" s="4">
        <v>6.48</v>
      </c>
    </row>
    <row r="397" spans="1:5" x14ac:dyDescent="0.35">
      <c r="A397" s="26">
        <v>44224</v>
      </c>
      <c r="B397" s="4">
        <v>72.22</v>
      </c>
      <c r="C397" s="4">
        <v>57.289239130434773</v>
      </c>
      <c r="D397" s="4">
        <v>90.74</v>
      </c>
      <c r="E397" s="4">
        <v>6.48</v>
      </c>
    </row>
    <row r="398" spans="1:5" x14ac:dyDescent="0.35">
      <c r="A398" s="26">
        <v>44225</v>
      </c>
      <c r="B398" s="4">
        <v>72.22</v>
      </c>
      <c r="C398" s="4">
        <v>57.264130434782594</v>
      </c>
      <c r="D398" s="4">
        <v>90.74</v>
      </c>
      <c r="E398" s="4">
        <v>6.48</v>
      </c>
    </row>
    <row r="399" spans="1:5" x14ac:dyDescent="0.35">
      <c r="A399" s="26">
        <v>44226</v>
      </c>
      <c r="B399" s="4">
        <v>72.22</v>
      </c>
      <c r="C399" s="4">
        <v>57.319510869565214</v>
      </c>
      <c r="D399" s="4">
        <v>90.74</v>
      </c>
      <c r="E399" s="4">
        <v>6.48</v>
      </c>
    </row>
    <row r="400" spans="1:5" x14ac:dyDescent="0.35">
      <c r="A400" s="26">
        <v>44227</v>
      </c>
      <c r="B400" s="4">
        <v>72.22</v>
      </c>
      <c r="C400" s="4">
        <v>57.405054347826081</v>
      </c>
      <c r="D400" s="4">
        <v>90.74</v>
      </c>
      <c r="E400" s="4">
        <v>6.48</v>
      </c>
    </row>
    <row r="401" spans="1:5" x14ac:dyDescent="0.35">
      <c r="A401" s="26">
        <v>44228</v>
      </c>
      <c r="B401" s="4">
        <v>72.22</v>
      </c>
      <c r="C401" s="4">
        <v>56.836141304347791</v>
      </c>
      <c r="D401" s="4">
        <v>90.74</v>
      </c>
      <c r="E401" s="4">
        <v>6.48</v>
      </c>
    </row>
    <row r="402" spans="1:5" x14ac:dyDescent="0.35">
      <c r="A402" s="26">
        <v>44229</v>
      </c>
      <c r="B402" s="4">
        <v>64.81</v>
      </c>
      <c r="C402" s="4">
        <v>56.594619565217364</v>
      </c>
      <c r="D402" s="4">
        <v>90.74</v>
      </c>
      <c r="E402" s="4">
        <v>8.33</v>
      </c>
    </row>
    <row r="403" spans="1:5" x14ac:dyDescent="0.35">
      <c r="A403" s="26">
        <v>44230</v>
      </c>
      <c r="B403" s="4">
        <v>64.81</v>
      </c>
      <c r="C403" s="4">
        <v>56.785869565217354</v>
      </c>
      <c r="D403" s="4">
        <v>90.74</v>
      </c>
      <c r="E403" s="4">
        <v>8.33</v>
      </c>
    </row>
    <row r="404" spans="1:5" x14ac:dyDescent="0.35">
      <c r="A404" s="26">
        <v>44231</v>
      </c>
      <c r="B404" s="4">
        <v>64.81</v>
      </c>
      <c r="C404" s="4">
        <v>56.597173913043441</v>
      </c>
      <c r="D404" s="4">
        <v>90.74</v>
      </c>
      <c r="E404" s="4">
        <v>8.33</v>
      </c>
    </row>
    <row r="405" spans="1:5" x14ac:dyDescent="0.35">
      <c r="A405" s="26">
        <v>44232</v>
      </c>
      <c r="B405" s="4">
        <v>64.81</v>
      </c>
      <c r="C405" s="4">
        <v>56.567010869565188</v>
      </c>
      <c r="D405" s="4">
        <v>90.74</v>
      </c>
      <c r="E405" s="4">
        <v>8.33</v>
      </c>
    </row>
    <row r="406" spans="1:5" x14ac:dyDescent="0.35">
      <c r="A406" s="26">
        <v>44233</v>
      </c>
      <c r="B406" s="4">
        <v>64.81</v>
      </c>
      <c r="C406" s="4">
        <v>56.682663043478215</v>
      </c>
      <c r="D406" s="4">
        <v>90.74</v>
      </c>
      <c r="E406" s="4">
        <v>8.33</v>
      </c>
    </row>
    <row r="407" spans="1:5" x14ac:dyDescent="0.35">
      <c r="A407" s="26">
        <v>44234</v>
      </c>
      <c r="B407" s="4">
        <v>64.81</v>
      </c>
      <c r="C407" s="4">
        <v>56.561847826086911</v>
      </c>
      <c r="D407" s="4">
        <v>90.74</v>
      </c>
      <c r="E407" s="4">
        <v>8.33</v>
      </c>
    </row>
    <row r="408" spans="1:5" x14ac:dyDescent="0.35">
      <c r="A408" s="26">
        <v>44235</v>
      </c>
      <c r="B408" s="4">
        <v>64.81</v>
      </c>
      <c r="C408" s="4">
        <v>56.332880434782581</v>
      </c>
      <c r="D408" s="4">
        <v>89.81</v>
      </c>
      <c r="E408" s="4">
        <v>8.33</v>
      </c>
    </row>
    <row r="409" spans="1:5" x14ac:dyDescent="0.35">
      <c r="A409" s="26">
        <v>44236</v>
      </c>
      <c r="B409" s="4">
        <v>64.81</v>
      </c>
      <c r="C409" s="4">
        <v>56.342880434782593</v>
      </c>
      <c r="D409" s="4">
        <v>92.59</v>
      </c>
      <c r="E409" s="4">
        <v>2.78</v>
      </c>
    </row>
    <row r="410" spans="1:5" x14ac:dyDescent="0.35">
      <c r="A410" s="26">
        <v>44237</v>
      </c>
      <c r="B410" s="4">
        <v>64.81</v>
      </c>
      <c r="C410" s="4">
        <v>56.337826086956504</v>
      </c>
      <c r="D410" s="4">
        <v>92.59</v>
      </c>
      <c r="E410" s="4">
        <v>2.78</v>
      </c>
    </row>
    <row r="411" spans="1:5" x14ac:dyDescent="0.35">
      <c r="A411" s="26">
        <v>44238</v>
      </c>
      <c r="B411" s="4">
        <v>64.81</v>
      </c>
      <c r="C411" s="4">
        <v>56.262391304347801</v>
      </c>
      <c r="D411" s="4">
        <v>92.59</v>
      </c>
      <c r="E411" s="4">
        <v>2.78</v>
      </c>
    </row>
    <row r="412" spans="1:5" x14ac:dyDescent="0.35">
      <c r="A412" s="26">
        <v>44239</v>
      </c>
      <c r="B412" s="4">
        <v>64.81</v>
      </c>
      <c r="C412" s="4">
        <v>56.326994535519098</v>
      </c>
      <c r="D412" s="4">
        <v>92.59</v>
      </c>
      <c r="E412" s="4">
        <v>2.78</v>
      </c>
    </row>
    <row r="413" spans="1:5" x14ac:dyDescent="0.35">
      <c r="A413" s="26">
        <v>44240</v>
      </c>
      <c r="B413" s="4">
        <v>64.81</v>
      </c>
      <c r="C413" s="4">
        <v>56.574456521739101</v>
      </c>
      <c r="D413" s="4">
        <v>92.59</v>
      </c>
      <c r="E413" s="4">
        <v>2.78</v>
      </c>
    </row>
    <row r="414" spans="1:5" x14ac:dyDescent="0.35">
      <c r="A414" s="26">
        <v>44241</v>
      </c>
      <c r="B414" s="4">
        <v>64.81</v>
      </c>
      <c r="C414" s="4">
        <v>56.53423913043477</v>
      </c>
      <c r="D414" s="4">
        <v>92.59</v>
      </c>
      <c r="E414" s="4">
        <v>2.78</v>
      </c>
    </row>
    <row r="415" spans="1:5" x14ac:dyDescent="0.35">
      <c r="A415" s="26">
        <v>44242</v>
      </c>
      <c r="B415" s="4">
        <v>56.48</v>
      </c>
      <c r="C415" s="4">
        <v>56.521684782608666</v>
      </c>
      <c r="D415" s="4">
        <v>92.59</v>
      </c>
      <c r="E415" s="4">
        <v>2.78</v>
      </c>
    </row>
    <row r="416" spans="1:5" x14ac:dyDescent="0.35">
      <c r="A416" s="26">
        <v>44243</v>
      </c>
      <c r="B416" s="4">
        <v>48.15</v>
      </c>
      <c r="C416" s="4">
        <v>56.483913043478204</v>
      </c>
      <c r="D416" s="4">
        <v>92.59</v>
      </c>
      <c r="E416" s="4">
        <v>2.78</v>
      </c>
    </row>
    <row r="417" spans="1:5" x14ac:dyDescent="0.35">
      <c r="A417" s="26">
        <v>44244</v>
      </c>
      <c r="B417" s="4">
        <v>48.15</v>
      </c>
      <c r="C417" s="4">
        <v>56.393315217391248</v>
      </c>
      <c r="D417" s="4">
        <v>92.59</v>
      </c>
      <c r="E417" s="4">
        <v>2.78</v>
      </c>
    </row>
    <row r="418" spans="1:5" x14ac:dyDescent="0.35">
      <c r="A418" s="26">
        <v>44245</v>
      </c>
      <c r="B418" s="4">
        <v>48.15</v>
      </c>
      <c r="C418" s="4">
        <v>56.202010869565171</v>
      </c>
      <c r="D418" s="4">
        <v>92.59</v>
      </c>
      <c r="E418" s="4">
        <v>2.78</v>
      </c>
    </row>
    <row r="419" spans="1:5" x14ac:dyDescent="0.35">
      <c r="A419" s="26">
        <v>44246</v>
      </c>
      <c r="B419" s="4">
        <v>48.15</v>
      </c>
      <c r="C419" s="4">
        <v>56.262391304347773</v>
      </c>
      <c r="D419" s="4">
        <v>92.59</v>
      </c>
      <c r="E419" s="4">
        <v>2.78</v>
      </c>
    </row>
    <row r="420" spans="1:5" x14ac:dyDescent="0.35">
      <c r="A420" s="26">
        <v>44247</v>
      </c>
      <c r="B420" s="4">
        <v>48.15</v>
      </c>
      <c r="C420" s="4">
        <v>56.222119565217348</v>
      </c>
      <c r="D420" s="4">
        <v>92.59</v>
      </c>
      <c r="E420" s="4">
        <v>2.78</v>
      </c>
    </row>
    <row r="421" spans="1:5" x14ac:dyDescent="0.35">
      <c r="A421" s="26">
        <v>44248</v>
      </c>
      <c r="B421" s="4">
        <v>48.15</v>
      </c>
      <c r="C421" s="4">
        <v>56.237336956521688</v>
      </c>
      <c r="D421" s="4">
        <v>92.59</v>
      </c>
      <c r="E421" s="4">
        <v>2.78</v>
      </c>
    </row>
    <row r="422" spans="1:5" x14ac:dyDescent="0.35">
      <c r="A422" s="26">
        <v>44249</v>
      </c>
      <c r="B422" s="4">
        <v>48.15</v>
      </c>
      <c r="C422" s="4">
        <v>56.08635869565213</v>
      </c>
      <c r="D422" s="4">
        <v>92.59</v>
      </c>
      <c r="E422" s="4">
        <v>8.33</v>
      </c>
    </row>
    <row r="423" spans="1:5" x14ac:dyDescent="0.35">
      <c r="A423" s="26">
        <v>44250</v>
      </c>
      <c r="B423" s="4">
        <v>48.15</v>
      </c>
      <c r="C423" s="4">
        <v>56.367989130434751</v>
      </c>
      <c r="D423" s="4">
        <v>92.59</v>
      </c>
      <c r="E423" s="4">
        <v>8.33</v>
      </c>
    </row>
    <row r="424" spans="1:5" x14ac:dyDescent="0.35">
      <c r="A424" s="26">
        <v>44251</v>
      </c>
      <c r="B424" s="4">
        <v>48.15</v>
      </c>
      <c r="C424" s="4">
        <v>56.28249999999997</v>
      </c>
      <c r="D424" s="4">
        <v>92.59</v>
      </c>
      <c r="E424" s="4">
        <v>8.33</v>
      </c>
    </row>
    <row r="425" spans="1:5" x14ac:dyDescent="0.35">
      <c r="A425" s="26">
        <v>44252</v>
      </c>
      <c r="B425" s="4">
        <v>48.15</v>
      </c>
      <c r="C425" s="4">
        <v>56.272445652173879</v>
      </c>
      <c r="D425" s="4">
        <v>92.59</v>
      </c>
      <c r="E425" s="4">
        <v>8.33</v>
      </c>
    </row>
    <row r="426" spans="1:5" x14ac:dyDescent="0.35">
      <c r="A426" s="26">
        <v>44253</v>
      </c>
      <c r="B426" s="4">
        <v>48.15</v>
      </c>
      <c r="C426" s="4">
        <v>56.433478260869535</v>
      </c>
      <c r="D426" s="4">
        <v>92.59</v>
      </c>
      <c r="E426" s="4">
        <v>8.33</v>
      </c>
    </row>
    <row r="427" spans="1:5" x14ac:dyDescent="0.35">
      <c r="A427" s="26">
        <v>44254</v>
      </c>
      <c r="B427" s="4">
        <v>48.15</v>
      </c>
      <c r="C427" s="4">
        <v>56.430923913043443</v>
      </c>
      <c r="D427" s="4">
        <v>92.59</v>
      </c>
      <c r="E427" s="4">
        <v>8.33</v>
      </c>
    </row>
    <row r="428" spans="1:5" x14ac:dyDescent="0.35">
      <c r="A428" s="26">
        <v>44255</v>
      </c>
      <c r="B428" s="4">
        <v>48.15</v>
      </c>
      <c r="C428" s="4">
        <v>56.546684782608665</v>
      </c>
      <c r="D428" s="4">
        <v>92.59</v>
      </c>
      <c r="E428" s="4">
        <v>8.33</v>
      </c>
    </row>
    <row r="429" spans="1:5" x14ac:dyDescent="0.35">
      <c r="A429" s="26">
        <v>44256</v>
      </c>
      <c r="B429" s="4">
        <v>48.15</v>
      </c>
      <c r="C429" s="4">
        <v>56.433478260869528</v>
      </c>
      <c r="D429" s="4">
        <v>92.59</v>
      </c>
      <c r="E429" s="4">
        <v>8.33</v>
      </c>
    </row>
    <row r="430" spans="1:5" x14ac:dyDescent="0.35">
      <c r="A430" s="26">
        <v>44257</v>
      </c>
      <c r="B430" s="4">
        <v>48.15</v>
      </c>
      <c r="C430" s="4">
        <v>55.754293478260855</v>
      </c>
      <c r="D430" s="4">
        <v>92.59</v>
      </c>
      <c r="E430" s="4">
        <v>8.33</v>
      </c>
    </row>
    <row r="431" spans="1:5" x14ac:dyDescent="0.35">
      <c r="A431" s="26">
        <v>44258</v>
      </c>
      <c r="B431" s="4">
        <v>48.15</v>
      </c>
      <c r="C431" s="4">
        <v>55.85499999999999</v>
      </c>
      <c r="D431" s="4">
        <v>92.59</v>
      </c>
      <c r="E431" s="4">
        <v>8.33</v>
      </c>
    </row>
    <row r="432" spans="1:5" x14ac:dyDescent="0.35">
      <c r="A432" s="26">
        <v>44259</v>
      </c>
      <c r="B432" s="4">
        <v>48.15</v>
      </c>
      <c r="C432" s="4">
        <v>55.83989130434783</v>
      </c>
      <c r="D432" s="4">
        <v>92.59</v>
      </c>
      <c r="E432" s="4">
        <v>8.33</v>
      </c>
    </row>
    <row r="433" spans="1:5" x14ac:dyDescent="0.35">
      <c r="A433" s="26">
        <v>44260</v>
      </c>
      <c r="B433" s="4">
        <v>48.15</v>
      </c>
      <c r="C433" s="4">
        <v>55.930543478260873</v>
      </c>
      <c r="D433" s="4">
        <v>92.59</v>
      </c>
      <c r="E433" s="4">
        <v>8.33</v>
      </c>
    </row>
    <row r="434" spans="1:5" x14ac:dyDescent="0.35">
      <c r="A434" s="26">
        <v>44261</v>
      </c>
      <c r="B434" s="4">
        <v>48.15</v>
      </c>
      <c r="C434" s="4">
        <v>55.920489130434788</v>
      </c>
      <c r="D434" s="4">
        <v>92.59</v>
      </c>
      <c r="E434" s="4">
        <v>8.33</v>
      </c>
    </row>
    <row r="435" spans="1:5" x14ac:dyDescent="0.35">
      <c r="A435" s="26">
        <v>44262</v>
      </c>
      <c r="B435" s="4">
        <v>48.15</v>
      </c>
      <c r="C435" s="4">
        <v>55.779565217391308</v>
      </c>
      <c r="D435" s="4">
        <v>92.59</v>
      </c>
      <c r="E435" s="4">
        <v>8.33</v>
      </c>
    </row>
    <row r="436" spans="1:5" x14ac:dyDescent="0.35">
      <c r="A436" s="26">
        <v>44263</v>
      </c>
      <c r="B436" s="4">
        <v>48.15</v>
      </c>
      <c r="C436" s="4">
        <v>55.65369565217393</v>
      </c>
      <c r="D436" s="4">
        <v>92.59</v>
      </c>
      <c r="E436" s="4">
        <v>8.33</v>
      </c>
    </row>
    <row r="437" spans="1:5" x14ac:dyDescent="0.35">
      <c r="A437" s="26">
        <v>44264</v>
      </c>
      <c r="B437" s="4">
        <v>48.15</v>
      </c>
      <c r="C437" s="4">
        <v>55.578260869565213</v>
      </c>
      <c r="D437" s="4">
        <v>92.59</v>
      </c>
      <c r="E437" s="4">
        <v>8.33</v>
      </c>
    </row>
    <row r="438" spans="1:5" x14ac:dyDescent="0.35">
      <c r="A438" s="26">
        <v>44265</v>
      </c>
      <c r="B438" s="4">
        <v>48.15</v>
      </c>
      <c r="C438" s="4">
        <v>56.020978260869548</v>
      </c>
      <c r="D438" s="4">
        <v>92.59</v>
      </c>
      <c r="E438" s="4">
        <v>8.33</v>
      </c>
    </row>
    <row r="439" spans="1:5" x14ac:dyDescent="0.35">
      <c r="A439" s="26">
        <v>44266</v>
      </c>
      <c r="B439" s="4">
        <v>48.15</v>
      </c>
      <c r="C439" s="4">
        <v>56.242336956521719</v>
      </c>
      <c r="D439" s="4">
        <v>92.59</v>
      </c>
      <c r="E439" s="4">
        <v>8.33</v>
      </c>
    </row>
    <row r="440" spans="1:5" x14ac:dyDescent="0.35">
      <c r="A440" s="26">
        <v>44267</v>
      </c>
      <c r="B440" s="4">
        <v>48.15</v>
      </c>
      <c r="C440" s="4">
        <v>56.204619565217378</v>
      </c>
      <c r="D440" s="4">
        <v>92.59</v>
      </c>
      <c r="E440" s="4">
        <v>8.33</v>
      </c>
    </row>
    <row r="441" spans="1:5" x14ac:dyDescent="0.35">
      <c r="A441" s="26">
        <v>44268</v>
      </c>
      <c r="B441" s="4">
        <v>48.15</v>
      </c>
      <c r="C441" s="4">
        <v>56.247445652173909</v>
      </c>
      <c r="D441" s="4">
        <v>92.59</v>
      </c>
      <c r="E441" s="4">
        <v>8.33</v>
      </c>
    </row>
    <row r="442" spans="1:5" x14ac:dyDescent="0.35">
      <c r="A442" s="26">
        <v>44269</v>
      </c>
      <c r="B442" s="4">
        <v>48.15</v>
      </c>
      <c r="C442" s="4">
        <v>56.247445652173909</v>
      </c>
      <c r="D442" s="4">
        <v>92.59</v>
      </c>
      <c r="E442" s="4">
        <v>8.33</v>
      </c>
    </row>
    <row r="443" spans="1:5" x14ac:dyDescent="0.35">
      <c r="A443" s="26">
        <v>44270</v>
      </c>
      <c r="B443" s="4">
        <v>48.15</v>
      </c>
      <c r="C443" s="4">
        <v>55.995760869565203</v>
      </c>
      <c r="D443" s="4">
        <v>92.59</v>
      </c>
      <c r="E443" s="4">
        <v>8.33</v>
      </c>
    </row>
    <row r="444" spans="1:5" x14ac:dyDescent="0.35">
      <c r="A444" s="26">
        <v>44271</v>
      </c>
      <c r="B444" s="4">
        <v>48.15</v>
      </c>
      <c r="C444" s="4">
        <v>55.892771739130438</v>
      </c>
      <c r="D444" s="4">
        <v>93.52</v>
      </c>
      <c r="E444" s="4">
        <v>8.33</v>
      </c>
    </row>
    <row r="445" spans="1:5" x14ac:dyDescent="0.35">
      <c r="A445" s="26">
        <v>44272</v>
      </c>
      <c r="B445" s="4">
        <v>48.15</v>
      </c>
      <c r="C445" s="4">
        <v>56.232391304347836</v>
      </c>
      <c r="D445" s="4">
        <v>93.52</v>
      </c>
      <c r="E445" s="4">
        <v>8.33</v>
      </c>
    </row>
    <row r="446" spans="1:5" x14ac:dyDescent="0.35">
      <c r="A446" s="26">
        <v>44273</v>
      </c>
      <c r="B446" s="4">
        <v>48.15</v>
      </c>
      <c r="C446" s="4">
        <v>56.232391304347836</v>
      </c>
      <c r="D446" s="4">
        <v>93.52</v>
      </c>
      <c r="E446" s="4">
        <v>8.33</v>
      </c>
    </row>
    <row r="447" spans="1:5" x14ac:dyDescent="0.35">
      <c r="A447" s="26">
        <v>44274</v>
      </c>
      <c r="B447" s="4">
        <v>48.15</v>
      </c>
      <c r="C447" s="4">
        <v>56.144347826086964</v>
      </c>
      <c r="D447" s="4">
        <v>93.52</v>
      </c>
      <c r="E447" s="4">
        <v>8.33</v>
      </c>
    </row>
    <row r="448" spans="1:5" x14ac:dyDescent="0.35">
      <c r="A448" s="26">
        <v>44275</v>
      </c>
      <c r="B448" s="4">
        <v>48.15</v>
      </c>
      <c r="C448" s="4">
        <v>56.109562841530071</v>
      </c>
      <c r="D448" s="4">
        <v>93.52</v>
      </c>
      <c r="E448" s="4">
        <v>8.33</v>
      </c>
    </row>
    <row r="449" spans="1:5" x14ac:dyDescent="0.35">
      <c r="A449" s="26">
        <v>44276</v>
      </c>
      <c r="B449" s="4">
        <v>48.15</v>
      </c>
      <c r="C449" s="4">
        <v>56.008415300546474</v>
      </c>
      <c r="D449" s="4">
        <v>93.52</v>
      </c>
      <c r="E449" s="4">
        <v>8.33</v>
      </c>
    </row>
    <row r="450" spans="1:5" x14ac:dyDescent="0.35">
      <c r="A450" s="26">
        <v>44277</v>
      </c>
      <c r="B450" s="4">
        <v>48.15</v>
      </c>
      <c r="C450" s="4">
        <v>56.005901639344273</v>
      </c>
      <c r="D450" s="4">
        <v>93.52</v>
      </c>
      <c r="E450" s="4">
        <v>8.33</v>
      </c>
    </row>
    <row r="451" spans="1:5" x14ac:dyDescent="0.35">
      <c r="A451" s="26">
        <v>44278</v>
      </c>
      <c r="B451" s="4">
        <v>48.15</v>
      </c>
      <c r="C451" s="4">
        <v>55.582298850574745</v>
      </c>
      <c r="D451" s="4">
        <v>97.22</v>
      </c>
      <c r="E451" s="4">
        <v>8.33</v>
      </c>
    </row>
    <row r="452" spans="1:5" x14ac:dyDescent="0.35">
      <c r="A452" s="26">
        <v>44279</v>
      </c>
      <c r="B452" s="4">
        <v>48.15</v>
      </c>
      <c r="C452" s="4">
        <v>55.416531791907545</v>
      </c>
      <c r="D452" s="4">
        <v>97.22</v>
      </c>
      <c r="E452" s="4">
        <v>8.33</v>
      </c>
    </row>
    <row r="453" spans="1:5" x14ac:dyDescent="0.35">
      <c r="A453" s="26">
        <v>44280</v>
      </c>
      <c r="B453" s="4">
        <v>48.15</v>
      </c>
      <c r="C453" s="4">
        <v>55.657341040462455</v>
      </c>
      <c r="D453" s="4">
        <v>97.22</v>
      </c>
      <c r="E453" s="4">
        <v>8.33</v>
      </c>
    </row>
    <row r="454" spans="1:5" x14ac:dyDescent="0.35">
      <c r="A454" s="26">
        <v>44281</v>
      </c>
      <c r="B454" s="4">
        <v>48.15</v>
      </c>
      <c r="C454" s="4">
        <v>55.816321839080494</v>
      </c>
      <c r="D454" s="4">
        <v>97.22</v>
      </c>
      <c r="E454" s="4">
        <v>8.33</v>
      </c>
    </row>
    <row r="455" spans="1:5" x14ac:dyDescent="0.35">
      <c r="A455" s="26">
        <v>44282</v>
      </c>
      <c r="B455" s="4">
        <v>48.15</v>
      </c>
      <c r="C455" s="4">
        <v>56.117011494252921</v>
      </c>
      <c r="D455" s="4">
        <v>97.22</v>
      </c>
      <c r="E455" s="4">
        <v>8.33</v>
      </c>
    </row>
    <row r="456" spans="1:5" x14ac:dyDescent="0.35">
      <c r="A456" s="26">
        <v>44283</v>
      </c>
      <c r="B456" s="4">
        <v>48.15</v>
      </c>
      <c r="C456" s="4">
        <v>56.303160919540261</v>
      </c>
      <c r="D456" s="4">
        <v>97.22</v>
      </c>
      <c r="E456" s="4">
        <v>8.33</v>
      </c>
    </row>
    <row r="457" spans="1:5" x14ac:dyDescent="0.35">
      <c r="A457" s="26">
        <v>44284</v>
      </c>
      <c r="B457" s="4">
        <v>48.15</v>
      </c>
      <c r="C457" s="4">
        <v>56.561321839080485</v>
      </c>
      <c r="D457" s="4">
        <v>97.22</v>
      </c>
      <c r="E457" s="4">
        <v>8.33</v>
      </c>
    </row>
    <row r="458" spans="1:5" x14ac:dyDescent="0.35">
      <c r="A458" s="26">
        <v>44285</v>
      </c>
      <c r="B458" s="4">
        <v>48.15</v>
      </c>
      <c r="C458" s="4">
        <v>56.487515923566882</v>
      </c>
      <c r="D458" s="4">
        <v>96.3</v>
      </c>
      <c r="E458" s="4">
        <v>8.33</v>
      </c>
    </row>
    <row r="459" spans="1:5" x14ac:dyDescent="0.35">
      <c r="A459" s="26">
        <v>44286</v>
      </c>
      <c r="B459" s="4">
        <v>48.15</v>
      </c>
      <c r="C459" s="4">
        <v>55.856225165562911</v>
      </c>
      <c r="D459" s="4">
        <v>96.3</v>
      </c>
      <c r="E459" s="4">
        <v>8.33</v>
      </c>
    </row>
    <row r="461" spans="1:5" x14ac:dyDescent="0.35">
      <c r="A461" t="s">
        <v>87</v>
      </c>
    </row>
  </sheetData>
  <hyperlinks>
    <hyperlink ref="G22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showGridLines="0" workbookViewId="0">
      <selection activeCell="E21" sqref="E21"/>
    </sheetView>
  </sheetViews>
  <sheetFormatPr defaultRowHeight="14.5" x14ac:dyDescent="0.35"/>
  <cols>
    <col min="1" max="1" width="31.453125" customWidth="1"/>
    <col min="2" max="3" width="22.1796875" customWidth="1"/>
  </cols>
  <sheetData>
    <row r="1" spans="1:3" x14ac:dyDescent="0.35">
      <c r="A1" s="3" t="str">
        <f>CONCATENATE(Contents!B8," ",Contents!C8)</f>
        <v>Figure 4.3 Lockdown sectoral impact</v>
      </c>
    </row>
    <row r="3" spans="1:3" x14ac:dyDescent="0.35">
      <c r="B3" s="3" t="s">
        <v>95</v>
      </c>
      <c r="C3" s="3"/>
    </row>
    <row r="4" spans="1:3" x14ac:dyDescent="0.35">
      <c r="A4" s="31" t="s">
        <v>93</v>
      </c>
      <c r="B4" s="31" t="s">
        <v>88</v>
      </c>
      <c r="C4" s="31" t="s">
        <v>89</v>
      </c>
    </row>
    <row r="5" spans="1:3" x14ac:dyDescent="0.35">
      <c r="A5" s="32" t="s">
        <v>21</v>
      </c>
      <c r="B5" s="33">
        <v>0.4</v>
      </c>
      <c r="C5" s="33">
        <v>0</v>
      </c>
    </row>
    <row r="6" spans="1:3" x14ac:dyDescent="0.35">
      <c r="A6" s="32" t="s">
        <v>90</v>
      </c>
      <c r="B6" s="33">
        <v>0.4</v>
      </c>
      <c r="C6" s="33">
        <v>0</v>
      </c>
    </row>
    <row r="7" spans="1:3" x14ac:dyDescent="0.35">
      <c r="A7" s="32" t="s">
        <v>24</v>
      </c>
      <c r="B7" s="33">
        <v>8.4</v>
      </c>
      <c r="C7" s="33">
        <v>0</v>
      </c>
    </row>
    <row r="8" spans="1:3" x14ac:dyDescent="0.35">
      <c r="A8" s="32" t="s">
        <v>23</v>
      </c>
      <c r="B8" s="33">
        <v>5.6</v>
      </c>
      <c r="C8" s="33">
        <v>0</v>
      </c>
    </row>
    <row r="9" spans="1:3" x14ac:dyDescent="0.35">
      <c r="A9" s="32" t="s">
        <v>22</v>
      </c>
      <c r="B9" s="33">
        <v>8.4</v>
      </c>
      <c r="C9" s="33">
        <v>1.7</v>
      </c>
    </row>
    <row r="10" spans="1:3" x14ac:dyDescent="0.35">
      <c r="A10" s="32" t="s">
        <v>19</v>
      </c>
      <c r="B10" s="33">
        <v>3.6</v>
      </c>
      <c r="C10" s="33">
        <v>0</v>
      </c>
    </row>
    <row r="11" spans="1:3" x14ac:dyDescent="0.35">
      <c r="A11" s="32" t="s">
        <v>20</v>
      </c>
      <c r="B11" s="33">
        <v>5</v>
      </c>
      <c r="C11" s="33">
        <v>1.1000000000000001</v>
      </c>
    </row>
    <row r="12" spans="1:3" x14ac:dyDescent="0.35">
      <c r="A12" s="32" t="s">
        <v>91</v>
      </c>
      <c r="B12" s="33">
        <v>8</v>
      </c>
      <c r="C12" s="33">
        <v>0</v>
      </c>
    </row>
    <row r="13" spans="1:3" x14ac:dyDescent="0.35">
      <c r="A13" s="32" t="s">
        <v>92</v>
      </c>
      <c r="B13" s="33">
        <v>3</v>
      </c>
      <c r="C13" s="33">
        <v>0</v>
      </c>
    </row>
    <row r="15" spans="1:3" x14ac:dyDescent="0.35">
      <c r="A15" s="34" t="s">
        <v>94</v>
      </c>
    </row>
    <row r="21" spans="5:5" x14ac:dyDescent="0.35">
      <c r="E21" s="8" t="s">
        <v>16</v>
      </c>
    </row>
  </sheetData>
  <hyperlinks>
    <hyperlink ref="E21" location="Contents!A1" display="Back to contents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topLeftCell="G1" workbookViewId="0">
      <selection activeCell="M20" sqref="M20"/>
    </sheetView>
  </sheetViews>
  <sheetFormatPr defaultRowHeight="14.5" x14ac:dyDescent="0.35"/>
  <cols>
    <col min="1" max="1" width="10.7265625" customWidth="1"/>
    <col min="2" max="12" width="13.7265625" customWidth="1"/>
  </cols>
  <sheetData>
    <row r="1" spans="1:12" x14ac:dyDescent="0.35">
      <c r="A1" s="3" t="str">
        <f>CONCATENATE(Contents!B9," ",Contents!C9)</f>
        <v>Figure 4.4 Output (distance from 2019 levels)</v>
      </c>
    </row>
    <row r="3" spans="1:12" ht="43.5" x14ac:dyDescent="0.35">
      <c r="A3" s="35" t="s">
        <v>38</v>
      </c>
      <c r="B3" s="35" t="s">
        <v>21</v>
      </c>
      <c r="C3" s="35" t="s">
        <v>23</v>
      </c>
      <c r="D3" s="35" t="s">
        <v>24</v>
      </c>
      <c r="E3" s="35" t="s">
        <v>19</v>
      </c>
      <c r="F3" s="35" t="s">
        <v>90</v>
      </c>
      <c r="G3" s="35" t="s">
        <v>20</v>
      </c>
      <c r="H3" s="35" t="s">
        <v>22</v>
      </c>
      <c r="I3" s="35" t="s">
        <v>18</v>
      </c>
      <c r="J3" s="35" t="s">
        <v>92</v>
      </c>
      <c r="K3" s="35" t="s">
        <v>96</v>
      </c>
      <c r="L3" s="35"/>
    </row>
    <row r="4" spans="1:12" x14ac:dyDescent="0.35">
      <c r="A4" s="36" t="s">
        <v>128</v>
      </c>
      <c r="B4" s="37">
        <v>102.01977243039242</v>
      </c>
      <c r="C4" s="38">
        <v>97.680167026952631</v>
      </c>
      <c r="D4" s="38">
        <v>100.30216517280695</v>
      </c>
      <c r="E4" s="38">
        <v>101.72820480940716</v>
      </c>
      <c r="F4" s="38">
        <v>100.27677762348934</v>
      </c>
      <c r="G4" s="38">
        <v>101.22206634576314</v>
      </c>
      <c r="H4" s="38">
        <v>99.281668851928885</v>
      </c>
      <c r="I4" s="38">
        <v>98.874657333460632</v>
      </c>
      <c r="J4" s="38">
        <v>99.288051416830569</v>
      </c>
      <c r="K4" s="38">
        <v>100</v>
      </c>
      <c r="L4" s="38"/>
    </row>
    <row r="5" spans="1:12" x14ac:dyDescent="0.35">
      <c r="A5" s="36" t="s">
        <v>129</v>
      </c>
      <c r="B5" s="37">
        <v>100.7412085317527</v>
      </c>
      <c r="C5" s="38">
        <v>101.67694632786205</v>
      </c>
      <c r="D5" s="38">
        <v>100.81291222960587</v>
      </c>
      <c r="E5" s="38">
        <v>101.12138801563404</v>
      </c>
      <c r="F5" s="38">
        <v>101.0810648169757</v>
      </c>
      <c r="G5" s="38">
        <v>101.13963791389922</v>
      </c>
      <c r="H5" s="38">
        <v>100.12487189365538</v>
      </c>
      <c r="I5" s="38">
        <v>99.882463099145923</v>
      </c>
      <c r="J5" s="38">
        <v>99.939302172075259</v>
      </c>
      <c r="K5" s="38">
        <v>100</v>
      </c>
      <c r="L5" s="38"/>
    </row>
    <row r="6" spans="1:12" x14ac:dyDescent="0.35">
      <c r="A6" s="36" t="s">
        <v>130</v>
      </c>
      <c r="B6" s="37">
        <v>99.59269193978318</v>
      </c>
      <c r="C6" s="38">
        <v>100.091753628893</v>
      </c>
      <c r="D6" s="38">
        <v>99.673309110487168</v>
      </c>
      <c r="E6" s="38">
        <v>99.328707750506055</v>
      </c>
      <c r="F6" s="38">
        <v>99.829904652332957</v>
      </c>
      <c r="G6" s="38">
        <v>99.746873123764487</v>
      </c>
      <c r="H6" s="38">
        <v>100.77817804068086</v>
      </c>
      <c r="I6" s="38">
        <v>100.28467279598866</v>
      </c>
      <c r="J6" s="38">
        <v>100.40289950104018</v>
      </c>
      <c r="K6" s="38">
        <v>100</v>
      </c>
      <c r="L6" s="38"/>
    </row>
    <row r="7" spans="1:12" x14ac:dyDescent="0.35">
      <c r="A7" s="36" t="s">
        <v>131</v>
      </c>
      <c r="B7" s="37">
        <v>97.646327098071666</v>
      </c>
      <c r="C7" s="38">
        <v>100.55113301629231</v>
      </c>
      <c r="D7" s="38">
        <v>99.21161348710001</v>
      </c>
      <c r="E7" s="38">
        <v>97.821699424452703</v>
      </c>
      <c r="F7" s="38">
        <v>98.812252907201966</v>
      </c>
      <c r="G7" s="38">
        <v>97.89142261657318</v>
      </c>
      <c r="H7" s="38">
        <v>99.815281213734849</v>
      </c>
      <c r="I7" s="38">
        <v>100.95820677140478</v>
      </c>
      <c r="J7" s="38">
        <v>100.369746910054</v>
      </c>
      <c r="K7" s="38">
        <v>100</v>
      </c>
      <c r="L7" s="38"/>
    </row>
    <row r="8" spans="1:12" x14ac:dyDescent="0.35">
      <c r="A8" s="36" t="s">
        <v>132</v>
      </c>
      <c r="B8" s="37">
        <v>103.97549298506542</v>
      </c>
      <c r="C8" s="38">
        <v>94.633107933099794</v>
      </c>
      <c r="D8" s="38">
        <v>97.039120880251971</v>
      </c>
      <c r="E8" s="38">
        <v>96.653383165441682</v>
      </c>
      <c r="F8" s="38">
        <v>97.386031530962626</v>
      </c>
      <c r="G8" s="38">
        <v>98.022181282519355</v>
      </c>
      <c r="H8" s="38">
        <v>99.634205686603977</v>
      </c>
      <c r="I8" s="38">
        <v>101.88617160802704</v>
      </c>
      <c r="J8" s="38">
        <v>100.62149319724216</v>
      </c>
      <c r="K8" s="38">
        <v>100</v>
      </c>
      <c r="L8" s="38"/>
    </row>
    <row r="9" spans="1:12" x14ac:dyDescent="0.35">
      <c r="A9" s="36" t="s">
        <v>133</v>
      </c>
      <c r="B9" s="37">
        <v>107.69282187774675</v>
      </c>
      <c r="C9" s="38">
        <v>68.179970619919771</v>
      </c>
      <c r="D9" s="38">
        <v>68.710792681374272</v>
      </c>
      <c r="E9" s="38">
        <v>67.248811762714993</v>
      </c>
      <c r="F9" s="38">
        <v>86.959387216755118</v>
      </c>
      <c r="G9" s="38">
        <v>73.770935081817584</v>
      </c>
      <c r="H9" s="38">
        <v>75.149944311356094</v>
      </c>
      <c r="I9" s="38">
        <v>93.547035595565788</v>
      </c>
      <c r="J9" s="38">
        <v>98.05492058944985</v>
      </c>
      <c r="K9" s="38">
        <v>100</v>
      </c>
      <c r="L9" s="38"/>
    </row>
    <row r="10" spans="1:12" x14ac:dyDescent="0.35">
      <c r="A10" s="36" t="s">
        <v>134</v>
      </c>
      <c r="B10" s="37">
        <v>112.7357184371826</v>
      </c>
      <c r="C10" s="38">
        <v>95.30932634285665</v>
      </c>
      <c r="D10" s="38">
        <v>89.815447529246256</v>
      </c>
      <c r="E10" s="38">
        <v>73.801795961047972</v>
      </c>
      <c r="F10" s="38">
        <v>97.766237287524135</v>
      </c>
      <c r="G10" s="38">
        <v>78.784247850500321</v>
      </c>
      <c r="H10" s="38">
        <v>91.044955834544567</v>
      </c>
      <c r="I10" s="38">
        <v>96.034450613081788</v>
      </c>
      <c r="J10" s="38">
        <v>99.282531641699194</v>
      </c>
      <c r="K10" s="38">
        <v>100</v>
      </c>
      <c r="L10" s="38"/>
    </row>
    <row r="11" spans="1:12" x14ac:dyDescent="0.35">
      <c r="A11" s="36" t="s">
        <v>135</v>
      </c>
      <c r="B11" s="37">
        <v>118.28599359148429</v>
      </c>
      <c r="C11" s="38">
        <v>96.037319743758403</v>
      </c>
      <c r="D11" s="38">
        <v>96.077440331812696</v>
      </c>
      <c r="E11" s="38">
        <v>78.77849549088937</v>
      </c>
      <c r="F11" s="38">
        <v>98.035802024938391</v>
      </c>
      <c r="G11" s="38">
        <v>85.598448080123745</v>
      </c>
      <c r="H11" s="38">
        <v>95.449883865632742</v>
      </c>
      <c r="I11" s="38">
        <v>94.696165617303677</v>
      </c>
      <c r="J11" s="38">
        <v>100.73997504576462</v>
      </c>
      <c r="K11" s="38">
        <v>100</v>
      </c>
      <c r="L11" s="38"/>
    </row>
    <row r="12" spans="1:12" x14ac:dyDescent="0.35">
      <c r="A12" s="36"/>
      <c r="B12" s="37"/>
      <c r="C12" s="38"/>
      <c r="D12" s="38"/>
      <c r="E12" s="38"/>
      <c r="F12" s="38"/>
      <c r="G12" s="38"/>
      <c r="H12" s="38"/>
      <c r="I12" s="38"/>
      <c r="J12" s="38"/>
      <c r="K12" s="38"/>
      <c r="L12" s="38"/>
    </row>
    <row r="13" spans="1:12" x14ac:dyDescent="0.35">
      <c r="A13" s="69" t="s">
        <v>15</v>
      </c>
      <c r="B13" s="69"/>
      <c r="C13" s="4"/>
      <c r="D13" s="4"/>
      <c r="E13" s="4"/>
      <c r="F13" s="4"/>
      <c r="G13" s="4"/>
      <c r="H13" s="4"/>
      <c r="I13" s="4"/>
      <c r="J13" s="4"/>
      <c r="K13" s="4"/>
      <c r="L13" s="4"/>
    </row>
    <row r="14" spans="1:12" x14ac:dyDescent="0.35">
      <c r="A14" s="14"/>
      <c r="B14" s="15"/>
      <c r="C14" s="4"/>
      <c r="D14" s="4"/>
      <c r="E14" s="4"/>
      <c r="F14" s="4"/>
      <c r="G14" s="4"/>
      <c r="H14" s="4"/>
      <c r="I14" s="4"/>
      <c r="J14" s="4"/>
      <c r="K14" s="4"/>
      <c r="L14" s="4"/>
    </row>
    <row r="15" spans="1:12" x14ac:dyDescent="0.35">
      <c r="A15" s="14"/>
      <c r="B15" s="15"/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2" x14ac:dyDescent="0.35">
      <c r="A16" s="14"/>
      <c r="B16" s="15"/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x14ac:dyDescent="0.35">
      <c r="A17" s="14"/>
      <c r="B17" s="15"/>
      <c r="C17" s="4"/>
      <c r="D17" s="4"/>
      <c r="E17" s="4"/>
      <c r="F17" s="4"/>
      <c r="G17" s="4"/>
      <c r="H17" s="4"/>
      <c r="I17" s="4"/>
      <c r="J17" s="4"/>
      <c r="K17" s="4"/>
      <c r="L17" s="4"/>
    </row>
    <row r="18" spans="1:13" x14ac:dyDescent="0.35">
      <c r="A18" s="14"/>
      <c r="B18" s="15"/>
      <c r="C18" s="4"/>
      <c r="D18" s="4"/>
      <c r="E18" s="4"/>
      <c r="F18" s="4"/>
      <c r="G18" s="4"/>
      <c r="H18" s="4"/>
      <c r="I18" s="4"/>
      <c r="J18" s="4"/>
      <c r="K18" s="4"/>
      <c r="L18" s="4"/>
    </row>
    <row r="19" spans="1:13" x14ac:dyDescent="0.35">
      <c r="A19" s="14"/>
      <c r="B19" s="15"/>
      <c r="C19" s="4"/>
      <c r="D19" s="4"/>
      <c r="E19" s="4"/>
      <c r="F19" s="4"/>
      <c r="G19" s="4"/>
      <c r="H19" s="4"/>
      <c r="I19" s="4"/>
      <c r="J19" s="4"/>
      <c r="K19" s="4"/>
      <c r="L19" s="4"/>
    </row>
    <row r="20" spans="1:13" x14ac:dyDescent="0.35">
      <c r="A20" s="14"/>
      <c r="B20" s="15"/>
      <c r="C20" s="4"/>
      <c r="D20" s="4"/>
      <c r="E20" s="4"/>
      <c r="F20" s="4"/>
      <c r="G20" s="4"/>
      <c r="H20" s="4"/>
      <c r="I20" s="4"/>
      <c r="J20" s="4"/>
      <c r="K20" s="4"/>
      <c r="L20" s="4"/>
      <c r="M20" s="8" t="s">
        <v>16</v>
      </c>
    </row>
    <row r="21" spans="1:13" x14ac:dyDescent="0.35">
      <c r="A21" s="14"/>
      <c r="B21" s="15"/>
      <c r="C21" s="4"/>
      <c r="D21" s="4"/>
      <c r="E21" s="4"/>
      <c r="F21" s="4"/>
      <c r="G21" s="4"/>
      <c r="H21" s="4"/>
      <c r="I21" s="4"/>
      <c r="J21" s="4"/>
      <c r="K21" s="4"/>
      <c r="L21" s="4"/>
    </row>
    <row r="22" spans="1:13" x14ac:dyDescent="0.35">
      <c r="A22" s="14"/>
      <c r="B22" s="15"/>
      <c r="C22" s="4"/>
      <c r="D22" s="4"/>
      <c r="E22" s="4"/>
      <c r="F22" s="4"/>
      <c r="G22" s="4"/>
      <c r="H22" s="4"/>
      <c r="I22" s="4"/>
      <c r="J22" s="4"/>
      <c r="K22" s="4"/>
      <c r="L22" s="4"/>
    </row>
    <row r="23" spans="1:13" x14ac:dyDescent="0.35">
      <c r="A23" s="14"/>
      <c r="B23" s="15"/>
      <c r="C23" s="4"/>
      <c r="D23" s="4"/>
      <c r="E23" s="4"/>
      <c r="F23" s="4"/>
      <c r="G23" s="4"/>
      <c r="H23" s="4"/>
      <c r="I23" s="4"/>
      <c r="J23" s="4"/>
      <c r="K23" s="4"/>
      <c r="L23" s="4"/>
    </row>
    <row r="24" spans="1:13" x14ac:dyDescent="0.35">
      <c r="A24" s="14"/>
      <c r="B24" s="15"/>
      <c r="C24" s="4"/>
      <c r="D24" s="4"/>
      <c r="E24" s="4"/>
      <c r="F24" s="4"/>
      <c r="G24" s="4"/>
      <c r="H24" s="4"/>
      <c r="I24" s="4"/>
      <c r="J24" s="4"/>
      <c r="K24" s="4"/>
      <c r="L24" s="4"/>
    </row>
    <row r="25" spans="1:13" x14ac:dyDescent="0.35">
      <c r="A25" s="14"/>
      <c r="B25" s="15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 x14ac:dyDescent="0.35">
      <c r="A26" s="14"/>
      <c r="B26" s="15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 x14ac:dyDescent="0.35">
      <c r="A27" s="14"/>
      <c r="B27" s="15"/>
      <c r="C27" s="4"/>
      <c r="D27" s="4"/>
      <c r="E27" s="4"/>
      <c r="F27" s="4"/>
      <c r="G27" s="4"/>
      <c r="H27" s="4"/>
      <c r="I27" s="4"/>
      <c r="J27" s="4"/>
      <c r="K27" s="4"/>
      <c r="L27" s="4"/>
    </row>
    <row r="28" spans="1:13" x14ac:dyDescent="0.35">
      <c r="A28" s="14"/>
      <c r="B28" s="15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 x14ac:dyDescent="0.35">
      <c r="A29" s="14"/>
      <c r="B29" s="15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 x14ac:dyDescent="0.35">
      <c r="A30" s="14"/>
      <c r="B30" s="15"/>
      <c r="C30" s="4"/>
      <c r="D30" s="4"/>
      <c r="E30" s="4"/>
      <c r="F30" s="4"/>
      <c r="G30" s="4"/>
      <c r="H30" s="4"/>
      <c r="I30" s="4"/>
      <c r="J30" s="4"/>
      <c r="K30" s="4"/>
      <c r="L30" s="4"/>
    </row>
    <row r="31" spans="1:13" x14ac:dyDescent="0.35">
      <c r="A31" s="14"/>
      <c r="B31" s="15"/>
      <c r="C31" s="4"/>
      <c r="D31" s="4"/>
      <c r="E31" s="4"/>
      <c r="F31" s="4"/>
      <c r="G31" s="4"/>
      <c r="H31" s="4"/>
      <c r="I31" s="4"/>
      <c r="J31" s="4"/>
      <c r="K31" s="4"/>
      <c r="L31" s="4"/>
    </row>
    <row r="32" spans="1:13" x14ac:dyDescent="0.35">
      <c r="A32" s="14"/>
      <c r="B32" s="15"/>
      <c r="C32" s="4"/>
      <c r="D32" s="4"/>
      <c r="E32" s="4"/>
      <c r="F32" s="4"/>
      <c r="G32" s="4"/>
      <c r="H32" s="4"/>
      <c r="I32" s="4"/>
      <c r="J32" s="4"/>
      <c r="K32" s="4"/>
      <c r="L32" s="4"/>
    </row>
    <row r="33" spans="1:12" x14ac:dyDescent="0.35">
      <c r="A33" s="14"/>
      <c r="B33" s="15"/>
      <c r="C33" s="4"/>
      <c r="D33" s="4"/>
      <c r="E33" s="4"/>
      <c r="F33" s="4"/>
      <c r="G33" s="4"/>
      <c r="H33" s="4"/>
      <c r="I33" s="4"/>
      <c r="J33" s="4"/>
      <c r="K33" s="4"/>
      <c r="L33" s="4"/>
    </row>
    <row r="34" spans="1:12" x14ac:dyDescent="0.35">
      <c r="A34" s="14"/>
      <c r="B34" s="15"/>
      <c r="C34" s="4"/>
      <c r="D34" s="4"/>
      <c r="E34" s="4"/>
      <c r="F34" s="4"/>
      <c r="G34" s="4"/>
      <c r="H34" s="4"/>
      <c r="I34" s="4"/>
      <c r="J34" s="4"/>
      <c r="K34" s="4"/>
      <c r="L34" s="4"/>
    </row>
    <row r="35" spans="1:12" x14ac:dyDescent="0.35">
      <c r="A35" s="14"/>
      <c r="B35" s="15"/>
      <c r="C35" s="4"/>
      <c r="D35" s="4"/>
      <c r="E35" s="4"/>
      <c r="F35" s="4"/>
      <c r="G35" s="4"/>
      <c r="H35" s="4"/>
      <c r="I35" s="4"/>
      <c r="J35" s="4"/>
      <c r="K35" s="4"/>
      <c r="L35" s="4"/>
    </row>
    <row r="36" spans="1:12" x14ac:dyDescent="0.35">
      <c r="A36" s="14"/>
      <c r="B36" s="15"/>
      <c r="C36" s="4"/>
      <c r="D36" s="4"/>
      <c r="E36" s="4"/>
      <c r="F36" s="4"/>
      <c r="G36" s="4"/>
      <c r="H36" s="4"/>
      <c r="I36" s="4"/>
      <c r="J36" s="4"/>
      <c r="K36" s="4"/>
      <c r="L36" s="4"/>
    </row>
    <row r="37" spans="1:12" x14ac:dyDescent="0.35">
      <c r="A37" s="14"/>
      <c r="B37" s="15"/>
      <c r="C37" s="4"/>
      <c r="D37" s="4"/>
      <c r="E37" s="4"/>
      <c r="F37" s="4"/>
      <c r="G37" s="4"/>
      <c r="H37" s="4"/>
      <c r="I37" s="4"/>
      <c r="J37" s="4"/>
      <c r="K37" s="4"/>
      <c r="L37" s="4"/>
    </row>
    <row r="38" spans="1:12" x14ac:dyDescent="0.35">
      <c r="A38" s="14"/>
      <c r="B38" s="15"/>
      <c r="C38" s="4"/>
      <c r="D38" s="4"/>
      <c r="E38" s="4"/>
      <c r="F38" s="4"/>
      <c r="G38" s="4"/>
      <c r="H38" s="4"/>
      <c r="I38" s="4"/>
      <c r="J38" s="4"/>
      <c r="K38" s="4"/>
      <c r="L38" s="4"/>
    </row>
    <row r="39" spans="1:12" x14ac:dyDescent="0.35">
      <c r="A39" s="14"/>
      <c r="B39" s="15"/>
      <c r="C39" s="4"/>
      <c r="D39" s="4"/>
      <c r="E39" s="4"/>
      <c r="F39" s="4"/>
      <c r="G39" s="4"/>
      <c r="H39" s="4"/>
      <c r="I39" s="4"/>
      <c r="J39" s="4"/>
      <c r="K39" s="4"/>
      <c r="L39" s="4"/>
    </row>
    <row r="40" spans="1:12" x14ac:dyDescent="0.35"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</row>
    <row r="41" spans="1:12" x14ac:dyDescent="0.35">
      <c r="C41" s="4"/>
      <c r="D41" s="4"/>
      <c r="E41" s="4"/>
      <c r="F41" s="4"/>
      <c r="G41" s="4"/>
      <c r="H41" s="4"/>
      <c r="I41" s="4"/>
      <c r="J41" s="4"/>
      <c r="K41" s="4"/>
      <c r="L41" s="4"/>
    </row>
    <row r="42" spans="1:12" x14ac:dyDescent="0.35">
      <c r="C42" s="4"/>
      <c r="D42" s="4"/>
      <c r="E42" s="4"/>
      <c r="F42" s="4"/>
      <c r="G42" s="4"/>
      <c r="H42" s="4"/>
      <c r="I42" s="4"/>
      <c r="J42" s="4"/>
      <c r="K42" s="4"/>
      <c r="L42" s="4"/>
    </row>
    <row r="43" spans="1:12" x14ac:dyDescent="0.35">
      <c r="C43" s="4"/>
      <c r="D43" s="4"/>
      <c r="E43" s="4"/>
      <c r="F43" s="4"/>
      <c r="G43" s="4"/>
      <c r="H43" s="4"/>
      <c r="I43" s="4"/>
      <c r="J43" s="4"/>
      <c r="K43" s="4"/>
      <c r="L43" s="4"/>
    </row>
  </sheetData>
  <mergeCells count="1">
    <mergeCell ref="A13:B13"/>
  </mergeCells>
  <hyperlinks>
    <hyperlink ref="M20" location="Contents!A1" display="Back to contents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1"/>
  <sheetViews>
    <sheetView showGridLines="0" workbookViewId="0">
      <selection activeCell="A4" sqref="A4"/>
    </sheetView>
  </sheetViews>
  <sheetFormatPr defaultRowHeight="14.5" x14ac:dyDescent="0.35"/>
  <cols>
    <col min="1" max="1" width="11.26953125" customWidth="1"/>
    <col min="2" max="3" width="15.7265625" customWidth="1"/>
  </cols>
  <sheetData>
    <row r="1" spans="1:4" x14ac:dyDescent="0.35">
      <c r="A1" s="3" t="str">
        <f>CONCATENATE(Contents!B10," ",Contents!C10)</f>
        <v>Figure 4.5 Unemployment rates</v>
      </c>
    </row>
    <row r="3" spans="1:4" ht="29" x14ac:dyDescent="0.35">
      <c r="A3" s="40" t="s">
        <v>32</v>
      </c>
      <c r="B3" s="41" t="s">
        <v>97</v>
      </c>
      <c r="C3" s="41" t="s">
        <v>98</v>
      </c>
      <c r="D3" s="4"/>
    </row>
    <row r="4" spans="1:4" x14ac:dyDescent="0.35">
      <c r="A4" s="39" t="s">
        <v>136</v>
      </c>
      <c r="B4" s="4">
        <v>23.2</v>
      </c>
      <c r="C4" s="4">
        <v>30.9</v>
      </c>
      <c r="D4" s="4"/>
    </row>
    <row r="5" spans="1:4" x14ac:dyDescent="0.35">
      <c r="A5" s="39" t="s">
        <v>137</v>
      </c>
      <c r="B5" s="4">
        <v>22.6</v>
      </c>
      <c r="C5" s="4">
        <v>29.5</v>
      </c>
      <c r="D5" s="4"/>
    </row>
    <row r="6" spans="1:4" x14ac:dyDescent="0.35">
      <c r="A6" s="39" t="s">
        <v>138</v>
      </c>
      <c r="B6" s="4">
        <v>22.8</v>
      </c>
      <c r="C6" s="4">
        <v>29.5</v>
      </c>
      <c r="D6" s="4"/>
    </row>
    <row r="7" spans="1:4" x14ac:dyDescent="0.35">
      <c r="A7" s="39" t="s">
        <v>139</v>
      </c>
      <c r="B7" s="4">
        <v>21.5</v>
      </c>
      <c r="C7" s="4">
        <v>28.7</v>
      </c>
      <c r="D7" s="4"/>
    </row>
    <row r="8" spans="1:4" x14ac:dyDescent="0.35">
      <c r="A8" s="39" t="s">
        <v>140</v>
      </c>
      <c r="B8" s="4">
        <v>23</v>
      </c>
      <c r="C8" s="4">
        <v>30.4</v>
      </c>
      <c r="D8" s="4"/>
    </row>
    <row r="9" spans="1:4" x14ac:dyDescent="0.35">
      <c r="A9" s="39" t="s">
        <v>141</v>
      </c>
      <c r="B9" s="4">
        <v>23.2</v>
      </c>
      <c r="C9" s="4">
        <v>31.7</v>
      </c>
      <c r="D9" s="4"/>
    </row>
    <row r="10" spans="1:4" x14ac:dyDescent="0.35">
      <c r="A10" s="39" t="s">
        <v>142</v>
      </c>
      <c r="B10" s="4">
        <v>24.5</v>
      </c>
      <c r="C10" s="4">
        <v>33.799999999999997</v>
      </c>
      <c r="D10" s="4"/>
    </row>
    <row r="11" spans="1:4" x14ac:dyDescent="0.35">
      <c r="A11" s="39" t="s">
        <v>143</v>
      </c>
      <c r="B11" s="4">
        <v>24.1</v>
      </c>
      <c r="C11" s="4">
        <v>33.6</v>
      </c>
      <c r="D11" s="4"/>
    </row>
    <row r="12" spans="1:4" x14ac:dyDescent="0.35">
      <c r="A12" s="39" t="s">
        <v>144</v>
      </c>
      <c r="B12" s="4">
        <v>25.1</v>
      </c>
      <c r="C12" s="4">
        <v>34.9</v>
      </c>
      <c r="D12" s="4"/>
    </row>
    <row r="13" spans="1:4" x14ac:dyDescent="0.35">
      <c r="A13" s="39" t="s">
        <v>145</v>
      </c>
      <c r="B13" s="4">
        <v>25.1</v>
      </c>
      <c r="C13" s="4">
        <v>35.200000000000003</v>
      </c>
      <c r="D13" s="4"/>
    </row>
    <row r="14" spans="1:4" x14ac:dyDescent="0.35">
      <c r="A14" s="39" t="s">
        <v>146</v>
      </c>
      <c r="B14" s="4">
        <v>25.4</v>
      </c>
      <c r="C14" s="4">
        <v>36.1</v>
      </c>
      <c r="D14" s="4"/>
    </row>
    <row r="15" spans="1:4" x14ac:dyDescent="0.35">
      <c r="A15" s="39" t="s">
        <v>147</v>
      </c>
      <c r="B15" s="4">
        <v>23.9</v>
      </c>
      <c r="C15" s="4">
        <v>35.200000000000003</v>
      </c>
      <c r="D15" s="4"/>
    </row>
    <row r="16" spans="1:4" x14ac:dyDescent="0.35">
      <c r="A16" s="39" t="s">
        <v>148</v>
      </c>
      <c r="B16" s="4">
        <v>24.8</v>
      </c>
      <c r="C16" s="4">
        <v>35.9</v>
      </c>
      <c r="D16" s="4"/>
    </row>
    <row r="17" spans="1:5" x14ac:dyDescent="0.35">
      <c r="A17" s="39" t="s">
        <v>149</v>
      </c>
      <c r="B17" s="4">
        <v>25.6</v>
      </c>
      <c r="C17" s="4">
        <v>36.299999999999997</v>
      </c>
      <c r="D17" s="4"/>
    </row>
    <row r="18" spans="1:5" x14ac:dyDescent="0.35">
      <c r="A18" s="39" t="s">
        <v>150</v>
      </c>
      <c r="B18" s="4">
        <v>25</v>
      </c>
      <c r="C18" s="4">
        <v>35.5</v>
      </c>
      <c r="D18" s="4"/>
    </row>
    <row r="19" spans="1:5" x14ac:dyDescent="0.35">
      <c r="A19" s="39" t="s">
        <v>151</v>
      </c>
      <c r="B19" s="4">
        <v>23.8</v>
      </c>
      <c r="C19" s="4">
        <v>34.799999999999997</v>
      </c>
      <c r="D19" s="4"/>
    </row>
    <row r="20" spans="1:5" x14ac:dyDescent="0.35">
      <c r="A20" s="39" t="s">
        <v>152</v>
      </c>
      <c r="B20" s="4">
        <v>25</v>
      </c>
      <c r="C20" s="4">
        <v>36</v>
      </c>
      <c r="D20" s="4"/>
    </row>
    <row r="21" spans="1:5" x14ac:dyDescent="0.35">
      <c r="A21" s="39" t="s">
        <v>153</v>
      </c>
      <c r="B21" s="4">
        <v>24.8</v>
      </c>
      <c r="C21" s="4">
        <v>35.6</v>
      </c>
      <c r="D21" s="4"/>
    </row>
    <row r="22" spans="1:5" x14ac:dyDescent="0.35">
      <c r="A22" s="39" t="s">
        <v>154</v>
      </c>
      <c r="B22" s="4">
        <v>25.2</v>
      </c>
      <c r="C22" s="4">
        <v>35.6</v>
      </c>
      <c r="D22" s="4"/>
      <c r="E22" s="8" t="s">
        <v>16</v>
      </c>
    </row>
    <row r="23" spans="1:5" x14ac:dyDescent="0.35">
      <c r="A23" s="39" t="s">
        <v>155</v>
      </c>
      <c r="B23" s="4">
        <v>24.5</v>
      </c>
      <c r="C23" s="4">
        <v>35.1</v>
      </c>
      <c r="D23" s="4"/>
    </row>
    <row r="24" spans="1:5" x14ac:dyDescent="0.35">
      <c r="A24" s="39" t="s">
        <v>156</v>
      </c>
      <c r="B24" s="4">
        <v>25</v>
      </c>
      <c r="C24" s="4">
        <v>36.1</v>
      </c>
      <c r="D24" s="4"/>
    </row>
    <row r="25" spans="1:5" x14ac:dyDescent="0.35">
      <c r="A25" s="39" t="s">
        <v>157</v>
      </c>
      <c r="B25" s="4">
        <v>25.3</v>
      </c>
      <c r="C25" s="4">
        <v>36.1</v>
      </c>
      <c r="D25" s="4"/>
    </row>
    <row r="26" spans="1:5" x14ac:dyDescent="0.35">
      <c r="A26" s="39" t="s">
        <v>158</v>
      </c>
      <c r="B26" s="4">
        <v>24.5</v>
      </c>
      <c r="C26" s="4">
        <v>34.9</v>
      </c>
      <c r="D26" s="4"/>
    </row>
    <row r="27" spans="1:5" x14ac:dyDescent="0.35">
      <c r="A27" s="39" t="s">
        <v>159</v>
      </c>
      <c r="B27" s="4">
        <v>24.1</v>
      </c>
      <c r="C27" s="4">
        <v>34</v>
      </c>
      <c r="D27" s="4"/>
    </row>
    <row r="28" spans="1:5" x14ac:dyDescent="0.35">
      <c r="A28" s="39" t="s">
        <v>160</v>
      </c>
      <c r="B28" s="4">
        <v>25.2</v>
      </c>
      <c r="C28" s="4">
        <v>35.1</v>
      </c>
      <c r="D28" s="4"/>
    </row>
    <row r="29" spans="1:5" x14ac:dyDescent="0.35">
      <c r="A29" s="39" t="s">
        <v>161</v>
      </c>
      <c r="B29" s="4">
        <v>25.5</v>
      </c>
      <c r="C29" s="4">
        <v>35.6</v>
      </c>
      <c r="D29" s="4"/>
    </row>
    <row r="30" spans="1:5" x14ac:dyDescent="0.35">
      <c r="A30" s="39" t="s">
        <v>162</v>
      </c>
      <c r="B30" s="4">
        <v>25.4</v>
      </c>
      <c r="C30" s="4">
        <v>35.799999999999997</v>
      </c>
      <c r="D30" s="4"/>
    </row>
    <row r="31" spans="1:5" x14ac:dyDescent="0.35">
      <c r="A31" s="39" t="s">
        <v>163</v>
      </c>
      <c r="B31" s="4">
        <v>24.3</v>
      </c>
      <c r="C31" s="4">
        <v>34.6</v>
      </c>
      <c r="D31" s="4"/>
    </row>
    <row r="32" spans="1:5" x14ac:dyDescent="0.35">
      <c r="A32" s="39" t="s">
        <v>164</v>
      </c>
      <c r="B32" s="4">
        <v>26.4</v>
      </c>
      <c r="C32" s="4">
        <v>36.1</v>
      </c>
      <c r="D32" s="4"/>
    </row>
    <row r="33" spans="1:4" x14ac:dyDescent="0.35">
      <c r="A33" s="39" t="s">
        <v>165</v>
      </c>
      <c r="B33" s="4">
        <v>25</v>
      </c>
      <c r="C33" s="4">
        <v>34.9</v>
      </c>
      <c r="D33" s="4"/>
    </row>
    <row r="34" spans="1:4" x14ac:dyDescent="0.35">
      <c r="A34" s="39" t="s">
        <v>166</v>
      </c>
      <c r="B34" s="4">
        <v>25.5</v>
      </c>
      <c r="C34" s="4">
        <v>34.4</v>
      </c>
      <c r="D34" s="4"/>
    </row>
    <row r="35" spans="1:4" x14ac:dyDescent="0.35">
      <c r="A35" s="39" t="s">
        <v>167</v>
      </c>
      <c r="B35" s="4">
        <v>24.5</v>
      </c>
      <c r="C35" s="4">
        <v>33.799999999999997</v>
      </c>
      <c r="D35" s="4"/>
    </row>
    <row r="36" spans="1:4" x14ac:dyDescent="0.35">
      <c r="A36" s="39" t="s">
        <v>168</v>
      </c>
      <c r="B36" s="4">
        <v>26.7</v>
      </c>
      <c r="C36" s="4">
        <v>36.299999999999997</v>
      </c>
      <c r="D36" s="4"/>
    </row>
    <row r="37" spans="1:4" x14ac:dyDescent="0.35">
      <c r="A37" s="39" t="s">
        <v>169</v>
      </c>
      <c r="B37" s="4">
        <v>26.6</v>
      </c>
      <c r="C37" s="4">
        <v>36.4</v>
      </c>
      <c r="D37" s="4"/>
    </row>
    <row r="38" spans="1:4" x14ac:dyDescent="0.35">
      <c r="A38" s="39" t="s">
        <v>170</v>
      </c>
      <c r="B38" s="4">
        <v>27.1</v>
      </c>
      <c r="C38" s="4">
        <v>36.299999999999997</v>
      </c>
      <c r="D38" s="4"/>
    </row>
    <row r="39" spans="1:4" x14ac:dyDescent="0.35">
      <c r="A39" s="39" t="s">
        <v>171</v>
      </c>
      <c r="B39" s="4">
        <v>26.5</v>
      </c>
      <c r="C39" s="4">
        <v>35.6</v>
      </c>
      <c r="D39" s="4"/>
    </row>
    <row r="40" spans="1:4" x14ac:dyDescent="0.35">
      <c r="A40" s="39" t="s">
        <v>172</v>
      </c>
      <c r="B40" s="4">
        <v>27.7</v>
      </c>
      <c r="C40" s="4">
        <v>36.4</v>
      </c>
      <c r="D40" s="4"/>
    </row>
    <row r="41" spans="1:4" x14ac:dyDescent="0.35">
      <c r="A41" s="39" t="s">
        <v>173</v>
      </c>
      <c r="B41" s="4">
        <v>27.7</v>
      </c>
      <c r="C41" s="4">
        <v>36.6</v>
      </c>
      <c r="D41" s="4"/>
    </row>
    <row r="42" spans="1:4" x14ac:dyDescent="0.35">
      <c r="A42" s="39" t="s">
        <v>174</v>
      </c>
      <c r="B42" s="4">
        <v>27.7</v>
      </c>
      <c r="C42" s="4">
        <v>36.799999999999997</v>
      </c>
      <c r="D42" s="4"/>
    </row>
    <row r="43" spans="1:4" x14ac:dyDescent="0.35">
      <c r="A43" s="39" t="s">
        <v>175</v>
      </c>
      <c r="B43" s="4">
        <v>26.7</v>
      </c>
      <c r="C43" s="4">
        <v>36.299999999999997</v>
      </c>
      <c r="D43" s="4"/>
    </row>
    <row r="44" spans="1:4" x14ac:dyDescent="0.35">
      <c r="A44" s="39" t="s">
        <v>176</v>
      </c>
      <c r="B44" s="4">
        <v>26.7</v>
      </c>
      <c r="C44" s="4">
        <v>36.700000000000003</v>
      </c>
      <c r="D44" s="4"/>
    </row>
    <row r="45" spans="1:4" x14ac:dyDescent="0.35">
      <c r="A45" s="39" t="s">
        <v>177</v>
      </c>
      <c r="B45" s="4">
        <v>27.2</v>
      </c>
      <c r="C45" s="4">
        <v>37.200000000000003</v>
      </c>
      <c r="D45" s="4"/>
    </row>
    <row r="46" spans="1:4" x14ac:dyDescent="0.35">
      <c r="A46" s="39" t="s">
        <v>178</v>
      </c>
      <c r="B46" s="4">
        <v>27.5</v>
      </c>
      <c r="C46" s="4">
        <v>37.299999999999997</v>
      </c>
      <c r="D46" s="4"/>
    </row>
    <row r="47" spans="1:4" x14ac:dyDescent="0.35">
      <c r="A47" s="39" t="s">
        <v>179</v>
      </c>
      <c r="B47" s="4">
        <v>27.1</v>
      </c>
      <c r="C47" s="4">
        <v>37</v>
      </c>
      <c r="D47" s="4"/>
    </row>
    <row r="48" spans="1:4" x14ac:dyDescent="0.35">
      <c r="A48" s="39" t="s">
        <v>128</v>
      </c>
      <c r="B48" s="4">
        <v>27.6</v>
      </c>
      <c r="C48" s="4">
        <v>38</v>
      </c>
      <c r="D48" s="4"/>
    </row>
    <row r="49" spans="1:4" x14ac:dyDescent="0.35">
      <c r="A49" s="39" t="s">
        <v>129</v>
      </c>
      <c r="B49" s="4">
        <v>29</v>
      </c>
      <c r="C49" s="4">
        <v>38.5</v>
      </c>
      <c r="D49" s="4"/>
    </row>
    <row r="50" spans="1:4" x14ac:dyDescent="0.35">
      <c r="A50" s="39" t="s">
        <v>130</v>
      </c>
      <c r="B50" s="4">
        <v>29.1</v>
      </c>
      <c r="C50" s="4">
        <v>38.5</v>
      </c>
      <c r="D50" s="4"/>
    </row>
    <row r="51" spans="1:4" x14ac:dyDescent="0.35">
      <c r="A51" s="39" t="s">
        <v>131</v>
      </c>
      <c r="B51" s="4">
        <v>29.1</v>
      </c>
      <c r="C51" s="4">
        <v>38.700000000000003</v>
      </c>
      <c r="D51" s="4"/>
    </row>
    <row r="52" spans="1:4" x14ac:dyDescent="0.35">
      <c r="A52" s="39" t="s">
        <v>132</v>
      </c>
      <c r="B52" s="4">
        <v>30.1</v>
      </c>
      <c r="C52" s="4">
        <v>39.700000000000003</v>
      </c>
      <c r="D52" s="4"/>
    </row>
    <row r="53" spans="1:4" x14ac:dyDescent="0.35">
      <c r="A53" s="39" t="s">
        <v>133</v>
      </c>
      <c r="B53" s="4">
        <v>23.3</v>
      </c>
      <c r="C53" s="4">
        <v>42</v>
      </c>
      <c r="D53" s="4"/>
    </row>
    <row r="54" spans="1:4" x14ac:dyDescent="0.35">
      <c r="A54" s="39" t="s">
        <v>134</v>
      </c>
      <c r="B54" s="4">
        <v>30.8</v>
      </c>
      <c r="C54" s="4">
        <v>43.1</v>
      </c>
      <c r="D54" s="4"/>
    </row>
    <row r="55" spans="1:4" x14ac:dyDescent="0.35">
      <c r="A55" s="39" t="s">
        <v>135</v>
      </c>
      <c r="B55" s="4">
        <v>32.5</v>
      </c>
      <c r="C55" s="4">
        <v>42.6</v>
      </c>
      <c r="D55" s="4"/>
    </row>
    <row r="56" spans="1:4" x14ac:dyDescent="0.35">
      <c r="A56" s="16"/>
      <c r="B56" s="4"/>
      <c r="C56" s="4"/>
      <c r="D56" s="4"/>
    </row>
    <row r="57" spans="1:4" x14ac:dyDescent="0.35">
      <c r="A57" s="16" t="s">
        <v>99</v>
      </c>
      <c r="B57" s="4"/>
      <c r="C57" s="4"/>
      <c r="D57" s="4"/>
    </row>
    <row r="58" spans="1:4" x14ac:dyDescent="0.35">
      <c r="A58" s="16"/>
      <c r="B58" s="4"/>
      <c r="C58" s="4"/>
      <c r="D58" s="4"/>
    </row>
    <row r="59" spans="1:4" x14ac:dyDescent="0.35">
      <c r="A59" s="16"/>
      <c r="B59" s="4"/>
      <c r="C59" s="4"/>
      <c r="D59" s="4"/>
    </row>
    <row r="60" spans="1:4" x14ac:dyDescent="0.35">
      <c r="A60" s="16"/>
      <c r="B60" s="4"/>
      <c r="C60" s="4"/>
      <c r="D60" s="4"/>
    </row>
    <row r="61" spans="1:4" x14ac:dyDescent="0.35">
      <c r="A61" s="16"/>
      <c r="B61" s="4"/>
      <c r="C61" s="4"/>
      <c r="D61" s="4"/>
    </row>
    <row r="62" spans="1:4" x14ac:dyDescent="0.35">
      <c r="A62" s="16"/>
      <c r="B62" s="4"/>
      <c r="C62" s="4"/>
      <c r="D62" s="4"/>
    </row>
    <row r="63" spans="1:4" x14ac:dyDescent="0.35">
      <c r="A63" s="16"/>
      <c r="B63" s="4"/>
      <c r="C63" s="4"/>
      <c r="D63" s="4"/>
    </row>
    <row r="64" spans="1:4" x14ac:dyDescent="0.35">
      <c r="A64" s="16"/>
      <c r="B64" s="4"/>
      <c r="C64" s="4"/>
      <c r="D64" s="4"/>
    </row>
    <row r="65" spans="1:4" x14ac:dyDescent="0.35">
      <c r="A65" s="16"/>
      <c r="B65" s="4"/>
      <c r="C65" s="4"/>
      <c r="D65" s="4"/>
    </row>
    <row r="66" spans="1:4" x14ac:dyDescent="0.35">
      <c r="A66" s="16"/>
      <c r="B66" s="4"/>
      <c r="C66" s="4"/>
      <c r="D66" s="4"/>
    </row>
    <row r="67" spans="1:4" x14ac:dyDescent="0.35">
      <c r="A67" s="16"/>
      <c r="B67" s="4"/>
      <c r="C67" s="4"/>
      <c r="D67" s="4"/>
    </row>
    <row r="68" spans="1:4" x14ac:dyDescent="0.35">
      <c r="A68" s="16"/>
      <c r="B68" s="4"/>
      <c r="C68" s="4"/>
      <c r="D68" s="4"/>
    </row>
    <row r="69" spans="1:4" x14ac:dyDescent="0.35">
      <c r="A69" s="16"/>
      <c r="B69" s="4"/>
      <c r="C69" s="4"/>
      <c r="D69" s="4"/>
    </row>
    <row r="70" spans="1:4" x14ac:dyDescent="0.35">
      <c r="A70" s="16"/>
      <c r="B70" s="4"/>
      <c r="C70" s="4"/>
      <c r="D70" s="4"/>
    </row>
    <row r="71" spans="1:4" x14ac:dyDescent="0.35">
      <c r="A71" s="16"/>
      <c r="B71" s="4"/>
      <c r="C71" s="4"/>
      <c r="D71" s="4"/>
    </row>
    <row r="72" spans="1:4" x14ac:dyDescent="0.35">
      <c r="A72" s="16"/>
      <c r="B72" s="4"/>
      <c r="C72" s="4"/>
      <c r="D72" s="4"/>
    </row>
    <row r="73" spans="1:4" x14ac:dyDescent="0.35">
      <c r="A73" s="16"/>
      <c r="B73" s="4"/>
      <c r="C73" s="4"/>
      <c r="D73" s="4"/>
    </row>
    <row r="74" spans="1:4" x14ac:dyDescent="0.35">
      <c r="A74" s="16"/>
      <c r="B74" s="4"/>
      <c r="C74" s="4"/>
      <c r="D74" s="4"/>
    </row>
    <row r="75" spans="1:4" x14ac:dyDescent="0.35">
      <c r="A75" s="16"/>
      <c r="B75" s="4"/>
      <c r="C75" s="4"/>
      <c r="D75" s="4"/>
    </row>
    <row r="76" spans="1:4" x14ac:dyDescent="0.35">
      <c r="A76" s="16"/>
      <c r="B76" s="4"/>
      <c r="C76" s="4"/>
      <c r="D76" s="4"/>
    </row>
    <row r="77" spans="1:4" x14ac:dyDescent="0.35">
      <c r="A77" s="16"/>
      <c r="B77" s="4"/>
      <c r="C77" s="4"/>
      <c r="D77" s="4"/>
    </row>
    <row r="78" spans="1:4" x14ac:dyDescent="0.35">
      <c r="A78" s="16"/>
      <c r="B78" s="4"/>
      <c r="C78" s="4"/>
      <c r="D78" s="4"/>
    </row>
    <row r="79" spans="1:4" x14ac:dyDescent="0.35">
      <c r="A79" s="16"/>
      <c r="B79" s="4"/>
      <c r="C79" s="4"/>
      <c r="D79" s="4"/>
    </row>
    <row r="80" spans="1:4" x14ac:dyDescent="0.35">
      <c r="A80" s="16"/>
      <c r="B80" s="4"/>
      <c r="C80" s="4"/>
      <c r="D80" s="4"/>
    </row>
    <row r="81" spans="1:4" x14ac:dyDescent="0.35">
      <c r="A81" s="16"/>
      <c r="B81" s="4"/>
      <c r="C81" s="4"/>
      <c r="D81" s="4"/>
    </row>
    <row r="82" spans="1:4" x14ac:dyDescent="0.35">
      <c r="A82" s="16"/>
      <c r="B82" s="4"/>
      <c r="C82" s="4"/>
      <c r="D82" s="4"/>
    </row>
    <row r="83" spans="1:4" x14ac:dyDescent="0.35">
      <c r="A83" s="16"/>
      <c r="B83" s="4"/>
      <c r="C83" s="4"/>
      <c r="D83" s="4"/>
    </row>
    <row r="84" spans="1:4" x14ac:dyDescent="0.35">
      <c r="A84" s="16"/>
      <c r="B84" s="4"/>
      <c r="C84" s="4"/>
      <c r="D84" s="4"/>
    </row>
    <row r="85" spans="1:4" x14ac:dyDescent="0.35">
      <c r="A85" s="16"/>
      <c r="B85" s="4"/>
      <c r="C85" s="4"/>
      <c r="D85" s="4"/>
    </row>
    <row r="86" spans="1:4" x14ac:dyDescent="0.35">
      <c r="A86" s="16"/>
      <c r="B86" s="4"/>
      <c r="C86" s="4"/>
      <c r="D86" s="4"/>
    </row>
    <row r="87" spans="1:4" x14ac:dyDescent="0.35">
      <c r="A87" s="16"/>
      <c r="B87" s="4"/>
      <c r="C87" s="4"/>
      <c r="D87" s="4"/>
    </row>
    <row r="88" spans="1:4" x14ac:dyDescent="0.35">
      <c r="A88" s="16"/>
      <c r="B88" s="4"/>
      <c r="C88" s="4"/>
      <c r="D88" s="4"/>
    </row>
    <row r="89" spans="1:4" x14ac:dyDescent="0.35">
      <c r="A89" s="16"/>
      <c r="B89" s="4"/>
      <c r="C89" s="4"/>
      <c r="D89" s="4"/>
    </row>
    <row r="90" spans="1:4" x14ac:dyDescent="0.35">
      <c r="A90" s="16"/>
      <c r="B90" s="4"/>
      <c r="C90" s="4"/>
      <c r="D90" s="4"/>
    </row>
    <row r="91" spans="1:4" x14ac:dyDescent="0.35">
      <c r="A91" s="16"/>
      <c r="B91" s="4"/>
      <c r="C91" s="4"/>
      <c r="D91" s="4"/>
    </row>
    <row r="92" spans="1:4" x14ac:dyDescent="0.35">
      <c r="A92" s="16"/>
      <c r="B92" s="4"/>
      <c r="C92" s="4"/>
      <c r="D92" s="4"/>
    </row>
    <row r="93" spans="1:4" x14ac:dyDescent="0.35">
      <c r="A93" s="16"/>
      <c r="B93" s="4"/>
      <c r="C93" s="4"/>
      <c r="D93" s="4"/>
    </row>
    <row r="94" spans="1:4" x14ac:dyDescent="0.35">
      <c r="A94" s="16"/>
      <c r="B94" s="4"/>
      <c r="C94" s="4"/>
      <c r="D94" s="4"/>
    </row>
    <row r="95" spans="1:4" x14ac:dyDescent="0.35">
      <c r="A95" s="16"/>
      <c r="B95" s="4"/>
      <c r="C95" s="4"/>
      <c r="D95" s="4"/>
    </row>
    <row r="96" spans="1:4" x14ac:dyDescent="0.35">
      <c r="A96" s="16"/>
      <c r="B96" s="4"/>
      <c r="C96" s="4"/>
      <c r="D96" s="4"/>
    </row>
    <row r="97" spans="1:4" x14ac:dyDescent="0.35">
      <c r="A97" s="16"/>
      <c r="B97" s="4"/>
      <c r="C97" s="4"/>
      <c r="D97" s="4"/>
    </row>
    <row r="98" spans="1:4" x14ac:dyDescent="0.35">
      <c r="A98" s="16"/>
      <c r="B98" s="4"/>
      <c r="C98" s="4"/>
      <c r="D98" s="4"/>
    </row>
    <row r="99" spans="1:4" x14ac:dyDescent="0.35">
      <c r="A99" s="16"/>
      <c r="B99" s="4"/>
      <c r="C99" s="4"/>
      <c r="D99" s="4"/>
    </row>
    <row r="100" spans="1:4" x14ac:dyDescent="0.35">
      <c r="A100" s="16"/>
      <c r="B100" s="4"/>
      <c r="C100" s="4"/>
      <c r="D100" s="4"/>
    </row>
    <row r="101" spans="1:4" x14ac:dyDescent="0.35">
      <c r="A101" s="16"/>
      <c r="B101" s="4"/>
      <c r="C101" s="4"/>
      <c r="D101" s="4"/>
    </row>
    <row r="102" spans="1:4" x14ac:dyDescent="0.35">
      <c r="A102" s="16"/>
      <c r="B102" s="4"/>
      <c r="C102" s="4"/>
      <c r="D102" s="4"/>
    </row>
    <row r="103" spans="1:4" x14ac:dyDescent="0.35">
      <c r="A103" s="16"/>
      <c r="B103" s="4"/>
      <c r="C103" s="4"/>
      <c r="D103" s="4"/>
    </row>
    <row r="104" spans="1:4" x14ac:dyDescent="0.35">
      <c r="A104" s="16"/>
      <c r="B104" s="4"/>
      <c r="C104" s="4"/>
      <c r="D104" s="4"/>
    </row>
    <row r="105" spans="1:4" x14ac:dyDescent="0.35">
      <c r="A105" s="16"/>
      <c r="B105" s="4"/>
      <c r="C105" s="4"/>
      <c r="D105" s="4"/>
    </row>
    <row r="106" spans="1:4" x14ac:dyDescent="0.35">
      <c r="A106" s="16"/>
      <c r="B106" s="4"/>
      <c r="C106" s="4"/>
      <c r="D106" s="4"/>
    </row>
    <row r="107" spans="1:4" x14ac:dyDescent="0.35">
      <c r="A107" s="16"/>
      <c r="B107" s="4"/>
      <c r="C107" s="4"/>
      <c r="D107" s="4"/>
    </row>
    <row r="108" spans="1:4" x14ac:dyDescent="0.35">
      <c r="A108" s="16"/>
      <c r="B108" s="4"/>
      <c r="C108" s="4"/>
      <c r="D108" s="4"/>
    </row>
    <row r="109" spans="1:4" x14ac:dyDescent="0.35">
      <c r="A109" s="16"/>
      <c r="B109" s="4"/>
      <c r="C109" s="4"/>
      <c r="D109" s="4"/>
    </row>
    <row r="110" spans="1:4" x14ac:dyDescent="0.35">
      <c r="A110" s="16"/>
      <c r="B110" s="4"/>
      <c r="C110" s="4"/>
      <c r="D110" s="4"/>
    </row>
    <row r="111" spans="1:4" x14ac:dyDescent="0.35">
      <c r="A111" s="16"/>
      <c r="B111" s="4"/>
      <c r="C111" s="4"/>
      <c r="D111" s="4"/>
    </row>
    <row r="112" spans="1:4" x14ac:dyDescent="0.35">
      <c r="A112" s="16"/>
      <c r="B112" s="4"/>
      <c r="C112" s="4"/>
      <c r="D112" s="4"/>
    </row>
    <row r="113" spans="1:4" x14ac:dyDescent="0.35">
      <c r="A113" s="16"/>
      <c r="B113" s="4"/>
      <c r="C113" s="4"/>
      <c r="D113" s="4"/>
    </row>
    <row r="114" spans="1:4" x14ac:dyDescent="0.35">
      <c r="A114" s="16"/>
      <c r="B114" s="4"/>
      <c r="C114" s="4"/>
      <c r="D114" s="4"/>
    </row>
    <row r="115" spans="1:4" x14ac:dyDescent="0.35">
      <c r="A115" s="16"/>
      <c r="B115" s="4"/>
      <c r="C115" s="4"/>
      <c r="D115" s="4"/>
    </row>
    <row r="116" spans="1:4" x14ac:dyDescent="0.35">
      <c r="A116" s="16"/>
      <c r="B116" s="4"/>
      <c r="C116" s="4"/>
      <c r="D116" s="4"/>
    </row>
    <row r="117" spans="1:4" x14ac:dyDescent="0.35">
      <c r="A117" s="16"/>
      <c r="B117" s="4"/>
      <c r="C117" s="4"/>
      <c r="D117" s="4"/>
    </row>
    <row r="118" spans="1:4" x14ac:dyDescent="0.35">
      <c r="A118" s="16"/>
      <c r="B118" s="4"/>
      <c r="C118" s="4"/>
      <c r="D118" s="4"/>
    </row>
    <row r="119" spans="1:4" x14ac:dyDescent="0.35">
      <c r="A119" s="16"/>
      <c r="B119" s="4"/>
      <c r="C119" s="4"/>
      <c r="D119" s="4"/>
    </row>
    <row r="120" spans="1:4" x14ac:dyDescent="0.35">
      <c r="A120" s="16"/>
      <c r="B120" s="4"/>
      <c r="C120" s="4"/>
      <c r="D120" s="4"/>
    </row>
    <row r="121" spans="1:4" x14ac:dyDescent="0.35">
      <c r="A121" s="16"/>
      <c r="B121" s="4"/>
      <c r="C121" s="4"/>
      <c r="D121" s="4"/>
    </row>
    <row r="122" spans="1:4" x14ac:dyDescent="0.35">
      <c r="A122" s="16"/>
      <c r="B122" s="4"/>
      <c r="C122" s="4"/>
      <c r="D122" s="4"/>
    </row>
    <row r="123" spans="1:4" x14ac:dyDescent="0.35">
      <c r="A123" s="16"/>
      <c r="B123" s="4"/>
      <c r="C123" s="4"/>
      <c r="D123" s="4"/>
    </row>
    <row r="124" spans="1:4" x14ac:dyDescent="0.35">
      <c r="A124" s="16"/>
      <c r="B124" s="4"/>
      <c r="C124" s="4"/>
      <c r="D124" s="4"/>
    </row>
    <row r="125" spans="1:4" x14ac:dyDescent="0.35">
      <c r="A125" s="16"/>
      <c r="B125" s="4"/>
      <c r="C125" s="4"/>
      <c r="D125" s="4"/>
    </row>
    <row r="126" spans="1:4" x14ac:dyDescent="0.35">
      <c r="A126" s="16"/>
      <c r="B126" s="4"/>
      <c r="C126" s="4"/>
      <c r="D126" s="4"/>
    </row>
    <row r="127" spans="1:4" x14ac:dyDescent="0.35">
      <c r="A127" s="16"/>
      <c r="B127" s="4"/>
      <c r="C127" s="4"/>
      <c r="D127" s="4"/>
    </row>
    <row r="128" spans="1:4" x14ac:dyDescent="0.35">
      <c r="A128" s="16"/>
      <c r="B128" s="4"/>
      <c r="C128" s="4"/>
      <c r="D128" s="4"/>
    </row>
    <row r="129" spans="1:4" x14ac:dyDescent="0.35">
      <c r="A129" s="16"/>
      <c r="B129" s="4"/>
      <c r="C129" s="4"/>
      <c r="D129" s="4"/>
    </row>
    <row r="130" spans="1:4" x14ac:dyDescent="0.35">
      <c r="A130" s="16"/>
      <c r="B130" s="4"/>
      <c r="C130" s="4"/>
      <c r="D130" s="4"/>
    </row>
    <row r="131" spans="1:4" x14ac:dyDescent="0.35">
      <c r="A131" s="16"/>
      <c r="B131" s="4"/>
      <c r="C131" s="4"/>
      <c r="D131" s="4"/>
    </row>
    <row r="132" spans="1:4" x14ac:dyDescent="0.35">
      <c r="A132" s="16"/>
      <c r="B132" s="4"/>
      <c r="C132" s="4"/>
      <c r="D132" s="4"/>
    </row>
    <row r="133" spans="1:4" x14ac:dyDescent="0.35">
      <c r="A133" s="16"/>
      <c r="B133" s="4"/>
      <c r="C133" s="4"/>
      <c r="D133" s="4"/>
    </row>
    <row r="134" spans="1:4" x14ac:dyDescent="0.35">
      <c r="A134" s="16"/>
      <c r="B134" s="4"/>
      <c r="C134" s="4"/>
      <c r="D134" s="4"/>
    </row>
    <row r="135" spans="1:4" x14ac:dyDescent="0.35">
      <c r="A135" s="16"/>
      <c r="B135" s="4"/>
      <c r="C135" s="4"/>
      <c r="D135" s="4"/>
    </row>
    <row r="136" spans="1:4" x14ac:dyDescent="0.35">
      <c r="A136" s="16"/>
      <c r="B136" s="4"/>
      <c r="C136" s="4"/>
      <c r="D136" s="4"/>
    </row>
    <row r="137" spans="1:4" x14ac:dyDescent="0.35">
      <c r="A137" s="16"/>
      <c r="B137" s="4"/>
      <c r="C137" s="4"/>
      <c r="D137" s="4"/>
    </row>
    <row r="138" spans="1:4" x14ac:dyDescent="0.35">
      <c r="A138" s="16"/>
      <c r="B138" s="4"/>
      <c r="C138" s="4"/>
      <c r="D138" s="4"/>
    </row>
    <row r="139" spans="1:4" x14ac:dyDescent="0.35">
      <c r="A139" s="16"/>
      <c r="B139" s="4"/>
      <c r="C139" s="4"/>
      <c r="D139" s="4"/>
    </row>
    <row r="140" spans="1:4" x14ac:dyDescent="0.35">
      <c r="A140" s="16"/>
      <c r="B140" s="4"/>
      <c r="C140" s="4"/>
      <c r="D140" s="4"/>
    </row>
    <row r="141" spans="1:4" x14ac:dyDescent="0.35">
      <c r="A141" s="16"/>
      <c r="B141" s="4"/>
      <c r="C141" s="4"/>
      <c r="D141" s="4"/>
    </row>
    <row r="142" spans="1:4" x14ac:dyDescent="0.35">
      <c r="A142" s="16"/>
      <c r="B142" s="4"/>
      <c r="C142" s="4"/>
      <c r="D142" s="4"/>
    </row>
    <row r="143" spans="1:4" x14ac:dyDescent="0.35">
      <c r="A143" s="16"/>
      <c r="B143" s="4"/>
      <c r="C143" s="4"/>
      <c r="D143" s="4"/>
    </row>
    <row r="144" spans="1:4" x14ac:dyDescent="0.35">
      <c r="A144" s="16"/>
      <c r="B144" s="4"/>
      <c r="C144" s="4"/>
      <c r="D144" s="4"/>
    </row>
    <row r="145" spans="1:4" x14ac:dyDescent="0.35">
      <c r="A145" s="16"/>
      <c r="B145" s="4"/>
      <c r="C145" s="4"/>
      <c r="D145" s="4"/>
    </row>
    <row r="146" spans="1:4" x14ac:dyDescent="0.35">
      <c r="A146" s="16"/>
      <c r="B146" s="4"/>
      <c r="C146" s="4"/>
      <c r="D146" s="4"/>
    </row>
    <row r="147" spans="1:4" x14ac:dyDescent="0.35">
      <c r="A147" s="16"/>
      <c r="B147" s="4"/>
      <c r="C147" s="4"/>
      <c r="D147" s="4"/>
    </row>
    <row r="148" spans="1:4" x14ac:dyDescent="0.35">
      <c r="A148" s="16"/>
      <c r="B148" s="4"/>
      <c r="C148" s="4"/>
      <c r="D148" s="4"/>
    </row>
    <row r="149" spans="1:4" x14ac:dyDescent="0.35">
      <c r="A149" s="16"/>
      <c r="B149" s="4"/>
      <c r="C149" s="4"/>
      <c r="D149" s="4"/>
    </row>
    <row r="150" spans="1:4" x14ac:dyDescent="0.35">
      <c r="A150" s="16"/>
      <c r="B150" s="4"/>
      <c r="C150" s="4"/>
      <c r="D150" s="4"/>
    </row>
    <row r="151" spans="1:4" x14ac:dyDescent="0.35">
      <c r="A151" s="16"/>
      <c r="B151" s="4"/>
      <c r="C151" s="4"/>
      <c r="D151" s="4"/>
    </row>
    <row r="152" spans="1:4" x14ac:dyDescent="0.35">
      <c r="A152" s="16"/>
      <c r="B152" s="4"/>
      <c r="C152" s="4"/>
      <c r="D152" s="4"/>
    </row>
    <row r="153" spans="1:4" x14ac:dyDescent="0.35">
      <c r="A153" s="16"/>
      <c r="B153" s="4"/>
      <c r="C153" s="4"/>
      <c r="D153" s="4"/>
    </row>
    <row r="154" spans="1:4" x14ac:dyDescent="0.35">
      <c r="A154" s="16"/>
      <c r="B154" s="4"/>
      <c r="C154" s="4"/>
      <c r="D154" s="4"/>
    </row>
    <row r="155" spans="1:4" x14ac:dyDescent="0.35">
      <c r="A155" s="16"/>
      <c r="B155" s="4"/>
      <c r="C155" s="4"/>
      <c r="D155" s="4"/>
    </row>
    <row r="156" spans="1:4" x14ac:dyDescent="0.35">
      <c r="A156" s="16"/>
      <c r="B156" s="4"/>
      <c r="C156" s="4"/>
      <c r="D156" s="4"/>
    </row>
    <row r="157" spans="1:4" x14ac:dyDescent="0.35">
      <c r="A157" s="16"/>
      <c r="B157" s="4"/>
      <c r="C157" s="4"/>
      <c r="D157" s="4"/>
    </row>
    <row r="158" spans="1:4" x14ac:dyDescent="0.35">
      <c r="A158" s="16"/>
      <c r="B158" s="4"/>
      <c r="C158" s="4"/>
      <c r="D158" s="4"/>
    </row>
    <row r="159" spans="1:4" x14ac:dyDescent="0.35">
      <c r="A159" s="16"/>
      <c r="B159" s="4"/>
      <c r="C159" s="4"/>
      <c r="D159" s="4"/>
    </row>
    <row r="160" spans="1:4" x14ac:dyDescent="0.35">
      <c r="A160" s="16"/>
      <c r="B160" s="4"/>
      <c r="C160" s="4"/>
      <c r="D160" s="4"/>
    </row>
    <row r="161" spans="1:4" x14ac:dyDescent="0.35">
      <c r="A161" s="16"/>
      <c r="B161" s="4"/>
      <c r="C161" s="4"/>
      <c r="D161" s="4"/>
    </row>
    <row r="162" spans="1:4" x14ac:dyDescent="0.35">
      <c r="A162" s="16"/>
      <c r="B162" s="4"/>
      <c r="C162" s="4"/>
      <c r="D162" s="4"/>
    </row>
    <row r="163" spans="1:4" x14ac:dyDescent="0.35">
      <c r="A163" s="16"/>
      <c r="B163" s="4"/>
      <c r="C163" s="4"/>
      <c r="D163" s="4"/>
    </row>
    <row r="164" spans="1:4" x14ac:dyDescent="0.35">
      <c r="A164" s="16"/>
      <c r="B164" s="4"/>
      <c r="C164" s="4"/>
      <c r="D164" s="4"/>
    </row>
    <row r="165" spans="1:4" x14ac:dyDescent="0.35">
      <c r="A165" s="16"/>
      <c r="B165" s="4"/>
      <c r="C165" s="4"/>
      <c r="D165" s="4"/>
    </row>
    <row r="166" spans="1:4" x14ac:dyDescent="0.35">
      <c r="A166" s="16"/>
      <c r="B166" s="4"/>
      <c r="C166" s="4"/>
      <c r="D166" s="4"/>
    </row>
    <row r="167" spans="1:4" x14ac:dyDescent="0.35">
      <c r="A167" s="16"/>
      <c r="B167" s="4"/>
      <c r="C167" s="4"/>
      <c r="D167" s="4"/>
    </row>
    <row r="168" spans="1:4" x14ac:dyDescent="0.35">
      <c r="A168" s="16"/>
      <c r="B168" s="4"/>
      <c r="C168" s="4"/>
      <c r="D168" s="4"/>
    </row>
    <row r="169" spans="1:4" x14ac:dyDescent="0.35">
      <c r="A169" s="16"/>
      <c r="B169" s="4"/>
      <c r="C169" s="4"/>
      <c r="D169" s="4"/>
    </row>
    <row r="170" spans="1:4" x14ac:dyDescent="0.35">
      <c r="A170" s="16"/>
      <c r="B170" s="4"/>
      <c r="C170" s="4"/>
      <c r="D170" s="4"/>
    </row>
    <row r="171" spans="1:4" x14ac:dyDescent="0.35">
      <c r="A171" s="16"/>
      <c r="B171" s="4"/>
      <c r="C171" s="4"/>
      <c r="D171" s="4"/>
    </row>
    <row r="172" spans="1:4" x14ac:dyDescent="0.35">
      <c r="A172" s="16"/>
      <c r="B172" s="4"/>
      <c r="C172" s="4"/>
      <c r="D172" s="4"/>
    </row>
    <row r="173" spans="1:4" x14ac:dyDescent="0.35">
      <c r="A173" s="16"/>
      <c r="B173" s="4"/>
      <c r="C173" s="4"/>
      <c r="D173" s="4"/>
    </row>
    <row r="174" spans="1:4" x14ac:dyDescent="0.35">
      <c r="A174" s="16"/>
      <c r="B174" s="4"/>
      <c r="C174" s="4"/>
      <c r="D174" s="4"/>
    </row>
    <row r="175" spans="1:4" x14ac:dyDescent="0.35">
      <c r="A175" s="16"/>
      <c r="B175" s="4"/>
      <c r="C175" s="4"/>
      <c r="D175" s="4"/>
    </row>
    <row r="176" spans="1:4" x14ac:dyDescent="0.35">
      <c r="A176" s="16"/>
      <c r="B176" s="4"/>
      <c r="C176" s="4"/>
      <c r="D176" s="4"/>
    </row>
    <row r="177" spans="1:4" x14ac:dyDescent="0.35">
      <c r="A177" s="16"/>
      <c r="B177" s="4"/>
      <c r="C177" s="4"/>
      <c r="D177" s="4"/>
    </row>
    <row r="178" spans="1:4" x14ac:dyDescent="0.35">
      <c r="A178" s="16"/>
      <c r="B178" s="4"/>
      <c r="C178" s="4"/>
      <c r="D178" s="4"/>
    </row>
    <row r="179" spans="1:4" x14ac:dyDescent="0.35">
      <c r="A179" s="16"/>
      <c r="B179" s="4"/>
      <c r="C179" s="4"/>
      <c r="D179" s="4"/>
    </row>
    <row r="180" spans="1:4" x14ac:dyDescent="0.35">
      <c r="A180" s="16"/>
      <c r="B180" s="4"/>
      <c r="C180" s="4"/>
      <c r="D180" s="4"/>
    </row>
    <row r="181" spans="1:4" x14ac:dyDescent="0.35">
      <c r="A181" s="16"/>
      <c r="B181" s="4"/>
      <c r="C181" s="4"/>
      <c r="D181" s="4"/>
    </row>
    <row r="182" spans="1:4" x14ac:dyDescent="0.35">
      <c r="A182" s="16"/>
      <c r="B182" s="4"/>
      <c r="C182" s="4"/>
      <c r="D182" s="4"/>
    </row>
    <row r="183" spans="1:4" x14ac:dyDescent="0.35">
      <c r="A183" s="16"/>
      <c r="B183" s="4"/>
      <c r="C183" s="4"/>
      <c r="D183" s="4"/>
    </row>
    <row r="184" spans="1:4" x14ac:dyDescent="0.35">
      <c r="A184" s="16"/>
      <c r="B184" s="4"/>
      <c r="C184" s="4"/>
      <c r="D184" s="4"/>
    </row>
    <row r="185" spans="1:4" x14ac:dyDescent="0.35">
      <c r="A185" s="16"/>
      <c r="B185" s="4"/>
      <c r="C185" s="4"/>
      <c r="D185" s="4"/>
    </row>
    <row r="186" spans="1:4" x14ac:dyDescent="0.35">
      <c r="A186" s="16"/>
      <c r="B186" s="4"/>
      <c r="C186" s="4"/>
      <c r="D186" s="4"/>
    </row>
    <row r="187" spans="1:4" x14ac:dyDescent="0.35">
      <c r="A187" s="16"/>
      <c r="B187" s="4"/>
      <c r="C187" s="4"/>
      <c r="D187" s="4"/>
    </row>
    <row r="188" spans="1:4" x14ac:dyDescent="0.35">
      <c r="A188" s="16"/>
      <c r="B188" s="4"/>
      <c r="C188" s="4"/>
      <c r="D188" s="4"/>
    </row>
    <row r="189" spans="1:4" x14ac:dyDescent="0.35">
      <c r="A189" s="16"/>
      <c r="B189" s="4"/>
      <c r="C189" s="4"/>
    </row>
    <row r="191" spans="1:4" x14ac:dyDescent="0.35">
      <c r="A191" t="s">
        <v>39</v>
      </c>
    </row>
  </sheetData>
  <hyperlinks>
    <hyperlink ref="E22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3"/>
  <sheetViews>
    <sheetView showGridLines="0" workbookViewId="0">
      <selection activeCell="A4" sqref="A4"/>
    </sheetView>
  </sheetViews>
  <sheetFormatPr defaultRowHeight="14.5" x14ac:dyDescent="0.35"/>
  <cols>
    <col min="1" max="1" width="11.26953125" customWidth="1"/>
    <col min="2" max="3" width="15.7265625" customWidth="1"/>
  </cols>
  <sheetData>
    <row r="1" spans="1:4" x14ac:dyDescent="0.35">
      <c r="A1" s="3" t="str">
        <f>CONCATENATE(Contents!B11," ",Contents!C11)</f>
        <v>Figure 4.6 Credit to the non-financial private sector</v>
      </c>
    </row>
    <row r="3" spans="1:4" ht="29" x14ac:dyDescent="0.35">
      <c r="A3" s="3" t="s">
        <v>32</v>
      </c>
      <c r="B3" s="35" t="s">
        <v>100</v>
      </c>
      <c r="C3" s="35" t="s">
        <v>101</v>
      </c>
      <c r="D3" s="3"/>
    </row>
    <row r="4" spans="1:4" x14ac:dyDescent="0.35">
      <c r="A4" s="39" t="s">
        <v>136</v>
      </c>
      <c r="B4" s="42">
        <v>43.9</v>
      </c>
      <c r="C4" s="42">
        <v>35</v>
      </c>
      <c r="D4" s="4"/>
    </row>
    <row r="5" spans="1:4" x14ac:dyDescent="0.35">
      <c r="A5" s="39" t="s">
        <v>137</v>
      </c>
      <c r="B5" s="42">
        <v>43.2</v>
      </c>
      <c r="C5" s="42">
        <v>35.700000000000003</v>
      </c>
      <c r="D5" s="4"/>
    </row>
    <row r="6" spans="1:4" x14ac:dyDescent="0.35">
      <c r="A6" s="39" t="s">
        <v>138</v>
      </c>
      <c r="B6" s="42">
        <v>42.6</v>
      </c>
      <c r="C6" s="42">
        <v>35.6</v>
      </c>
      <c r="D6" s="4"/>
    </row>
    <row r="7" spans="1:4" x14ac:dyDescent="0.35">
      <c r="A7" s="39" t="s">
        <v>139</v>
      </c>
      <c r="B7" s="42">
        <v>42.4</v>
      </c>
      <c r="C7" s="42">
        <v>35.799999999999997</v>
      </c>
      <c r="D7" s="4"/>
    </row>
    <row r="8" spans="1:4" x14ac:dyDescent="0.35">
      <c r="A8" s="39" t="s">
        <v>140</v>
      </c>
      <c r="B8" s="42">
        <v>42.3</v>
      </c>
      <c r="C8" s="42">
        <v>36</v>
      </c>
      <c r="D8" s="4"/>
    </row>
    <row r="9" spans="1:4" x14ac:dyDescent="0.35">
      <c r="A9" s="39" t="s">
        <v>141</v>
      </c>
      <c r="B9" s="42">
        <v>42</v>
      </c>
      <c r="C9" s="42">
        <v>33.9</v>
      </c>
      <c r="D9" s="4"/>
    </row>
    <row r="10" spans="1:4" x14ac:dyDescent="0.35">
      <c r="A10" s="39" t="s">
        <v>142</v>
      </c>
      <c r="B10" s="42">
        <v>41.8</v>
      </c>
      <c r="C10" s="42">
        <v>32.799999999999997</v>
      </c>
      <c r="D10" s="4"/>
    </row>
    <row r="11" spans="1:4" x14ac:dyDescent="0.35">
      <c r="A11" s="39" t="s">
        <v>143</v>
      </c>
      <c r="B11" s="42">
        <v>41.4</v>
      </c>
      <c r="C11" s="42">
        <v>32.799999999999997</v>
      </c>
      <c r="D11" s="4"/>
    </row>
    <row r="12" spans="1:4" x14ac:dyDescent="0.35">
      <c r="A12" s="39" t="s">
        <v>144</v>
      </c>
      <c r="B12" s="42">
        <v>41.2</v>
      </c>
      <c r="C12" s="42">
        <v>32.1</v>
      </c>
      <c r="D12" s="4"/>
    </row>
    <row r="13" spans="1:4" x14ac:dyDescent="0.35">
      <c r="A13" s="39" t="s">
        <v>145</v>
      </c>
      <c r="B13" s="42">
        <v>40.6</v>
      </c>
      <c r="C13" s="42">
        <v>31.4</v>
      </c>
      <c r="D13" s="4"/>
    </row>
    <row r="14" spans="1:4" x14ac:dyDescent="0.35">
      <c r="A14" s="39" t="s">
        <v>146</v>
      </c>
      <c r="B14" s="42">
        <v>40.799999999999997</v>
      </c>
      <c r="C14" s="42">
        <v>31.2</v>
      </c>
      <c r="D14" s="4"/>
    </row>
    <row r="15" spans="1:4" x14ac:dyDescent="0.35">
      <c r="A15" s="39" t="s">
        <v>147</v>
      </c>
      <c r="B15" s="42">
        <v>40.200000000000003</v>
      </c>
      <c r="C15" s="42">
        <v>29.6</v>
      </c>
      <c r="D15" s="4"/>
    </row>
    <row r="16" spans="1:4" x14ac:dyDescent="0.35">
      <c r="A16" s="39" t="s">
        <v>148</v>
      </c>
      <c r="B16" s="42">
        <v>40.200000000000003</v>
      </c>
      <c r="C16" s="42">
        <v>29</v>
      </c>
      <c r="D16" s="4"/>
    </row>
    <row r="17" spans="1:5" x14ac:dyDescent="0.35">
      <c r="A17" s="39" t="s">
        <v>149</v>
      </c>
      <c r="B17" s="42">
        <v>39.6</v>
      </c>
      <c r="C17" s="42">
        <v>29.2</v>
      </c>
      <c r="D17" s="4"/>
    </row>
    <row r="18" spans="1:5" x14ac:dyDescent="0.35">
      <c r="A18" s="39" t="s">
        <v>150</v>
      </c>
      <c r="B18" s="42">
        <v>38.799999999999997</v>
      </c>
      <c r="C18" s="42">
        <v>29</v>
      </c>
      <c r="D18" s="4"/>
    </row>
    <row r="19" spans="1:5" x14ac:dyDescent="0.35">
      <c r="A19" s="39" t="s">
        <v>151</v>
      </c>
      <c r="B19" s="42">
        <v>38.9</v>
      </c>
      <c r="C19" s="42">
        <v>29</v>
      </c>
      <c r="D19" s="4"/>
    </row>
    <row r="20" spans="1:5" x14ac:dyDescent="0.35">
      <c r="A20" s="39" t="s">
        <v>152</v>
      </c>
      <c r="B20" s="42">
        <v>39</v>
      </c>
      <c r="C20" s="42">
        <v>29.9</v>
      </c>
      <c r="D20" s="4"/>
    </row>
    <row r="21" spans="1:5" x14ac:dyDescent="0.35">
      <c r="A21" s="39" t="s">
        <v>153</v>
      </c>
      <c r="B21" s="42">
        <v>39</v>
      </c>
      <c r="C21" s="42">
        <v>29.4</v>
      </c>
      <c r="D21" s="4"/>
      <c r="E21" s="8" t="s">
        <v>16</v>
      </c>
    </row>
    <row r="22" spans="1:5" x14ac:dyDescent="0.35">
      <c r="A22" s="39" t="s">
        <v>154</v>
      </c>
      <c r="B22" s="42">
        <v>39.200000000000003</v>
      </c>
      <c r="C22" s="42">
        <v>30.3</v>
      </c>
      <c r="D22" s="4"/>
    </row>
    <row r="23" spans="1:5" x14ac:dyDescent="0.35">
      <c r="A23" s="39" t="s">
        <v>155</v>
      </c>
      <c r="B23" s="42">
        <v>39.799999999999997</v>
      </c>
      <c r="C23" s="42">
        <v>30.3</v>
      </c>
      <c r="D23" s="4"/>
    </row>
    <row r="24" spans="1:5" x14ac:dyDescent="0.35">
      <c r="A24" s="39" t="s">
        <v>156</v>
      </c>
      <c r="B24" s="42">
        <v>39.799999999999997</v>
      </c>
      <c r="C24" s="42">
        <v>30.7</v>
      </c>
      <c r="D24" s="4"/>
    </row>
    <row r="25" spans="1:5" x14ac:dyDescent="0.35">
      <c r="A25" s="39" t="s">
        <v>157</v>
      </c>
      <c r="B25" s="42">
        <v>39.299999999999997</v>
      </c>
      <c r="C25" s="42">
        <v>31.1</v>
      </c>
      <c r="D25" s="4"/>
    </row>
    <row r="26" spans="1:5" x14ac:dyDescent="0.35">
      <c r="A26" s="39" t="s">
        <v>158</v>
      </c>
      <c r="B26" s="42">
        <v>38.9</v>
      </c>
      <c r="C26" s="42">
        <v>31.1</v>
      </c>
      <c r="D26" s="4"/>
    </row>
    <row r="27" spans="1:5" x14ac:dyDescent="0.35">
      <c r="A27" s="39" t="s">
        <v>159</v>
      </c>
      <c r="B27" s="42">
        <v>38.5</v>
      </c>
      <c r="C27" s="42">
        <v>31.5</v>
      </c>
      <c r="D27" s="4"/>
    </row>
    <row r="28" spans="1:5" x14ac:dyDescent="0.35">
      <c r="A28" s="39" t="s">
        <v>160</v>
      </c>
      <c r="B28" s="42">
        <v>38.4</v>
      </c>
      <c r="C28" s="42">
        <v>32.1</v>
      </c>
      <c r="D28" s="4"/>
    </row>
    <row r="29" spans="1:5" x14ac:dyDescent="0.35">
      <c r="A29" s="39" t="s">
        <v>161</v>
      </c>
      <c r="B29" s="42">
        <v>38</v>
      </c>
      <c r="C29" s="42">
        <v>32.200000000000003</v>
      </c>
      <c r="D29" s="4"/>
    </row>
    <row r="30" spans="1:5" x14ac:dyDescent="0.35">
      <c r="A30" s="39" t="s">
        <v>162</v>
      </c>
      <c r="B30" s="42">
        <v>37.4</v>
      </c>
      <c r="C30" s="42">
        <v>33.200000000000003</v>
      </c>
      <c r="D30" s="4"/>
    </row>
    <row r="31" spans="1:5" x14ac:dyDescent="0.35">
      <c r="A31" s="39" t="s">
        <v>163</v>
      </c>
      <c r="B31" s="42">
        <v>37.200000000000003</v>
      </c>
      <c r="C31" s="42">
        <v>32.5</v>
      </c>
      <c r="D31" s="4"/>
    </row>
    <row r="32" spans="1:5" x14ac:dyDescent="0.35">
      <c r="A32" s="39" t="s">
        <v>164</v>
      </c>
      <c r="B32" s="42">
        <v>36.9</v>
      </c>
      <c r="C32" s="42">
        <v>34.299999999999997</v>
      </c>
      <c r="D32" s="4"/>
    </row>
    <row r="33" spans="1:4" x14ac:dyDescent="0.35">
      <c r="A33" s="39" t="s">
        <v>165</v>
      </c>
      <c r="B33" s="42">
        <v>36.6</v>
      </c>
      <c r="C33" s="42">
        <v>34.299999999999997</v>
      </c>
      <c r="D33" s="4"/>
    </row>
    <row r="34" spans="1:4" x14ac:dyDescent="0.35">
      <c r="A34" s="39" t="s">
        <v>166</v>
      </c>
      <c r="B34" s="42">
        <v>36.5</v>
      </c>
      <c r="C34" s="42">
        <v>34.799999999999997</v>
      </c>
      <c r="D34" s="4"/>
    </row>
    <row r="35" spans="1:4" x14ac:dyDescent="0.35">
      <c r="A35" s="39" t="s">
        <v>167</v>
      </c>
      <c r="B35" s="42">
        <v>36.5</v>
      </c>
      <c r="C35" s="42">
        <v>36.799999999999997</v>
      </c>
      <c r="D35" s="4"/>
    </row>
    <row r="36" spans="1:4" x14ac:dyDescent="0.35">
      <c r="A36" s="39" t="s">
        <v>168</v>
      </c>
      <c r="B36" s="42">
        <v>36.6</v>
      </c>
      <c r="C36" s="42">
        <v>37.799999999999997</v>
      </c>
      <c r="D36" s="4"/>
    </row>
    <row r="37" spans="1:4" x14ac:dyDescent="0.35">
      <c r="A37" s="39" t="s">
        <v>169</v>
      </c>
      <c r="B37" s="42">
        <v>35.200000000000003</v>
      </c>
      <c r="C37" s="42">
        <v>37.299999999999997</v>
      </c>
      <c r="D37" s="4"/>
    </row>
    <row r="38" spans="1:4" x14ac:dyDescent="0.35">
      <c r="A38" s="39" t="s">
        <v>170</v>
      </c>
      <c r="B38" s="42">
        <v>34.6</v>
      </c>
      <c r="C38" s="42">
        <v>37.6</v>
      </c>
      <c r="D38" s="4"/>
    </row>
    <row r="39" spans="1:4" x14ac:dyDescent="0.35">
      <c r="A39" s="39" t="s">
        <v>171</v>
      </c>
      <c r="B39" s="42">
        <v>34.200000000000003</v>
      </c>
      <c r="C39" s="42">
        <v>37.299999999999997</v>
      </c>
      <c r="D39" s="4"/>
    </row>
    <row r="40" spans="1:4" x14ac:dyDescent="0.35">
      <c r="A40" s="39" t="s">
        <v>172</v>
      </c>
      <c r="B40" s="42">
        <v>33.9</v>
      </c>
      <c r="C40" s="42">
        <v>38.200000000000003</v>
      </c>
      <c r="D40" s="4"/>
    </row>
    <row r="41" spans="1:4" x14ac:dyDescent="0.35">
      <c r="A41" s="39" t="s">
        <v>173</v>
      </c>
      <c r="B41" s="42">
        <v>33.6</v>
      </c>
      <c r="C41" s="42">
        <v>38</v>
      </c>
      <c r="D41" s="4"/>
    </row>
    <row r="42" spans="1:4" x14ac:dyDescent="0.35">
      <c r="A42" s="39" t="s">
        <v>174</v>
      </c>
      <c r="B42" s="42">
        <v>33.299999999999997</v>
      </c>
      <c r="C42" s="42">
        <v>38.700000000000003</v>
      </c>
      <c r="D42" s="4"/>
    </row>
    <row r="43" spans="1:4" x14ac:dyDescent="0.35">
      <c r="A43" s="39" t="s">
        <v>175</v>
      </c>
      <c r="B43" s="42">
        <v>33.1</v>
      </c>
      <c r="C43" s="42">
        <v>38.1</v>
      </c>
      <c r="D43" s="4"/>
    </row>
    <row r="44" spans="1:4" x14ac:dyDescent="0.35">
      <c r="A44" s="39" t="s">
        <v>176</v>
      </c>
      <c r="B44" s="42">
        <v>33.299999999999997</v>
      </c>
      <c r="C44" s="42">
        <v>38.4</v>
      </c>
      <c r="D44" s="4"/>
    </row>
    <row r="45" spans="1:4" x14ac:dyDescent="0.35">
      <c r="A45" s="39" t="s">
        <v>177</v>
      </c>
      <c r="B45" s="42">
        <v>33.200000000000003</v>
      </c>
      <c r="C45" s="42">
        <v>38.5</v>
      </c>
      <c r="D45" s="4"/>
    </row>
    <row r="46" spans="1:4" x14ac:dyDescent="0.35">
      <c r="A46" s="39" t="s">
        <v>178</v>
      </c>
      <c r="B46" s="42">
        <v>33.200000000000003</v>
      </c>
      <c r="C46" s="42">
        <v>39.5</v>
      </c>
      <c r="D46" s="4"/>
    </row>
    <row r="47" spans="1:4" x14ac:dyDescent="0.35">
      <c r="A47" s="39" t="s">
        <v>179</v>
      </c>
      <c r="B47" s="42">
        <v>33.6</v>
      </c>
      <c r="C47" s="42">
        <v>38.6</v>
      </c>
      <c r="D47" s="4"/>
    </row>
    <row r="48" spans="1:4" x14ac:dyDescent="0.35">
      <c r="A48" s="39" t="s">
        <v>128</v>
      </c>
      <c r="B48" s="42">
        <v>33.9</v>
      </c>
      <c r="C48" s="42">
        <v>40.9</v>
      </c>
      <c r="D48" s="4"/>
    </row>
    <row r="49" spans="1:4" x14ac:dyDescent="0.35">
      <c r="A49" s="39" t="s">
        <v>129</v>
      </c>
      <c r="B49" s="42">
        <v>34</v>
      </c>
      <c r="C49" s="42">
        <v>40.1</v>
      </c>
      <c r="D49" s="4"/>
    </row>
    <row r="50" spans="1:4" x14ac:dyDescent="0.35">
      <c r="A50" s="39" t="s">
        <v>130</v>
      </c>
      <c r="B50" s="42">
        <v>34.1</v>
      </c>
      <c r="C50" s="42">
        <v>40.799999999999997</v>
      </c>
      <c r="D50" s="4"/>
    </row>
    <row r="51" spans="1:4" x14ac:dyDescent="0.35">
      <c r="A51" s="39" t="s">
        <v>131</v>
      </c>
      <c r="B51" s="42">
        <v>34.299999999999997</v>
      </c>
      <c r="C51" s="42">
        <v>38.799999999999997</v>
      </c>
      <c r="D51" s="4"/>
    </row>
    <row r="52" spans="1:4" x14ac:dyDescent="0.35">
      <c r="A52" s="39" t="s">
        <v>132</v>
      </c>
      <c r="B52" s="42">
        <v>34.5</v>
      </c>
      <c r="C52" s="42">
        <v>41.1</v>
      </c>
      <c r="D52" s="4"/>
    </row>
    <row r="53" spans="1:4" x14ac:dyDescent="0.35">
      <c r="A53" s="39" t="s">
        <v>133</v>
      </c>
      <c r="B53" s="42">
        <v>35.1</v>
      </c>
      <c r="C53" s="42">
        <v>41.6</v>
      </c>
      <c r="D53" s="4"/>
    </row>
    <row r="54" spans="1:4" x14ac:dyDescent="0.35">
      <c r="A54" s="39" t="s">
        <v>134</v>
      </c>
      <c r="B54" s="42">
        <v>35.799999999999997</v>
      </c>
      <c r="C54" s="42">
        <v>39.799999999999997</v>
      </c>
      <c r="D54" s="4"/>
    </row>
    <row r="55" spans="1:4" x14ac:dyDescent="0.35">
      <c r="A55" s="39" t="s">
        <v>135</v>
      </c>
      <c r="B55" s="43"/>
      <c r="C55" s="43"/>
      <c r="D55" s="4"/>
    </row>
    <row r="56" spans="1:4" x14ac:dyDescent="0.35">
      <c r="A56" s="16"/>
      <c r="B56" s="4"/>
      <c r="C56" s="4"/>
      <c r="D56" s="4"/>
    </row>
    <row r="57" spans="1:4" x14ac:dyDescent="0.35">
      <c r="A57" s="16" t="s">
        <v>102</v>
      </c>
      <c r="B57" s="4"/>
      <c r="C57" s="4"/>
      <c r="D57" s="4"/>
    </row>
    <row r="58" spans="1:4" x14ac:dyDescent="0.35">
      <c r="A58" s="16"/>
      <c r="B58" s="4"/>
      <c r="C58" s="4"/>
      <c r="D58" s="4"/>
    </row>
    <row r="59" spans="1:4" x14ac:dyDescent="0.35">
      <c r="A59" s="16"/>
      <c r="B59" s="4"/>
      <c r="C59" s="4"/>
      <c r="D59" s="4"/>
    </row>
    <row r="60" spans="1:4" x14ac:dyDescent="0.35">
      <c r="A60" s="16"/>
      <c r="B60" s="4"/>
      <c r="C60" s="4"/>
      <c r="D60" s="4"/>
    </row>
    <row r="61" spans="1:4" x14ac:dyDescent="0.35">
      <c r="A61" s="16"/>
      <c r="B61" s="4"/>
      <c r="C61" s="4"/>
      <c r="D61" s="4"/>
    </row>
    <row r="62" spans="1:4" x14ac:dyDescent="0.35">
      <c r="A62" s="16"/>
      <c r="B62" s="4"/>
      <c r="C62" s="4"/>
      <c r="D62" s="4"/>
    </row>
    <row r="63" spans="1:4" x14ac:dyDescent="0.35">
      <c r="A63" s="16"/>
      <c r="B63" s="4"/>
      <c r="C63" s="4"/>
      <c r="D63" s="4"/>
    </row>
    <row r="64" spans="1:4" x14ac:dyDescent="0.35">
      <c r="A64" s="16"/>
      <c r="B64" s="4"/>
      <c r="C64" s="4"/>
      <c r="D64" s="4"/>
    </row>
    <row r="65" spans="1:4" x14ac:dyDescent="0.35">
      <c r="A65" s="16"/>
      <c r="B65" s="4"/>
      <c r="C65" s="4"/>
      <c r="D65" s="4"/>
    </row>
    <row r="66" spans="1:4" x14ac:dyDescent="0.35">
      <c r="A66" s="16"/>
      <c r="B66" s="4"/>
      <c r="C66" s="4"/>
      <c r="D66" s="4"/>
    </row>
    <row r="67" spans="1:4" x14ac:dyDescent="0.35">
      <c r="A67" s="16"/>
      <c r="B67" s="4"/>
      <c r="C67" s="4"/>
      <c r="D67" s="4"/>
    </row>
    <row r="68" spans="1:4" x14ac:dyDescent="0.35">
      <c r="A68" s="16"/>
      <c r="B68" s="4"/>
      <c r="C68" s="4"/>
      <c r="D68" s="4"/>
    </row>
    <row r="69" spans="1:4" x14ac:dyDescent="0.35">
      <c r="A69" s="16"/>
      <c r="B69" s="4"/>
      <c r="C69" s="4"/>
      <c r="D69" s="4"/>
    </row>
    <row r="70" spans="1:4" x14ac:dyDescent="0.35">
      <c r="A70" s="16"/>
      <c r="B70" s="4"/>
      <c r="C70" s="4"/>
      <c r="D70" s="4"/>
    </row>
    <row r="71" spans="1:4" x14ac:dyDescent="0.35">
      <c r="A71" s="16"/>
      <c r="B71" s="4"/>
      <c r="C71" s="4"/>
      <c r="D71" s="4"/>
    </row>
    <row r="72" spans="1:4" x14ac:dyDescent="0.35">
      <c r="A72" s="16"/>
      <c r="B72" s="4"/>
      <c r="C72" s="4"/>
      <c r="D72" s="4"/>
    </row>
    <row r="73" spans="1:4" x14ac:dyDescent="0.35">
      <c r="A73" s="16"/>
      <c r="B73" s="4"/>
      <c r="C73" s="4"/>
      <c r="D73" s="4"/>
    </row>
    <row r="74" spans="1:4" x14ac:dyDescent="0.35">
      <c r="A74" s="16"/>
      <c r="B74" s="4"/>
      <c r="C74" s="4"/>
      <c r="D74" s="4"/>
    </row>
    <row r="75" spans="1:4" x14ac:dyDescent="0.35">
      <c r="A75" s="16"/>
      <c r="B75" s="4"/>
      <c r="C75" s="4"/>
      <c r="D75" s="4"/>
    </row>
    <row r="76" spans="1:4" x14ac:dyDescent="0.35">
      <c r="A76" s="16"/>
      <c r="B76" s="4"/>
      <c r="C76" s="4"/>
      <c r="D76" s="4"/>
    </row>
    <row r="77" spans="1:4" x14ac:dyDescent="0.35">
      <c r="A77" s="16"/>
      <c r="B77" s="4"/>
      <c r="C77" s="4"/>
      <c r="D77" s="4"/>
    </row>
    <row r="78" spans="1:4" x14ac:dyDescent="0.35">
      <c r="A78" s="16"/>
      <c r="B78" s="4"/>
      <c r="C78" s="4"/>
      <c r="D78" s="4"/>
    </row>
    <row r="79" spans="1:4" x14ac:dyDescent="0.35">
      <c r="A79" s="16"/>
      <c r="B79" s="4"/>
      <c r="C79" s="4"/>
      <c r="D79" s="4"/>
    </row>
    <row r="80" spans="1:4" x14ac:dyDescent="0.35">
      <c r="A80" s="16"/>
      <c r="B80" s="4"/>
      <c r="C80" s="4"/>
      <c r="D80" s="4"/>
    </row>
    <row r="81" spans="1:4" x14ac:dyDescent="0.35">
      <c r="A81" s="16"/>
      <c r="B81" s="4"/>
      <c r="C81" s="4"/>
      <c r="D81" s="4"/>
    </row>
    <row r="82" spans="1:4" x14ac:dyDescent="0.35">
      <c r="A82" s="16"/>
      <c r="B82" s="4"/>
      <c r="C82" s="4"/>
      <c r="D82" s="4"/>
    </row>
    <row r="83" spans="1:4" x14ac:dyDescent="0.35">
      <c r="A83" s="16"/>
      <c r="B83" s="4"/>
      <c r="C83" s="4"/>
      <c r="D83" s="4"/>
    </row>
    <row r="84" spans="1:4" x14ac:dyDescent="0.35">
      <c r="A84" s="16"/>
      <c r="B84" s="4"/>
      <c r="C84" s="4"/>
      <c r="D84" s="4"/>
    </row>
    <row r="85" spans="1:4" x14ac:dyDescent="0.35">
      <c r="A85" s="16"/>
      <c r="B85" s="4"/>
      <c r="C85" s="4"/>
      <c r="D85" s="4"/>
    </row>
    <row r="86" spans="1:4" x14ac:dyDescent="0.35">
      <c r="A86" s="16"/>
      <c r="B86" s="4"/>
      <c r="C86" s="4"/>
      <c r="D86" s="4"/>
    </row>
    <row r="87" spans="1:4" x14ac:dyDescent="0.35">
      <c r="A87" s="16"/>
      <c r="B87" s="4"/>
      <c r="C87" s="4"/>
      <c r="D87" s="4"/>
    </row>
    <row r="88" spans="1:4" x14ac:dyDescent="0.35">
      <c r="A88" s="16"/>
      <c r="B88" s="4"/>
      <c r="C88" s="4"/>
      <c r="D88" s="4"/>
    </row>
    <row r="89" spans="1:4" x14ac:dyDescent="0.35">
      <c r="A89" s="16"/>
      <c r="B89" s="4"/>
      <c r="C89" s="4"/>
      <c r="D89" s="4"/>
    </row>
    <row r="90" spans="1:4" x14ac:dyDescent="0.35">
      <c r="A90" s="16"/>
      <c r="B90" s="4"/>
      <c r="C90" s="4"/>
      <c r="D90" s="4"/>
    </row>
    <row r="91" spans="1:4" x14ac:dyDescent="0.35">
      <c r="A91" s="16"/>
      <c r="B91" s="4"/>
      <c r="C91" s="4"/>
      <c r="D91" s="4"/>
    </row>
    <row r="92" spans="1:4" x14ac:dyDescent="0.35">
      <c r="A92" s="16"/>
      <c r="B92" s="4"/>
      <c r="C92" s="4"/>
      <c r="D92" s="4"/>
    </row>
    <row r="93" spans="1:4" x14ac:dyDescent="0.35">
      <c r="A93" s="16"/>
      <c r="B93" s="4"/>
      <c r="C93" s="4"/>
      <c r="D93" s="4"/>
    </row>
    <row r="94" spans="1:4" x14ac:dyDescent="0.35">
      <c r="A94" s="16"/>
      <c r="B94" s="4"/>
      <c r="C94" s="4"/>
      <c r="D94" s="4"/>
    </row>
    <row r="95" spans="1:4" x14ac:dyDescent="0.35">
      <c r="A95" s="16"/>
      <c r="B95" s="4"/>
      <c r="C95" s="4"/>
      <c r="D95" s="4"/>
    </row>
    <row r="96" spans="1:4" x14ac:dyDescent="0.35">
      <c r="A96" s="16"/>
      <c r="B96" s="4"/>
      <c r="C96" s="4"/>
      <c r="D96" s="4"/>
    </row>
    <row r="97" spans="1:4" x14ac:dyDescent="0.35">
      <c r="A97" s="16"/>
      <c r="B97" s="4"/>
      <c r="C97" s="4"/>
      <c r="D97" s="4"/>
    </row>
    <row r="98" spans="1:4" x14ac:dyDescent="0.35">
      <c r="A98" s="16"/>
      <c r="B98" s="4"/>
      <c r="C98" s="4"/>
      <c r="D98" s="4"/>
    </row>
    <row r="99" spans="1:4" x14ac:dyDescent="0.35">
      <c r="A99" s="16"/>
      <c r="B99" s="4"/>
      <c r="C99" s="4"/>
      <c r="D99" s="4"/>
    </row>
    <row r="100" spans="1:4" x14ac:dyDescent="0.35">
      <c r="A100" s="16"/>
      <c r="B100" s="4"/>
      <c r="C100" s="4"/>
      <c r="D100" s="4"/>
    </row>
    <row r="101" spans="1:4" x14ac:dyDescent="0.35">
      <c r="A101" s="16"/>
      <c r="B101" s="4"/>
      <c r="C101" s="4"/>
      <c r="D101" s="4"/>
    </row>
    <row r="102" spans="1:4" x14ac:dyDescent="0.35">
      <c r="A102" s="16"/>
      <c r="B102" s="4"/>
      <c r="C102" s="4"/>
      <c r="D102" s="4"/>
    </row>
    <row r="103" spans="1:4" x14ac:dyDescent="0.35">
      <c r="A103" s="16"/>
      <c r="B103" s="4"/>
      <c r="C103" s="4"/>
      <c r="D103" s="4"/>
    </row>
    <row r="104" spans="1:4" x14ac:dyDescent="0.35">
      <c r="A104" s="16"/>
      <c r="B104" s="4"/>
      <c r="C104" s="4"/>
      <c r="D104" s="4"/>
    </row>
    <row r="105" spans="1:4" x14ac:dyDescent="0.35">
      <c r="A105" s="16"/>
      <c r="B105" s="4"/>
      <c r="C105" s="4"/>
      <c r="D105" s="4"/>
    </row>
    <row r="106" spans="1:4" x14ac:dyDescent="0.35">
      <c r="A106" s="16"/>
      <c r="B106" s="4"/>
      <c r="C106" s="4"/>
      <c r="D106" s="4"/>
    </row>
    <row r="107" spans="1:4" x14ac:dyDescent="0.35">
      <c r="A107" s="16"/>
      <c r="B107" s="4"/>
      <c r="C107" s="4"/>
      <c r="D107" s="4"/>
    </row>
    <row r="108" spans="1:4" x14ac:dyDescent="0.35">
      <c r="A108" s="16"/>
      <c r="B108" s="4"/>
      <c r="C108" s="4"/>
      <c r="D108" s="4"/>
    </row>
    <row r="109" spans="1:4" x14ac:dyDescent="0.35">
      <c r="A109" s="16"/>
      <c r="B109" s="4"/>
      <c r="C109" s="4"/>
      <c r="D109" s="4"/>
    </row>
    <row r="110" spans="1:4" x14ac:dyDescent="0.35">
      <c r="A110" s="16"/>
      <c r="B110" s="4"/>
      <c r="C110" s="4"/>
      <c r="D110" s="4"/>
    </row>
    <row r="111" spans="1:4" x14ac:dyDescent="0.35">
      <c r="A111" s="16"/>
      <c r="B111" s="4"/>
      <c r="C111" s="4"/>
      <c r="D111" s="4"/>
    </row>
    <row r="112" spans="1:4" x14ac:dyDescent="0.35">
      <c r="A112" s="16"/>
      <c r="B112" s="4"/>
      <c r="C112" s="4"/>
      <c r="D112" s="4"/>
    </row>
    <row r="113" spans="1:4" x14ac:dyDescent="0.35">
      <c r="A113" s="16"/>
      <c r="B113" s="4"/>
      <c r="C113" s="4"/>
      <c r="D113" s="4"/>
    </row>
    <row r="114" spans="1:4" x14ac:dyDescent="0.35">
      <c r="A114" s="16"/>
      <c r="B114" s="4"/>
      <c r="C114" s="4"/>
      <c r="D114" s="4"/>
    </row>
    <row r="115" spans="1:4" x14ac:dyDescent="0.35">
      <c r="A115" s="16"/>
      <c r="B115" s="4"/>
      <c r="C115" s="4"/>
      <c r="D115" s="4"/>
    </row>
    <row r="116" spans="1:4" x14ac:dyDescent="0.35">
      <c r="A116" s="16"/>
      <c r="B116" s="4"/>
      <c r="C116" s="4"/>
      <c r="D116" s="4"/>
    </row>
    <row r="117" spans="1:4" x14ac:dyDescent="0.35">
      <c r="A117" s="16"/>
      <c r="B117" s="4"/>
      <c r="C117" s="4"/>
      <c r="D117" s="4"/>
    </row>
    <row r="118" spans="1:4" x14ac:dyDescent="0.35">
      <c r="A118" s="16"/>
      <c r="B118" s="4"/>
      <c r="C118" s="4"/>
      <c r="D118" s="4"/>
    </row>
    <row r="119" spans="1:4" x14ac:dyDescent="0.35">
      <c r="A119" s="16"/>
      <c r="B119" s="4"/>
      <c r="C119" s="4"/>
      <c r="D119" s="4"/>
    </row>
    <row r="120" spans="1:4" x14ac:dyDescent="0.35">
      <c r="A120" s="16"/>
      <c r="B120" s="4"/>
      <c r="C120" s="4"/>
      <c r="D120" s="4"/>
    </row>
    <row r="121" spans="1:4" x14ac:dyDescent="0.35">
      <c r="A121" s="16"/>
      <c r="B121" s="4"/>
      <c r="C121" s="4"/>
      <c r="D121" s="4"/>
    </row>
    <row r="122" spans="1:4" x14ac:dyDescent="0.35">
      <c r="A122" s="16"/>
      <c r="B122" s="4"/>
      <c r="C122" s="4"/>
      <c r="D122" s="4"/>
    </row>
    <row r="123" spans="1:4" x14ac:dyDescent="0.35">
      <c r="A123" s="16"/>
      <c r="B123" s="4"/>
      <c r="C123" s="4"/>
      <c r="D123" s="4"/>
    </row>
    <row r="124" spans="1:4" x14ac:dyDescent="0.35">
      <c r="A124" s="16"/>
      <c r="B124" s="4"/>
      <c r="C124" s="4"/>
      <c r="D124" s="4"/>
    </row>
    <row r="125" spans="1:4" x14ac:dyDescent="0.35">
      <c r="A125" s="16"/>
      <c r="B125" s="4"/>
      <c r="C125" s="4"/>
      <c r="D125" s="4"/>
    </row>
    <row r="126" spans="1:4" x14ac:dyDescent="0.35">
      <c r="A126" s="16"/>
      <c r="B126" s="4"/>
      <c r="C126" s="4"/>
      <c r="D126" s="4"/>
    </row>
    <row r="127" spans="1:4" x14ac:dyDescent="0.35">
      <c r="A127" s="16"/>
      <c r="B127" s="4"/>
      <c r="C127" s="4"/>
      <c r="D127" s="4"/>
    </row>
    <row r="128" spans="1:4" x14ac:dyDescent="0.35">
      <c r="A128" s="16"/>
      <c r="B128" s="4"/>
      <c r="C128" s="4"/>
      <c r="D128" s="4"/>
    </row>
    <row r="129" spans="1:4" x14ac:dyDescent="0.35">
      <c r="A129" s="16"/>
      <c r="B129" s="4"/>
      <c r="C129" s="4"/>
      <c r="D129" s="4"/>
    </row>
    <row r="130" spans="1:4" x14ac:dyDescent="0.35">
      <c r="A130" s="16"/>
      <c r="B130" s="4"/>
      <c r="C130" s="4"/>
      <c r="D130" s="4"/>
    </row>
    <row r="131" spans="1:4" x14ac:dyDescent="0.35">
      <c r="A131" s="16"/>
      <c r="B131" s="4"/>
      <c r="C131" s="4"/>
      <c r="D131" s="4"/>
    </row>
    <row r="132" spans="1:4" x14ac:dyDescent="0.35">
      <c r="A132" s="16"/>
      <c r="B132" s="4"/>
      <c r="C132" s="4"/>
      <c r="D132" s="4"/>
    </row>
    <row r="133" spans="1:4" x14ac:dyDescent="0.35">
      <c r="A133" s="16"/>
      <c r="B133" s="4"/>
      <c r="C133" s="4"/>
      <c r="D133" s="4"/>
    </row>
    <row r="134" spans="1:4" x14ac:dyDescent="0.35">
      <c r="A134" s="16"/>
      <c r="B134" s="4"/>
      <c r="C134" s="4"/>
      <c r="D134" s="4"/>
    </row>
    <row r="135" spans="1:4" x14ac:dyDescent="0.35">
      <c r="A135" s="16"/>
      <c r="B135" s="4"/>
      <c r="C135" s="4"/>
      <c r="D135" s="4"/>
    </row>
    <row r="136" spans="1:4" x14ac:dyDescent="0.35">
      <c r="A136" s="16"/>
      <c r="B136" s="4"/>
      <c r="C136" s="4"/>
      <c r="D136" s="4"/>
    </row>
    <row r="137" spans="1:4" x14ac:dyDescent="0.35">
      <c r="A137" s="16"/>
      <c r="B137" s="4"/>
      <c r="C137" s="4"/>
      <c r="D137" s="4"/>
    </row>
    <row r="138" spans="1:4" x14ac:dyDescent="0.35">
      <c r="A138" s="16"/>
      <c r="B138" s="4"/>
      <c r="C138" s="4"/>
      <c r="D138" s="4"/>
    </row>
    <row r="139" spans="1:4" x14ac:dyDescent="0.35">
      <c r="A139" s="16"/>
      <c r="B139" s="4"/>
      <c r="C139" s="4"/>
      <c r="D139" s="4"/>
    </row>
    <row r="140" spans="1:4" x14ac:dyDescent="0.35">
      <c r="A140" s="16"/>
      <c r="B140" s="4"/>
      <c r="C140" s="4"/>
      <c r="D140" s="4"/>
    </row>
    <row r="141" spans="1:4" x14ac:dyDescent="0.35">
      <c r="A141" s="16"/>
      <c r="B141" s="4"/>
      <c r="C141" s="4"/>
      <c r="D141" s="4"/>
    </row>
    <row r="142" spans="1:4" x14ac:dyDescent="0.35">
      <c r="A142" s="16"/>
      <c r="B142" s="4"/>
      <c r="C142" s="4"/>
      <c r="D142" s="4"/>
    </row>
    <row r="143" spans="1:4" x14ac:dyDescent="0.35">
      <c r="A143" s="16"/>
      <c r="B143" s="4"/>
      <c r="C143" s="4"/>
      <c r="D143" s="4"/>
    </row>
    <row r="144" spans="1:4" x14ac:dyDescent="0.35">
      <c r="A144" s="16"/>
      <c r="B144" s="4"/>
      <c r="C144" s="4"/>
      <c r="D144" s="4"/>
    </row>
    <row r="145" spans="1:4" x14ac:dyDescent="0.35">
      <c r="A145" s="16"/>
      <c r="B145" s="4"/>
      <c r="C145" s="4"/>
      <c r="D145" s="4"/>
    </row>
    <row r="146" spans="1:4" x14ac:dyDescent="0.35">
      <c r="A146" s="16"/>
      <c r="B146" s="4"/>
      <c r="C146" s="4"/>
      <c r="D146" s="4"/>
    </row>
    <row r="147" spans="1:4" x14ac:dyDescent="0.35">
      <c r="A147" s="16"/>
      <c r="B147" s="4"/>
      <c r="C147" s="4"/>
      <c r="D147" s="4"/>
    </row>
    <row r="148" spans="1:4" x14ac:dyDescent="0.35">
      <c r="A148" s="16"/>
      <c r="B148" s="4"/>
      <c r="C148" s="4"/>
      <c r="D148" s="4"/>
    </row>
    <row r="149" spans="1:4" x14ac:dyDescent="0.35">
      <c r="A149" s="16"/>
      <c r="B149" s="4"/>
      <c r="C149" s="4"/>
      <c r="D149" s="4"/>
    </row>
    <row r="150" spans="1:4" x14ac:dyDescent="0.35">
      <c r="A150" s="16"/>
      <c r="B150" s="4"/>
      <c r="C150" s="4"/>
      <c r="D150" s="4"/>
    </row>
    <row r="151" spans="1:4" x14ac:dyDescent="0.35">
      <c r="A151" s="16"/>
      <c r="B151" s="4"/>
      <c r="C151" s="4"/>
      <c r="D151" s="4"/>
    </row>
    <row r="152" spans="1:4" x14ac:dyDescent="0.35">
      <c r="A152" s="16"/>
      <c r="B152" s="4"/>
      <c r="C152" s="4"/>
      <c r="D152" s="4"/>
    </row>
    <row r="153" spans="1:4" x14ac:dyDescent="0.35">
      <c r="A153" s="16"/>
      <c r="B153" s="4"/>
      <c r="C153" s="4"/>
      <c r="D153" s="4"/>
    </row>
    <row r="154" spans="1:4" x14ac:dyDescent="0.35">
      <c r="A154" s="16"/>
      <c r="B154" s="4"/>
      <c r="C154" s="4"/>
      <c r="D154" s="4"/>
    </row>
    <row r="155" spans="1:4" x14ac:dyDescent="0.35">
      <c r="A155" s="16"/>
      <c r="B155" s="4"/>
      <c r="C155" s="4"/>
      <c r="D155" s="4"/>
    </row>
    <row r="156" spans="1:4" x14ac:dyDescent="0.35">
      <c r="A156" s="16"/>
      <c r="B156" s="4"/>
      <c r="C156" s="4"/>
      <c r="D156" s="4"/>
    </row>
    <row r="157" spans="1:4" x14ac:dyDescent="0.35">
      <c r="A157" s="16"/>
      <c r="B157" s="4"/>
      <c r="C157" s="4"/>
      <c r="D157" s="4"/>
    </row>
    <row r="158" spans="1:4" x14ac:dyDescent="0.35">
      <c r="A158" s="16"/>
      <c r="B158" s="4"/>
      <c r="C158" s="4"/>
      <c r="D158" s="4"/>
    </row>
    <row r="159" spans="1:4" x14ac:dyDescent="0.35">
      <c r="A159" s="16"/>
      <c r="B159" s="4"/>
      <c r="C159" s="4"/>
      <c r="D159" s="4"/>
    </row>
    <row r="160" spans="1:4" x14ac:dyDescent="0.35">
      <c r="A160" s="16"/>
      <c r="B160" s="4"/>
      <c r="C160" s="4"/>
      <c r="D160" s="4"/>
    </row>
    <row r="161" spans="1:4" x14ac:dyDescent="0.35">
      <c r="A161" s="16"/>
      <c r="B161" s="4"/>
      <c r="C161" s="4"/>
      <c r="D161" s="4"/>
    </row>
    <row r="162" spans="1:4" x14ac:dyDescent="0.35">
      <c r="A162" s="16"/>
      <c r="B162" s="4"/>
      <c r="C162" s="4"/>
      <c r="D162" s="4"/>
    </row>
    <row r="163" spans="1:4" x14ac:dyDescent="0.35">
      <c r="A163" s="16"/>
      <c r="B163" s="4"/>
      <c r="C163" s="4"/>
      <c r="D163" s="4"/>
    </row>
    <row r="164" spans="1:4" x14ac:dyDescent="0.35">
      <c r="A164" s="16"/>
      <c r="B164" s="4"/>
      <c r="C164" s="4"/>
      <c r="D164" s="4"/>
    </row>
    <row r="165" spans="1:4" x14ac:dyDescent="0.35">
      <c r="A165" s="16"/>
      <c r="B165" s="4"/>
      <c r="C165" s="4"/>
      <c r="D165" s="4"/>
    </row>
    <row r="166" spans="1:4" x14ac:dyDescent="0.35">
      <c r="A166" s="16"/>
      <c r="B166" s="4"/>
      <c r="C166" s="4"/>
      <c r="D166" s="4"/>
    </row>
    <row r="167" spans="1:4" x14ac:dyDescent="0.35">
      <c r="A167" s="16"/>
      <c r="B167" s="4"/>
      <c r="C167" s="4"/>
      <c r="D167" s="4"/>
    </row>
    <row r="168" spans="1:4" x14ac:dyDescent="0.35">
      <c r="A168" s="16"/>
      <c r="B168" s="4"/>
      <c r="C168" s="4"/>
      <c r="D168" s="4"/>
    </row>
    <row r="169" spans="1:4" x14ac:dyDescent="0.35">
      <c r="A169" s="16"/>
      <c r="B169" s="4"/>
      <c r="C169" s="4"/>
      <c r="D169" s="4"/>
    </row>
    <row r="170" spans="1:4" x14ac:dyDescent="0.35">
      <c r="A170" s="16"/>
      <c r="B170" s="4"/>
      <c r="C170" s="4"/>
      <c r="D170" s="4"/>
    </row>
    <row r="171" spans="1:4" x14ac:dyDescent="0.35">
      <c r="A171" s="16"/>
      <c r="B171" s="4"/>
      <c r="C171" s="4"/>
      <c r="D171" s="4"/>
    </row>
    <row r="172" spans="1:4" x14ac:dyDescent="0.35">
      <c r="A172" s="16"/>
      <c r="B172" s="4"/>
      <c r="C172" s="4"/>
      <c r="D172" s="4"/>
    </row>
    <row r="173" spans="1:4" x14ac:dyDescent="0.35">
      <c r="A173" s="16"/>
      <c r="B173" s="4"/>
      <c r="C173" s="4"/>
      <c r="D173" s="4"/>
    </row>
    <row r="174" spans="1:4" x14ac:dyDescent="0.35">
      <c r="A174" s="16"/>
      <c r="B174" s="4"/>
      <c r="C174" s="4"/>
      <c r="D174" s="4"/>
    </row>
    <row r="175" spans="1:4" x14ac:dyDescent="0.35">
      <c r="A175" s="16"/>
      <c r="B175" s="4"/>
      <c r="C175" s="4"/>
      <c r="D175" s="4"/>
    </row>
    <row r="176" spans="1:4" x14ac:dyDescent="0.35">
      <c r="A176" s="16"/>
      <c r="B176" s="4"/>
      <c r="C176" s="4"/>
      <c r="D176" s="4"/>
    </row>
    <row r="177" spans="1:4" x14ac:dyDescent="0.35">
      <c r="A177" s="16"/>
      <c r="B177" s="4"/>
      <c r="C177" s="4"/>
      <c r="D177" s="4"/>
    </row>
    <row r="178" spans="1:4" x14ac:dyDescent="0.35">
      <c r="A178" s="16"/>
      <c r="B178" s="4"/>
      <c r="C178" s="4"/>
      <c r="D178" s="4"/>
    </row>
    <row r="179" spans="1:4" x14ac:dyDescent="0.35">
      <c r="A179" s="16"/>
      <c r="B179" s="4"/>
      <c r="C179" s="4"/>
      <c r="D179" s="4"/>
    </row>
    <row r="180" spans="1:4" x14ac:dyDescent="0.35">
      <c r="A180" s="16"/>
      <c r="B180" s="4"/>
      <c r="C180" s="4"/>
      <c r="D180" s="4"/>
    </row>
    <row r="181" spans="1:4" x14ac:dyDescent="0.35">
      <c r="A181" s="16"/>
      <c r="B181" s="4"/>
      <c r="C181" s="4"/>
      <c r="D181" s="4"/>
    </row>
    <row r="182" spans="1:4" x14ac:dyDescent="0.35">
      <c r="A182" s="16"/>
      <c r="B182" s="4"/>
      <c r="C182" s="4"/>
      <c r="D182" s="4"/>
    </row>
    <row r="183" spans="1:4" x14ac:dyDescent="0.35">
      <c r="A183" s="16"/>
      <c r="B183" s="4"/>
      <c r="C183" s="4"/>
      <c r="D183" s="4"/>
    </row>
    <row r="184" spans="1:4" x14ac:dyDescent="0.35">
      <c r="A184" s="16"/>
      <c r="B184" s="4"/>
      <c r="C184" s="4"/>
      <c r="D184" s="4"/>
    </row>
    <row r="185" spans="1:4" x14ac:dyDescent="0.35">
      <c r="A185" s="16"/>
      <c r="B185" s="4"/>
      <c r="C185" s="4"/>
      <c r="D185" s="4"/>
    </row>
    <row r="186" spans="1:4" x14ac:dyDescent="0.35">
      <c r="A186" s="16"/>
      <c r="B186" s="4"/>
      <c r="C186" s="4"/>
      <c r="D186" s="4"/>
    </row>
    <row r="187" spans="1:4" x14ac:dyDescent="0.35">
      <c r="A187" s="16"/>
      <c r="B187" s="4"/>
      <c r="C187" s="4"/>
      <c r="D187" s="4"/>
    </row>
    <row r="188" spans="1:4" x14ac:dyDescent="0.35">
      <c r="A188" s="16"/>
      <c r="B188" s="4"/>
      <c r="C188" s="4"/>
      <c r="D188" s="4"/>
    </row>
    <row r="189" spans="1:4" x14ac:dyDescent="0.35">
      <c r="A189" s="16"/>
      <c r="B189" s="4"/>
      <c r="C189" s="4"/>
      <c r="D189" s="4"/>
    </row>
    <row r="190" spans="1:4" x14ac:dyDescent="0.35">
      <c r="A190" s="16"/>
      <c r="B190" s="4"/>
      <c r="C190" s="4"/>
      <c r="D190" s="4"/>
    </row>
    <row r="191" spans="1:4" x14ac:dyDescent="0.35">
      <c r="A191" s="16"/>
      <c r="B191" s="4"/>
      <c r="C191" s="4"/>
      <c r="D191" s="4"/>
    </row>
    <row r="192" spans="1:4" x14ac:dyDescent="0.35">
      <c r="A192" s="16"/>
      <c r="B192" s="4"/>
      <c r="C192" s="4"/>
      <c r="D192" s="4"/>
    </row>
    <row r="193" spans="1:4" x14ac:dyDescent="0.35">
      <c r="A193" s="16"/>
      <c r="B193" s="4"/>
      <c r="C193" s="4"/>
      <c r="D193" s="4"/>
    </row>
  </sheetData>
  <hyperlinks>
    <hyperlink ref="E21" location="Contents!A1" display="Back to contents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showGridLines="0" workbookViewId="0">
      <selection activeCell="A4" sqref="A4"/>
    </sheetView>
  </sheetViews>
  <sheetFormatPr defaultRowHeight="14.5" x14ac:dyDescent="0.35"/>
  <sheetData>
    <row r="1" spans="1:3" x14ac:dyDescent="0.35">
      <c r="A1" s="3" t="str">
        <f>CONCATENATE(Contents!B12," ",Contents!C12)</f>
        <v>Figure 4.7 Real GDP growth</v>
      </c>
    </row>
    <row r="3" spans="1:3" x14ac:dyDescent="0.35">
      <c r="A3" s="51" t="s">
        <v>32</v>
      </c>
      <c r="B3" s="3" t="s">
        <v>83</v>
      </c>
      <c r="C3" s="3"/>
    </row>
    <row r="4" spans="1:3" x14ac:dyDescent="0.35">
      <c r="A4">
        <v>2017</v>
      </c>
      <c r="B4" s="4">
        <v>1.4</v>
      </c>
      <c r="C4" s="17"/>
    </row>
    <row r="5" spans="1:3" x14ac:dyDescent="0.35">
      <c r="A5">
        <v>2018</v>
      </c>
      <c r="B5" s="4">
        <v>0.8</v>
      </c>
      <c r="C5" s="17"/>
    </row>
    <row r="6" spans="1:3" x14ac:dyDescent="0.35">
      <c r="A6">
        <v>2019</v>
      </c>
      <c r="B6" s="4">
        <v>0.2</v>
      </c>
      <c r="C6" s="17"/>
    </row>
    <row r="7" spans="1:3" x14ac:dyDescent="0.35">
      <c r="A7">
        <v>2020</v>
      </c>
      <c r="B7" s="4">
        <v>-7</v>
      </c>
      <c r="C7" s="17"/>
    </row>
    <row r="8" spans="1:3" x14ac:dyDescent="0.35">
      <c r="A8" s="44">
        <v>2021</v>
      </c>
      <c r="B8" s="7">
        <v>3.8</v>
      </c>
      <c r="C8" s="17"/>
    </row>
    <row r="9" spans="1:3" x14ac:dyDescent="0.35">
      <c r="A9" s="44">
        <v>2022</v>
      </c>
      <c r="B9" s="7">
        <v>2.4</v>
      </c>
      <c r="C9" s="17"/>
    </row>
    <row r="10" spans="1:3" x14ac:dyDescent="0.35">
      <c r="A10" s="44">
        <v>2023</v>
      </c>
      <c r="B10" s="7">
        <v>2.5</v>
      </c>
      <c r="C10" s="17"/>
    </row>
    <row r="11" spans="1:3" x14ac:dyDescent="0.35">
      <c r="A11" s="5"/>
      <c r="B11" s="17"/>
      <c r="C11" s="17"/>
    </row>
    <row r="12" spans="1:3" x14ac:dyDescent="0.35">
      <c r="A12" s="5" t="s">
        <v>33</v>
      </c>
      <c r="B12" s="17"/>
      <c r="C12" s="17"/>
    </row>
    <row r="13" spans="1:3" x14ac:dyDescent="0.35">
      <c r="A13" s="5" t="s">
        <v>15</v>
      </c>
      <c r="B13" s="17"/>
      <c r="C13" s="17"/>
    </row>
    <row r="14" spans="1:3" x14ac:dyDescent="0.35">
      <c r="A14" s="5"/>
      <c r="B14" s="17"/>
      <c r="C14" s="17"/>
    </row>
    <row r="15" spans="1:3" x14ac:dyDescent="0.35">
      <c r="A15" s="5"/>
      <c r="B15" s="17"/>
      <c r="C15" s="17"/>
    </row>
    <row r="16" spans="1:3" x14ac:dyDescent="0.35">
      <c r="A16" s="5"/>
      <c r="B16" s="17"/>
      <c r="C16" s="17"/>
    </row>
    <row r="17" spans="1:5" x14ac:dyDescent="0.35">
      <c r="A17" s="5"/>
      <c r="B17" s="17"/>
      <c r="C17" s="17"/>
    </row>
    <row r="18" spans="1:5" x14ac:dyDescent="0.35">
      <c r="A18" s="5"/>
      <c r="B18" s="17"/>
      <c r="C18" s="17"/>
    </row>
    <row r="19" spans="1:5" x14ac:dyDescent="0.35">
      <c r="A19" s="5"/>
      <c r="B19" s="17"/>
      <c r="C19" s="17"/>
    </row>
    <row r="20" spans="1:5" x14ac:dyDescent="0.35">
      <c r="A20" s="5"/>
      <c r="B20" s="17"/>
      <c r="C20" s="17"/>
    </row>
    <row r="21" spans="1:5" x14ac:dyDescent="0.35">
      <c r="A21" s="5"/>
      <c r="B21" s="17"/>
      <c r="C21" s="17"/>
    </row>
    <row r="22" spans="1:5" x14ac:dyDescent="0.35">
      <c r="A22" s="5"/>
      <c r="B22" s="17"/>
      <c r="C22" s="17"/>
      <c r="E22" s="8" t="s">
        <v>16</v>
      </c>
    </row>
    <row r="23" spans="1:5" x14ac:dyDescent="0.35">
      <c r="A23" s="5"/>
      <c r="B23" s="17"/>
      <c r="C23" s="17"/>
    </row>
    <row r="24" spans="1:5" x14ac:dyDescent="0.35">
      <c r="A24" s="5"/>
      <c r="B24" s="17"/>
      <c r="C24" s="17"/>
    </row>
    <row r="25" spans="1:5" x14ac:dyDescent="0.35">
      <c r="A25" s="5"/>
      <c r="B25" s="17"/>
      <c r="C25" s="17"/>
    </row>
    <row r="26" spans="1:5" x14ac:dyDescent="0.35">
      <c r="A26" s="5"/>
      <c r="B26" s="17"/>
      <c r="C26" s="17"/>
    </row>
    <row r="27" spans="1:5" x14ac:dyDescent="0.35">
      <c r="A27" s="5"/>
      <c r="B27" s="17"/>
      <c r="C27" s="17"/>
    </row>
    <row r="28" spans="1:5" x14ac:dyDescent="0.35">
      <c r="A28" s="5"/>
      <c r="B28" s="17"/>
      <c r="C28" s="17"/>
    </row>
    <row r="29" spans="1:5" x14ac:dyDescent="0.35">
      <c r="A29" s="5"/>
      <c r="B29" s="17"/>
      <c r="C29" s="17"/>
    </row>
    <row r="30" spans="1:5" x14ac:dyDescent="0.35">
      <c r="A30" s="5"/>
      <c r="B30" s="17"/>
      <c r="C30" s="17"/>
    </row>
    <row r="31" spans="1:5" x14ac:dyDescent="0.35">
      <c r="A31" s="5"/>
      <c r="B31" s="17"/>
      <c r="C31" s="17"/>
    </row>
    <row r="32" spans="1:5" x14ac:dyDescent="0.35">
      <c r="A32" s="5"/>
      <c r="B32" s="17"/>
      <c r="C32" s="17"/>
    </row>
    <row r="33" spans="1:3" x14ac:dyDescent="0.35">
      <c r="A33" s="5"/>
      <c r="B33" s="17"/>
      <c r="C33" s="17"/>
    </row>
    <row r="34" spans="1:3" x14ac:dyDescent="0.35">
      <c r="A34" s="5"/>
      <c r="B34" s="17"/>
      <c r="C34" s="17"/>
    </row>
    <row r="35" spans="1:3" x14ac:dyDescent="0.35">
      <c r="A35" s="5"/>
      <c r="B35" s="17"/>
      <c r="C35" s="17"/>
    </row>
    <row r="36" spans="1:3" x14ac:dyDescent="0.35">
      <c r="A36" s="5"/>
      <c r="B36" s="17"/>
      <c r="C36" s="17"/>
    </row>
    <row r="37" spans="1:3" x14ac:dyDescent="0.35">
      <c r="A37" s="5"/>
      <c r="B37" s="17"/>
      <c r="C37" s="17"/>
    </row>
    <row r="38" spans="1:3" x14ac:dyDescent="0.35">
      <c r="A38" s="5"/>
      <c r="B38" s="17"/>
      <c r="C38" s="17"/>
    </row>
    <row r="39" spans="1:3" x14ac:dyDescent="0.35">
      <c r="A39" s="5"/>
      <c r="B39" s="17"/>
      <c r="C39" s="17"/>
    </row>
    <row r="40" spans="1:3" x14ac:dyDescent="0.35">
      <c r="A40" s="5"/>
      <c r="B40" s="17"/>
      <c r="C40" s="17"/>
    </row>
    <row r="41" spans="1:3" x14ac:dyDescent="0.35">
      <c r="A41" s="5"/>
      <c r="B41" s="17"/>
      <c r="C41" s="17"/>
    </row>
    <row r="42" spans="1:3" x14ac:dyDescent="0.35">
      <c r="A42" s="5"/>
      <c r="B42" s="17"/>
      <c r="C42" s="17"/>
    </row>
    <row r="43" spans="1:3" x14ac:dyDescent="0.35">
      <c r="A43" s="5"/>
      <c r="B43" s="17"/>
      <c r="C43" s="17"/>
    </row>
    <row r="44" spans="1:3" x14ac:dyDescent="0.35">
      <c r="A44" s="5"/>
      <c r="B44" s="17"/>
      <c r="C44" s="17"/>
    </row>
    <row r="45" spans="1:3" x14ac:dyDescent="0.35">
      <c r="A45" s="5"/>
      <c r="B45" s="17"/>
      <c r="C45" s="17"/>
    </row>
    <row r="46" spans="1:3" x14ac:dyDescent="0.35">
      <c r="A46" s="5"/>
      <c r="B46" s="17"/>
      <c r="C46" s="17"/>
    </row>
    <row r="47" spans="1:3" x14ac:dyDescent="0.35">
      <c r="A47" s="5"/>
      <c r="B47" s="17"/>
      <c r="C47" s="17"/>
    </row>
    <row r="48" spans="1:3" x14ac:dyDescent="0.35">
      <c r="A48" s="5"/>
      <c r="B48" s="17"/>
      <c r="C48" s="17"/>
    </row>
    <row r="49" spans="1:3" x14ac:dyDescent="0.35">
      <c r="A49" s="5"/>
      <c r="B49" s="17"/>
      <c r="C49" s="17"/>
    </row>
    <row r="50" spans="1:3" x14ac:dyDescent="0.35">
      <c r="A50" s="5"/>
      <c r="B50" s="17"/>
      <c r="C50" s="17"/>
    </row>
    <row r="51" spans="1:3" x14ac:dyDescent="0.35">
      <c r="A51" s="5"/>
      <c r="B51" s="17"/>
      <c r="C51" s="17"/>
    </row>
    <row r="52" spans="1:3" x14ac:dyDescent="0.35">
      <c r="A52" s="5"/>
      <c r="B52" s="17"/>
      <c r="C52" s="17"/>
    </row>
    <row r="53" spans="1:3" x14ac:dyDescent="0.35">
      <c r="A53" s="5"/>
      <c r="B53" s="17"/>
      <c r="C53" s="17"/>
    </row>
  </sheetData>
  <hyperlinks>
    <hyperlink ref="E22" location="Contents!A1" display="Back to contents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3"/>
  <sheetViews>
    <sheetView showGridLines="0" zoomScaleNormal="100" workbookViewId="0">
      <selection activeCell="A4" sqref="A4"/>
    </sheetView>
  </sheetViews>
  <sheetFormatPr defaultRowHeight="14.5" x14ac:dyDescent="0.35"/>
  <sheetData>
    <row r="1" spans="1:6" x14ac:dyDescent="0.35">
      <c r="A1" s="3" t="str">
        <f>CONCATENATE(Contents!B13," ",Contents!C13)</f>
        <v>Figure 4.8 Impact of interet rate cuts on credit extension</v>
      </c>
    </row>
    <row r="3" spans="1:6" x14ac:dyDescent="0.35">
      <c r="A3" s="6" t="s">
        <v>32</v>
      </c>
      <c r="B3" s="3" t="s">
        <v>103</v>
      </c>
      <c r="C3" s="3" t="s">
        <v>104</v>
      </c>
      <c r="D3" s="3" t="s">
        <v>105</v>
      </c>
      <c r="E3" s="3" t="s">
        <v>106</v>
      </c>
      <c r="F3" s="3"/>
    </row>
    <row r="4" spans="1:6" x14ac:dyDescent="0.35">
      <c r="A4" s="5" t="s">
        <v>128</v>
      </c>
      <c r="B4" s="45">
        <v>0</v>
      </c>
      <c r="C4" s="45">
        <v>0</v>
      </c>
      <c r="D4" s="45">
        <v>0</v>
      </c>
      <c r="E4" s="45">
        <v>0</v>
      </c>
      <c r="F4" s="4"/>
    </row>
    <row r="5" spans="1:6" x14ac:dyDescent="0.35">
      <c r="A5" s="5" t="s">
        <v>129</v>
      </c>
      <c r="B5" s="45">
        <v>-1.0000000001397699E-6</v>
      </c>
      <c r="C5" s="45">
        <v>0</v>
      </c>
      <c r="D5" s="45">
        <v>0</v>
      </c>
      <c r="E5" s="45">
        <v>0</v>
      </c>
      <c r="F5" s="4"/>
    </row>
    <row r="6" spans="1:6" x14ac:dyDescent="0.35">
      <c r="A6" s="5" t="s">
        <v>130</v>
      </c>
      <c r="B6" s="45">
        <v>-9.9999999925159891E-7</v>
      </c>
      <c r="C6" s="45">
        <v>0</v>
      </c>
      <c r="D6" s="45">
        <v>0</v>
      </c>
      <c r="E6" s="45">
        <v>0</v>
      </c>
      <c r="F6" s="4"/>
    </row>
    <row r="7" spans="1:6" x14ac:dyDescent="0.35">
      <c r="A7" s="5" t="s">
        <v>131</v>
      </c>
      <c r="B7" s="45">
        <v>-1.0000000001397699E-6</v>
      </c>
      <c r="C7" s="45">
        <v>0</v>
      </c>
      <c r="D7" s="45">
        <v>0</v>
      </c>
      <c r="E7" s="45">
        <v>0</v>
      </c>
      <c r="F7" s="4"/>
    </row>
    <row r="8" spans="1:6" x14ac:dyDescent="0.35">
      <c r="A8" s="5" t="s">
        <v>132</v>
      </c>
      <c r="B8" s="45">
        <v>-1.0000009999999999</v>
      </c>
      <c r="C8" s="45">
        <v>-7.39574126544795E-3</v>
      </c>
      <c r="D8" s="45">
        <v>-1.31438947592599E-4</v>
      </c>
      <c r="E8" s="45">
        <v>-4.6045861678223297E-3</v>
      </c>
      <c r="F8" s="4"/>
    </row>
    <row r="9" spans="1:6" x14ac:dyDescent="0.35">
      <c r="A9" s="5" t="s">
        <v>133</v>
      </c>
      <c r="B9" s="45">
        <v>-1.0000009999999999</v>
      </c>
      <c r="C9" s="45">
        <v>0.25425345944800598</v>
      </c>
      <c r="D9" s="45">
        <v>0.18689393178765701</v>
      </c>
      <c r="E9" s="45">
        <v>0.22857500234529901</v>
      </c>
      <c r="F9" s="4"/>
    </row>
    <row r="10" spans="1:6" x14ac:dyDescent="0.35">
      <c r="A10" s="5" t="s">
        <v>134</v>
      </c>
      <c r="B10" s="45">
        <v>-1.0000009999999999</v>
      </c>
      <c r="C10" s="45">
        <v>0.65290844043990304</v>
      </c>
      <c r="D10" s="45">
        <v>0.24995654621537899</v>
      </c>
      <c r="E10" s="45">
        <v>0.49591751943689399</v>
      </c>
      <c r="F10" s="4"/>
    </row>
    <row r="11" spans="1:6" x14ac:dyDescent="0.35">
      <c r="A11" s="5" t="s">
        <v>135</v>
      </c>
      <c r="B11" s="45">
        <v>-1</v>
      </c>
      <c r="C11" s="45">
        <v>1.00921067877681</v>
      </c>
      <c r="D11" s="45">
        <v>0.52110434183216803</v>
      </c>
      <c r="E11" s="45">
        <v>0.81962260961017097</v>
      </c>
      <c r="F11" s="4"/>
    </row>
    <row r="12" spans="1:6" x14ac:dyDescent="0.35">
      <c r="A12" s="5" t="s">
        <v>180</v>
      </c>
      <c r="B12" s="45">
        <v>0</v>
      </c>
      <c r="C12" s="45">
        <v>1.38635222579557</v>
      </c>
      <c r="D12" s="45">
        <v>0.76560102998124402</v>
      </c>
      <c r="E12" s="45">
        <v>1.1485779072089699</v>
      </c>
      <c r="F12" s="4"/>
    </row>
    <row r="13" spans="1:6" x14ac:dyDescent="0.35">
      <c r="A13" s="5" t="s">
        <v>181</v>
      </c>
      <c r="B13" s="45">
        <v>0</v>
      </c>
      <c r="C13" s="45">
        <v>1.5481122963937499</v>
      </c>
      <c r="D13" s="45">
        <v>0.86645741483872796</v>
      </c>
      <c r="E13" s="45">
        <v>1.28672078103981</v>
      </c>
      <c r="F13" s="4"/>
    </row>
    <row r="14" spans="1:6" x14ac:dyDescent="0.35">
      <c r="A14" s="5" t="s">
        <v>182</v>
      </c>
      <c r="B14" s="45">
        <v>0</v>
      </c>
      <c r="C14" s="45">
        <v>1.55849729957438</v>
      </c>
      <c r="D14" s="45">
        <v>1.09564344543793</v>
      </c>
      <c r="E14" s="45">
        <v>1.37706496310305</v>
      </c>
      <c r="F14" s="4"/>
    </row>
    <row r="15" spans="1:6" x14ac:dyDescent="0.35">
      <c r="A15" s="5" t="s">
        <v>183</v>
      </c>
      <c r="B15" s="45">
        <v>0</v>
      </c>
      <c r="C15" s="45">
        <v>1.50233332423654</v>
      </c>
      <c r="D15" s="45">
        <v>1.1750922019260199</v>
      </c>
      <c r="E15" s="45">
        <v>1.3744414965813401</v>
      </c>
      <c r="F15" s="4"/>
    </row>
    <row r="16" spans="1:6" x14ac:dyDescent="0.35">
      <c r="A16" s="5" t="s">
        <v>184</v>
      </c>
      <c r="B16" s="45">
        <v>9.9999999925159891E-7</v>
      </c>
      <c r="C16" s="45">
        <v>1.42304810965485</v>
      </c>
      <c r="D16" s="45">
        <v>1.21041349662085</v>
      </c>
      <c r="E16" s="45">
        <v>1.3410968156441301</v>
      </c>
      <c r="F16" s="4"/>
    </row>
    <row r="17" spans="1:7" x14ac:dyDescent="0.35">
      <c r="A17" s="5" t="s">
        <v>185</v>
      </c>
      <c r="B17" s="45">
        <v>0</v>
      </c>
      <c r="C17" s="45">
        <v>1.4132894534946301</v>
      </c>
      <c r="D17" s="45">
        <v>1.2501058884649401</v>
      </c>
      <c r="E17" s="45">
        <v>1.35039237936931</v>
      </c>
      <c r="F17" s="4"/>
    </row>
    <row r="18" spans="1:7" x14ac:dyDescent="0.35">
      <c r="A18" s="5" t="s">
        <v>186</v>
      </c>
      <c r="B18" s="45">
        <v>0</v>
      </c>
      <c r="C18" s="45">
        <v>1.40811580044115</v>
      </c>
      <c r="D18" s="45">
        <v>1.2656355682762099</v>
      </c>
      <c r="E18" s="45">
        <v>1.3520461200998699</v>
      </c>
      <c r="F18" s="4"/>
    </row>
    <row r="19" spans="1:7" x14ac:dyDescent="0.35">
      <c r="A19" s="5" t="s">
        <v>187</v>
      </c>
      <c r="B19" s="45">
        <v>0</v>
      </c>
      <c r="C19" s="45">
        <v>1.3338570277117301</v>
      </c>
      <c r="D19" s="45">
        <v>1.2491555865013799</v>
      </c>
      <c r="E19" s="45">
        <v>1.3006174879444099</v>
      </c>
      <c r="F19" s="4"/>
    </row>
    <row r="20" spans="1:7" x14ac:dyDescent="0.35">
      <c r="A20" s="5" t="s">
        <v>188</v>
      </c>
      <c r="B20" s="45">
        <v>0</v>
      </c>
      <c r="C20" s="45">
        <v>1.2405785364675499</v>
      </c>
      <c r="D20" s="45">
        <v>1.2120645059106701</v>
      </c>
      <c r="E20" s="45">
        <v>1.2295559710411299</v>
      </c>
      <c r="F20" s="4"/>
    </row>
    <row r="21" spans="1:7" x14ac:dyDescent="0.35">
      <c r="A21" s="5" t="s">
        <v>189</v>
      </c>
      <c r="B21" s="45">
        <v>0</v>
      </c>
      <c r="C21" s="45">
        <v>1.20836116194569</v>
      </c>
      <c r="D21" s="45">
        <v>1.1919937192398999</v>
      </c>
      <c r="E21" s="45">
        <v>1.2020597544480001</v>
      </c>
      <c r="F21" s="4"/>
    </row>
    <row r="22" spans="1:7" x14ac:dyDescent="0.35">
      <c r="A22" s="5" t="s">
        <v>190</v>
      </c>
      <c r="B22" s="45">
        <v>0</v>
      </c>
      <c r="C22" s="45">
        <v>1.1798138671101599</v>
      </c>
      <c r="D22" s="45">
        <v>1.1556117619692901</v>
      </c>
      <c r="E22" s="45">
        <v>1.1702633623816101</v>
      </c>
      <c r="F22" s="4"/>
      <c r="G22" s="8" t="s">
        <v>16</v>
      </c>
    </row>
    <row r="23" spans="1:7" x14ac:dyDescent="0.35">
      <c r="A23" s="5" t="s">
        <v>191</v>
      </c>
      <c r="B23" s="45">
        <v>0</v>
      </c>
      <c r="C23" s="45">
        <v>1.09517189528112</v>
      </c>
      <c r="D23" s="45">
        <v>1.0987430672396401</v>
      </c>
      <c r="E23" s="45">
        <v>1.0965768516982799</v>
      </c>
    </row>
    <row r="24" spans="1:7" x14ac:dyDescent="0.35">
      <c r="B24" s="4"/>
      <c r="C24" s="4"/>
    </row>
    <row r="25" spans="1:7" x14ac:dyDescent="0.35">
      <c r="A25" s="5" t="s">
        <v>40</v>
      </c>
      <c r="B25" s="4"/>
      <c r="C25" s="4"/>
    </row>
    <row r="26" spans="1:7" x14ac:dyDescent="0.35">
      <c r="A26" s="5"/>
      <c r="B26" s="4"/>
      <c r="C26" s="4"/>
    </row>
    <row r="27" spans="1:7" x14ac:dyDescent="0.35">
      <c r="A27" s="5"/>
      <c r="B27" s="4"/>
      <c r="C27" s="4"/>
    </row>
    <row r="28" spans="1:7" x14ac:dyDescent="0.35">
      <c r="A28" s="5"/>
      <c r="B28" s="4"/>
      <c r="C28" s="4"/>
    </row>
    <row r="29" spans="1:7" x14ac:dyDescent="0.35">
      <c r="A29" s="5"/>
      <c r="B29" s="4"/>
      <c r="C29" s="4"/>
    </row>
    <row r="30" spans="1:7" x14ac:dyDescent="0.35">
      <c r="A30" s="5"/>
      <c r="B30" s="4"/>
      <c r="C30" s="4"/>
    </row>
    <row r="31" spans="1:7" x14ac:dyDescent="0.35">
      <c r="A31" s="5"/>
      <c r="B31" s="4"/>
      <c r="C31" s="4"/>
    </row>
    <row r="32" spans="1:7" x14ac:dyDescent="0.35">
      <c r="A32" s="5"/>
      <c r="B32" s="4"/>
      <c r="C32" s="4"/>
    </row>
    <row r="33" spans="1:3" x14ac:dyDescent="0.35">
      <c r="A33" s="5"/>
      <c r="B33" s="4"/>
      <c r="C33" s="4"/>
    </row>
    <row r="34" spans="1:3" x14ac:dyDescent="0.35">
      <c r="A34" s="5"/>
      <c r="B34" s="4"/>
      <c r="C34" s="4"/>
    </row>
    <row r="35" spans="1:3" x14ac:dyDescent="0.35">
      <c r="A35" s="5"/>
      <c r="B35" s="4"/>
      <c r="C35" s="4"/>
    </row>
    <row r="36" spans="1:3" x14ac:dyDescent="0.35">
      <c r="A36" s="5"/>
      <c r="B36" s="4"/>
      <c r="C36" s="4"/>
    </row>
    <row r="37" spans="1:3" x14ac:dyDescent="0.35">
      <c r="A37" s="5"/>
      <c r="B37" s="4"/>
      <c r="C37" s="4"/>
    </row>
    <row r="38" spans="1:3" x14ac:dyDescent="0.35">
      <c r="A38" s="5"/>
      <c r="B38" s="4"/>
      <c r="C38" s="4"/>
    </row>
    <row r="39" spans="1:3" x14ac:dyDescent="0.35">
      <c r="A39" s="5"/>
      <c r="B39" s="4"/>
      <c r="C39" s="4"/>
    </row>
    <row r="40" spans="1:3" x14ac:dyDescent="0.35">
      <c r="A40" s="5"/>
      <c r="B40" s="4"/>
      <c r="C40" s="4"/>
    </row>
    <row r="41" spans="1:3" x14ac:dyDescent="0.35">
      <c r="A41" s="5"/>
      <c r="B41" s="4"/>
      <c r="C41" s="4"/>
    </row>
    <row r="42" spans="1:3" x14ac:dyDescent="0.35">
      <c r="A42" s="5"/>
      <c r="B42" s="4"/>
      <c r="C42" s="4"/>
    </row>
    <row r="43" spans="1:3" x14ac:dyDescent="0.35">
      <c r="A43" s="5"/>
      <c r="B43" s="4"/>
      <c r="C43" s="4"/>
    </row>
    <row r="44" spans="1:3" x14ac:dyDescent="0.35">
      <c r="A44" s="5"/>
      <c r="B44" s="4"/>
      <c r="C44" s="4"/>
    </row>
    <row r="45" spans="1:3" x14ac:dyDescent="0.35">
      <c r="A45" s="5"/>
      <c r="B45" s="4"/>
      <c r="C45" s="4"/>
    </row>
    <row r="46" spans="1:3" x14ac:dyDescent="0.35">
      <c r="A46" s="5"/>
      <c r="B46" s="4"/>
      <c r="C46" s="4"/>
    </row>
    <row r="47" spans="1:3" x14ac:dyDescent="0.35">
      <c r="A47" s="5"/>
      <c r="B47" s="4"/>
      <c r="C47" s="4"/>
    </row>
    <row r="48" spans="1:3" x14ac:dyDescent="0.35">
      <c r="A48" s="5"/>
      <c r="B48" s="4"/>
      <c r="C48" s="4"/>
    </row>
    <row r="49" spans="1:3" x14ac:dyDescent="0.35">
      <c r="A49" s="5"/>
      <c r="B49" s="4"/>
      <c r="C49" s="4"/>
    </row>
    <row r="50" spans="1:3" x14ac:dyDescent="0.35">
      <c r="A50" s="5"/>
      <c r="B50" s="4"/>
      <c r="C50" s="4"/>
    </row>
    <row r="51" spans="1:3" x14ac:dyDescent="0.35">
      <c r="A51" s="5"/>
      <c r="B51" s="4"/>
      <c r="C51" s="4"/>
    </row>
    <row r="52" spans="1:3" x14ac:dyDescent="0.35">
      <c r="A52" s="5"/>
      <c r="B52" s="4"/>
      <c r="C52" s="4"/>
    </row>
    <row r="53" spans="1:3" x14ac:dyDescent="0.35">
      <c r="A53" s="5"/>
      <c r="B53" s="4"/>
      <c r="C53" s="4"/>
    </row>
    <row r="54" spans="1:3" x14ac:dyDescent="0.35">
      <c r="A54" s="5"/>
      <c r="B54" s="4"/>
      <c r="C54" s="4"/>
    </row>
    <row r="55" spans="1:3" x14ac:dyDescent="0.35">
      <c r="A55" s="5"/>
      <c r="B55" s="4"/>
      <c r="C55" s="4"/>
    </row>
    <row r="56" spans="1:3" x14ac:dyDescent="0.35">
      <c r="A56" s="5"/>
      <c r="B56" s="4"/>
      <c r="C56" s="4"/>
    </row>
    <row r="57" spans="1:3" x14ac:dyDescent="0.35">
      <c r="A57" s="5"/>
      <c r="B57" s="4"/>
      <c r="C57" s="4"/>
    </row>
    <row r="58" spans="1:3" x14ac:dyDescent="0.35">
      <c r="A58" s="5"/>
      <c r="B58" s="4"/>
      <c r="C58" s="4"/>
    </row>
    <row r="59" spans="1:3" x14ac:dyDescent="0.35">
      <c r="A59" s="5"/>
      <c r="B59" s="4"/>
      <c r="C59" s="4"/>
    </row>
    <row r="60" spans="1:3" x14ac:dyDescent="0.35">
      <c r="A60" s="5"/>
      <c r="B60" s="4"/>
      <c r="C60" s="4"/>
    </row>
    <row r="61" spans="1:3" x14ac:dyDescent="0.35">
      <c r="A61" s="5"/>
      <c r="B61" s="4"/>
      <c r="C61" s="4"/>
    </row>
    <row r="62" spans="1:3" x14ac:dyDescent="0.35">
      <c r="A62" s="5"/>
      <c r="B62" s="4"/>
      <c r="C62" s="4"/>
    </row>
    <row r="63" spans="1:3" x14ac:dyDescent="0.35">
      <c r="A63" s="5"/>
      <c r="B63" s="4"/>
      <c r="C63" s="4"/>
    </row>
    <row r="64" spans="1:3" x14ac:dyDescent="0.35">
      <c r="A64" s="5"/>
      <c r="B64" s="4"/>
      <c r="C64" s="4"/>
    </row>
    <row r="65" spans="1:3" x14ac:dyDescent="0.35">
      <c r="A65" s="5"/>
      <c r="B65" s="4"/>
      <c r="C65" s="4"/>
    </row>
    <row r="66" spans="1:3" x14ac:dyDescent="0.35">
      <c r="A66" s="5"/>
      <c r="B66" s="4"/>
      <c r="C66" s="4"/>
    </row>
    <row r="67" spans="1:3" x14ac:dyDescent="0.35">
      <c r="A67" s="5"/>
      <c r="B67" s="4"/>
      <c r="C67" s="4"/>
    </row>
    <row r="68" spans="1:3" x14ac:dyDescent="0.35">
      <c r="A68" s="5"/>
      <c r="B68" s="4"/>
      <c r="C68" s="4"/>
    </row>
    <row r="69" spans="1:3" x14ac:dyDescent="0.35">
      <c r="A69" s="5"/>
      <c r="B69" s="4"/>
      <c r="C69" s="4"/>
    </row>
    <row r="70" spans="1:3" x14ac:dyDescent="0.35">
      <c r="A70" s="5"/>
      <c r="B70" s="4"/>
      <c r="C70" s="4"/>
    </row>
    <row r="71" spans="1:3" x14ac:dyDescent="0.35">
      <c r="A71" s="5"/>
      <c r="B71" s="4"/>
      <c r="C71" s="4"/>
    </row>
    <row r="72" spans="1:3" x14ac:dyDescent="0.35">
      <c r="A72" s="5"/>
      <c r="B72" s="4"/>
      <c r="C72" s="4"/>
    </row>
    <row r="73" spans="1:3" x14ac:dyDescent="0.35">
      <c r="A73" s="5"/>
      <c r="B73" s="4"/>
      <c r="C73" s="4"/>
    </row>
    <row r="74" spans="1:3" x14ac:dyDescent="0.35">
      <c r="A74" s="5"/>
      <c r="B74" s="4"/>
      <c r="C74" s="4"/>
    </row>
    <row r="75" spans="1:3" x14ac:dyDescent="0.35">
      <c r="A75" s="5"/>
      <c r="B75" s="4"/>
      <c r="C75" s="4"/>
    </row>
    <row r="76" spans="1:3" x14ac:dyDescent="0.35">
      <c r="A76" s="5"/>
      <c r="B76" s="4"/>
      <c r="C76" s="4"/>
    </row>
    <row r="77" spans="1:3" x14ac:dyDescent="0.35">
      <c r="A77" s="5"/>
      <c r="B77" s="4"/>
      <c r="C77" s="4"/>
    </row>
    <row r="78" spans="1:3" x14ac:dyDescent="0.35">
      <c r="A78" s="5"/>
      <c r="B78" s="4"/>
      <c r="C78" s="4"/>
    </row>
    <row r="79" spans="1:3" x14ac:dyDescent="0.35">
      <c r="A79" s="5"/>
      <c r="B79" s="4"/>
      <c r="C79" s="4"/>
    </row>
    <row r="80" spans="1:3" x14ac:dyDescent="0.35">
      <c r="A80" s="5"/>
      <c r="B80" s="4"/>
      <c r="C80" s="4"/>
    </row>
    <row r="81" spans="1:3" x14ac:dyDescent="0.35">
      <c r="A81" s="5"/>
      <c r="B81" s="4"/>
      <c r="C81" s="4"/>
    </row>
    <row r="82" spans="1:3" x14ac:dyDescent="0.35">
      <c r="A82" s="5"/>
      <c r="B82" s="4"/>
      <c r="C82" s="4"/>
    </row>
    <row r="83" spans="1:3" x14ac:dyDescent="0.35">
      <c r="A83" s="5"/>
      <c r="B83" s="4"/>
      <c r="C83" s="4"/>
    </row>
    <row r="84" spans="1:3" x14ac:dyDescent="0.35">
      <c r="A84" s="5"/>
      <c r="B84" s="4"/>
      <c r="C84" s="4"/>
    </row>
    <row r="85" spans="1:3" x14ac:dyDescent="0.35">
      <c r="A85" s="5"/>
      <c r="B85" s="4"/>
      <c r="C85" s="4"/>
    </row>
    <row r="86" spans="1:3" x14ac:dyDescent="0.35">
      <c r="A86" s="5"/>
      <c r="B86" s="4"/>
      <c r="C86" s="4"/>
    </row>
    <row r="87" spans="1:3" x14ac:dyDescent="0.35">
      <c r="A87" s="5"/>
      <c r="B87" s="4"/>
      <c r="C87" s="4"/>
    </row>
    <row r="88" spans="1:3" x14ac:dyDescent="0.35">
      <c r="A88" s="5"/>
      <c r="B88" s="4"/>
      <c r="C88" s="4"/>
    </row>
    <row r="89" spans="1:3" x14ac:dyDescent="0.35">
      <c r="A89" s="5"/>
      <c r="B89" s="4"/>
      <c r="C89" s="4"/>
    </row>
    <row r="90" spans="1:3" x14ac:dyDescent="0.35">
      <c r="A90" s="5"/>
      <c r="B90" s="4"/>
      <c r="C90" s="4"/>
    </row>
    <row r="91" spans="1:3" x14ac:dyDescent="0.35">
      <c r="A91" s="5"/>
      <c r="B91" s="4"/>
      <c r="C91" s="4"/>
    </row>
    <row r="92" spans="1:3" x14ac:dyDescent="0.35">
      <c r="A92" s="5"/>
      <c r="B92" s="4"/>
      <c r="C92" s="4"/>
    </row>
    <row r="93" spans="1:3" x14ac:dyDescent="0.35">
      <c r="A93" s="5"/>
      <c r="B93" s="4"/>
      <c r="C93" s="4"/>
    </row>
    <row r="94" spans="1:3" x14ac:dyDescent="0.35">
      <c r="A94" s="5"/>
      <c r="B94" s="4"/>
      <c r="C94" s="4"/>
    </row>
    <row r="95" spans="1:3" x14ac:dyDescent="0.35">
      <c r="A95" s="5"/>
      <c r="B95" s="4"/>
      <c r="C95" s="4"/>
    </row>
    <row r="96" spans="1:3" x14ac:dyDescent="0.35">
      <c r="A96" s="5"/>
      <c r="B96" s="4"/>
      <c r="C96" s="4"/>
    </row>
    <row r="97" spans="1:3" x14ac:dyDescent="0.35">
      <c r="A97" s="5"/>
      <c r="B97" s="4"/>
      <c r="C97" s="4"/>
    </row>
    <row r="98" spans="1:3" x14ac:dyDescent="0.35">
      <c r="A98" s="5"/>
      <c r="B98" s="4"/>
      <c r="C98" s="4"/>
    </row>
    <row r="99" spans="1:3" x14ac:dyDescent="0.35">
      <c r="A99" s="5"/>
      <c r="B99" s="4"/>
      <c r="C99" s="4"/>
    </row>
    <row r="100" spans="1:3" x14ac:dyDescent="0.35">
      <c r="A100" s="5"/>
      <c r="B100" s="4"/>
      <c r="C100" s="4"/>
    </row>
    <row r="101" spans="1:3" x14ac:dyDescent="0.35">
      <c r="A101" s="5"/>
      <c r="B101" s="4"/>
      <c r="C101" s="4"/>
    </row>
    <row r="102" spans="1:3" x14ac:dyDescent="0.35">
      <c r="A102" s="5"/>
      <c r="B102" s="4"/>
      <c r="C102" s="4"/>
    </row>
    <row r="103" spans="1:3" x14ac:dyDescent="0.35">
      <c r="A103" s="5"/>
      <c r="B103" s="4"/>
      <c r="C103" s="4"/>
    </row>
    <row r="104" spans="1:3" x14ac:dyDescent="0.35">
      <c r="A104" s="5"/>
      <c r="B104" s="4"/>
      <c r="C104" s="4"/>
    </row>
    <row r="105" spans="1:3" x14ac:dyDescent="0.35">
      <c r="A105" s="5"/>
      <c r="B105" s="4"/>
      <c r="C105" s="4"/>
    </row>
    <row r="106" spans="1:3" x14ac:dyDescent="0.35">
      <c r="A106" s="5"/>
      <c r="B106" s="4"/>
      <c r="C106" s="4"/>
    </row>
    <row r="107" spans="1:3" x14ac:dyDescent="0.35">
      <c r="A107" s="5"/>
      <c r="B107" s="4"/>
      <c r="C107" s="4"/>
    </row>
    <row r="108" spans="1:3" x14ac:dyDescent="0.35">
      <c r="A108" s="5"/>
      <c r="B108" s="4"/>
      <c r="C108" s="4"/>
    </row>
    <row r="109" spans="1:3" x14ac:dyDescent="0.35">
      <c r="A109" s="5"/>
      <c r="B109" s="4"/>
      <c r="C109" s="4"/>
    </row>
    <row r="110" spans="1:3" x14ac:dyDescent="0.35">
      <c r="A110" s="5"/>
      <c r="B110" s="4"/>
      <c r="C110" s="4"/>
    </row>
    <row r="111" spans="1:3" x14ac:dyDescent="0.35">
      <c r="A111" s="5"/>
      <c r="B111" s="4"/>
      <c r="C111" s="4"/>
    </row>
    <row r="112" spans="1:3" x14ac:dyDescent="0.35">
      <c r="A112" s="5"/>
      <c r="B112" s="4"/>
      <c r="C112" s="4"/>
    </row>
    <row r="113" spans="1:3" x14ac:dyDescent="0.35">
      <c r="A113" s="5"/>
      <c r="B113" s="4"/>
      <c r="C113" s="4"/>
    </row>
    <row r="114" spans="1:3" x14ac:dyDescent="0.35">
      <c r="A114" s="5"/>
      <c r="B114" s="4"/>
      <c r="C114" s="4"/>
    </row>
    <row r="115" spans="1:3" x14ac:dyDescent="0.35">
      <c r="A115" s="5"/>
      <c r="B115" s="4"/>
      <c r="C115" s="4"/>
    </row>
    <row r="116" spans="1:3" x14ac:dyDescent="0.35">
      <c r="A116" s="5"/>
      <c r="B116" s="4"/>
      <c r="C116" s="4"/>
    </row>
    <row r="117" spans="1:3" x14ac:dyDescent="0.35">
      <c r="A117" s="5"/>
      <c r="B117" s="4"/>
      <c r="C117" s="4"/>
    </row>
    <row r="118" spans="1:3" x14ac:dyDescent="0.35">
      <c r="A118" s="5"/>
      <c r="B118" s="4"/>
      <c r="C118" s="4"/>
    </row>
    <row r="119" spans="1:3" x14ac:dyDescent="0.35">
      <c r="A119" s="5"/>
      <c r="B119" s="4"/>
      <c r="C119" s="4"/>
    </row>
    <row r="120" spans="1:3" x14ac:dyDescent="0.35">
      <c r="A120" s="5"/>
      <c r="B120" s="4"/>
      <c r="C120" s="4"/>
    </row>
    <row r="121" spans="1:3" x14ac:dyDescent="0.35">
      <c r="A121" s="5"/>
      <c r="B121" s="4"/>
      <c r="C121" s="4"/>
    </row>
    <row r="122" spans="1:3" x14ac:dyDescent="0.35">
      <c r="A122" s="5"/>
      <c r="B122" s="4"/>
      <c r="C122" s="4"/>
    </row>
    <row r="123" spans="1:3" x14ac:dyDescent="0.35">
      <c r="A123" s="5"/>
      <c r="B123" s="4"/>
      <c r="C123" s="4"/>
    </row>
    <row r="124" spans="1:3" x14ac:dyDescent="0.35">
      <c r="A124" s="5"/>
      <c r="B124" s="4"/>
      <c r="C124" s="4"/>
    </row>
    <row r="125" spans="1:3" x14ac:dyDescent="0.35">
      <c r="A125" s="5"/>
      <c r="B125" s="4"/>
      <c r="C125" s="4"/>
    </row>
    <row r="126" spans="1:3" x14ac:dyDescent="0.35">
      <c r="A126" s="5"/>
      <c r="B126" s="4"/>
      <c r="C126" s="4"/>
    </row>
    <row r="127" spans="1:3" x14ac:dyDescent="0.35">
      <c r="A127" s="5"/>
      <c r="B127" s="4"/>
      <c r="C127" s="4"/>
    </row>
    <row r="128" spans="1:3" x14ac:dyDescent="0.35">
      <c r="A128" s="5"/>
      <c r="B128" s="4"/>
      <c r="C128" s="4"/>
    </row>
    <row r="129" spans="1:3" x14ac:dyDescent="0.35">
      <c r="A129" s="5"/>
      <c r="B129" s="4"/>
      <c r="C129" s="4"/>
    </row>
    <row r="130" spans="1:3" x14ac:dyDescent="0.35">
      <c r="A130" s="5"/>
      <c r="B130" s="4"/>
      <c r="C130" s="4"/>
    </row>
    <row r="131" spans="1:3" x14ac:dyDescent="0.35">
      <c r="A131" s="5"/>
      <c r="B131" s="4"/>
      <c r="C131" s="4"/>
    </row>
    <row r="132" spans="1:3" x14ac:dyDescent="0.35">
      <c r="A132" s="5"/>
      <c r="B132" s="4"/>
      <c r="C132" s="4"/>
    </row>
    <row r="133" spans="1:3" x14ac:dyDescent="0.35">
      <c r="A133" s="5"/>
      <c r="B133" s="4"/>
      <c r="C133" s="4"/>
    </row>
    <row r="134" spans="1:3" x14ac:dyDescent="0.35">
      <c r="A134" s="5"/>
      <c r="B134" s="4"/>
      <c r="C134" s="4"/>
    </row>
    <row r="135" spans="1:3" x14ac:dyDescent="0.35">
      <c r="A135" s="5"/>
      <c r="B135" s="4"/>
      <c r="C135" s="4"/>
    </row>
    <row r="136" spans="1:3" x14ac:dyDescent="0.35">
      <c r="A136" s="5"/>
      <c r="B136" s="4"/>
      <c r="C136" s="4"/>
    </row>
    <row r="137" spans="1:3" x14ac:dyDescent="0.35">
      <c r="A137" s="5"/>
      <c r="B137" s="4"/>
      <c r="C137" s="4"/>
    </row>
    <row r="138" spans="1:3" x14ac:dyDescent="0.35">
      <c r="A138" s="5"/>
      <c r="B138" s="4"/>
      <c r="C138" s="4"/>
    </row>
    <row r="139" spans="1:3" x14ac:dyDescent="0.35">
      <c r="A139" s="5"/>
      <c r="B139" s="4"/>
      <c r="C139" s="4"/>
    </row>
    <row r="140" spans="1:3" x14ac:dyDescent="0.35">
      <c r="A140" s="5"/>
      <c r="B140" s="4"/>
      <c r="C140" s="4"/>
    </row>
    <row r="141" spans="1:3" x14ac:dyDescent="0.35">
      <c r="A141" s="5"/>
      <c r="B141" s="4"/>
      <c r="C141" s="4"/>
    </row>
    <row r="142" spans="1:3" x14ac:dyDescent="0.35">
      <c r="A142" s="5"/>
      <c r="B142" s="4"/>
      <c r="C142" s="4"/>
    </row>
    <row r="143" spans="1:3" x14ac:dyDescent="0.35">
      <c r="A143" s="5"/>
      <c r="B143" s="4"/>
      <c r="C143" s="4"/>
    </row>
    <row r="144" spans="1:3" x14ac:dyDescent="0.35">
      <c r="A144" s="5"/>
      <c r="B144" s="4"/>
      <c r="C144" s="4"/>
    </row>
    <row r="145" spans="1:3" x14ac:dyDescent="0.35">
      <c r="A145" s="5"/>
      <c r="B145" s="4"/>
      <c r="C145" s="4"/>
    </row>
    <row r="146" spans="1:3" x14ac:dyDescent="0.35">
      <c r="A146" s="5"/>
      <c r="B146" s="4"/>
      <c r="C146" s="4"/>
    </row>
    <row r="147" spans="1:3" x14ac:dyDescent="0.35">
      <c r="A147" s="5"/>
      <c r="B147" s="4"/>
      <c r="C147" s="4"/>
    </row>
    <row r="148" spans="1:3" x14ac:dyDescent="0.35">
      <c r="A148" s="5"/>
      <c r="B148" s="4"/>
      <c r="C148" s="4"/>
    </row>
    <row r="149" spans="1:3" x14ac:dyDescent="0.35">
      <c r="A149" s="5"/>
      <c r="B149" s="4"/>
      <c r="C149" s="4"/>
    </row>
    <row r="150" spans="1:3" x14ac:dyDescent="0.35">
      <c r="A150" s="5"/>
      <c r="B150" s="4"/>
      <c r="C150" s="4"/>
    </row>
    <row r="151" spans="1:3" x14ac:dyDescent="0.35">
      <c r="A151" s="5"/>
      <c r="B151" s="4"/>
      <c r="C151" s="4"/>
    </row>
    <row r="152" spans="1:3" x14ac:dyDescent="0.35">
      <c r="A152" s="5"/>
      <c r="B152" s="4"/>
      <c r="C152" s="4"/>
    </row>
    <row r="153" spans="1:3" x14ac:dyDescent="0.35">
      <c r="A153" s="5"/>
      <c r="B153" s="4"/>
      <c r="C153" s="4"/>
    </row>
    <row r="154" spans="1:3" x14ac:dyDescent="0.35">
      <c r="A154" s="5"/>
      <c r="B154" s="4"/>
      <c r="C154" s="4"/>
    </row>
    <row r="155" spans="1:3" x14ac:dyDescent="0.35">
      <c r="A155" s="5"/>
      <c r="B155" s="4"/>
      <c r="C155" s="4"/>
    </row>
    <row r="156" spans="1:3" x14ac:dyDescent="0.35">
      <c r="A156" s="5"/>
      <c r="B156" s="4"/>
      <c r="C156" s="4"/>
    </row>
    <row r="157" spans="1:3" x14ac:dyDescent="0.35">
      <c r="A157" s="5"/>
      <c r="B157" s="4"/>
      <c r="C157" s="4"/>
    </row>
    <row r="158" spans="1:3" x14ac:dyDescent="0.35">
      <c r="A158" s="5"/>
      <c r="B158" s="4"/>
      <c r="C158" s="4"/>
    </row>
    <row r="159" spans="1:3" x14ac:dyDescent="0.35">
      <c r="A159" s="5"/>
      <c r="B159" s="4"/>
      <c r="C159" s="4"/>
    </row>
    <row r="160" spans="1:3" x14ac:dyDescent="0.35">
      <c r="A160" s="5"/>
      <c r="B160" s="4"/>
      <c r="C160" s="4"/>
    </row>
    <row r="161" spans="1:3" x14ac:dyDescent="0.35">
      <c r="A161" s="5"/>
      <c r="B161" s="4"/>
      <c r="C161" s="4"/>
    </row>
    <row r="162" spans="1:3" x14ac:dyDescent="0.35">
      <c r="A162" s="5"/>
      <c r="B162" s="4"/>
      <c r="C162" s="4"/>
    </row>
    <row r="163" spans="1:3" x14ac:dyDescent="0.35">
      <c r="A163" s="5"/>
      <c r="B163" s="4"/>
      <c r="C163" s="4"/>
    </row>
    <row r="164" spans="1:3" x14ac:dyDescent="0.35">
      <c r="A164" s="5"/>
      <c r="B164" s="4"/>
      <c r="C164" s="4"/>
    </row>
    <row r="165" spans="1:3" x14ac:dyDescent="0.35">
      <c r="A165" s="5"/>
      <c r="B165" s="4"/>
      <c r="C165" s="4"/>
    </row>
    <row r="166" spans="1:3" x14ac:dyDescent="0.35">
      <c r="A166" s="5"/>
      <c r="B166" s="4"/>
      <c r="C166" s="4"/>
    </row>
    <row r="167" spans="1:3" x14ac:dyDescent="0.35">
      <c r="A167" s="5"/>
      <c r="B167" s="4"/>
      <c r="C167" s="4"/>
    </row>
    <row r="168" spans="1:3" x14ac:dyDescent="0.35">
      <c r="A168" s="5"/>
      <c r="B168" s="4"/>
      <c r="C168" s="4"/>
    </row>
    <row r="169" spans="1:3" x14ac:dyDescent="0.35">
      <c r="A169" s="5"/>
      <c r="B169" s="4"/>
      <c r="C169" s="4"/>
    </row>
    <row r="170" spans="1:3" x14ac:dyDescent="0.35">
      <c r="A170" s="5"/>
      <c r="B170" s="4"/>
      <c r="C170" s="4"/>
    </row>
    <row r="171" spans="1:3" x14ac:dyDescent="0.35">
      <c r="A171" s="5"/>
      <c r="B171" s="4"/>
      <c r="C171" s="4"/>
    </row>
    <row r="172" spans="1:3" x14ac:dyDescent="0.35">
      <c r="A172" s="5"/>
      <c r="B172" s="4"/>
      <c r="C172" s="4"/>
    </row>
    <row r="173" spans="1:3" x14ac:dyDescent="0.35">
      <c r="A173" s="5"/>
      <c r="B173" s="4"/>
      <c r="C173" s="4"/>
    </row>
    <row r="174" spans="1:3" x14ac:dyDescent="0.35">
      <c r="A174" s="5"/>
      <c r="B174" s="4"/>
      <c r="C174" s="4"/>
    </row>
    <row r="175" spans="1:3" x14ac:dyDescent="0.35">
      <c r="A175" s="5"/>
      <c r="B175" s="4"/>
      <c r="C175" s="4"/>
    </row>
    <row r="176" spans="1:3" x14ac:dyDescent="0.35">
      <c r="A176" s="5"/>
      <c r="B176" s="4"/>
      <c r="C176" s="4"/>
    </row>
    <row r="177" spans="1:3" x14ac:dyDescent="0.35">
      <c r="A177" s="5"/>
      <c r="B177" s="4"/>
      <c r="C177" s="4"/>
    </row>
    <row r="178" spans="1:3" x14ac:dyDescent="0.35">
      <c r="A178" s="5"/>
      <c r="B178" s="4"/>
      <c r="C178" s="4"/>
    </row>
    <row r="179" spans="1:3" x14ac:dyDescent="0.35">
      <c r="A179" s="5"/>
      <c r="B179" s="4"/>
      <c r="C179" s="4"/>
    </row>
    <row r="180" spans="1:3" x14ac:dyDescent="0.35">
      <c r="A180" s="5"/>
      <c r="B180" s="4"/>
      <c r="C180" s="4"/>
    </row>
    <row r="181" spans="1:3" x14ac:dyDescent="0.35">
      <c r="A181" s="5"/>
      <c r="B181" s="4"/>
      <c r="C181" s="4"/>
    </row>
    <row r="182" spans="1:3" x14ac:dyDescent="0.35">
      <c r="A182" s="5"/>
      <c r="B182" s="4"/>
      <c r="C182" s="4"/>
    </row>
    <row r="183" spans="1:3" x14ac:dyDescent="0.35">
      <c r="A183" s="5"/>
      <c r="B183" s="4"/>
      <c r="C183" s="4"/>
    </row>
    <row r="184" spans="1:3" x14ac:dyDescent="0.35">
      <c r="A184" s="5"/>
      <c r="B184" s="4"/>
      <c r="C184" s="4"/>
    </row>
    <row r="185" spans="1:3" x14ac:dyDescent="0.35">
      <c r="A185" s="5"/>
      <c r="B185" s="4"/>
      <c r="C185" s="4"/>
    </row>
    <row r="186" spans="1:3" x14ac:dyDescent="0.35">
      <c r="A186" s="5"/>
      <c r="B186" s="4"/>
      <c r="C186" s="4"/>
    </row>
    <row r="187" spans="1:3" x14ac:dyDescent="0.35">
      <c r="A187" s="5"/>
      <c r="B187" s="4"/>
      <c r="C187" s="4"/>
    </row>
    <row r="188" spans="1:3" x14ac:dyDescent="0.35">
      <c r="A188" s="5"/>
      <c r="B188" s="4"/>
      <c r="C188" s="4"/>
    </row>
    <row r="189" spans="1:3" x14ac:dyDescent="0.35">
      <c r="A189" s="5"/>
      <c r="B189" s="4"/>
      <c r="C189" s="4"/>
    </row>
    <row r="190" spans="1:3" x14ac:dyDescent="0.35">
      <c r="A190" s="5"/>
      <c r="B190" s="4"/>
      <c r="C190" s="4"/>
    </row>
    <row r="191" spans="1:3" x14ac:dyDescent="0.35">
      <c r="A191" s="5"/>
      <c r="B191" s="4"/>
      <c r="C191" s="4"/>
    </row>
    <row r="192" spans="1:3" x14ac:dyDescent="0.35">
      <c r="A192" s="5"/>
      <c r="B192" s="4"/>
      <c r="C192" s="4"/>
    </row>
    <row r="193" spans="1:3" x14ac:dyDescent="0.35">
      <c r="A193" s="5"/>
      <c r="B193" s="4"/>
      <c r="C193" s="4"/>
    </row>
    <row r="194" spans="1:3" x14ac:dyDescent="0.35">
      <c r="A194" s="5"/>
      <c r="B194" s="4"/>
      <c r="C194" s="4"/>
    </row>
    <row r="195" spans="1:3" x14ac:dyDescent="0.35">
      <c r="A195" s="5"/>
      <c r="B195" s="4"/>
      <c r="C195" s="4"/>
    </row>
    <row r="196" spans="1:3" x14ac:dyDescent="0.35">
      <c r="A196" s="5"/>
      <c r="B196" s="4"/>
      <c r="C196" s="4"/>
    </row>
    <row r="197" spans="1:3" x14ac:dyDescent="0.35">
      <c r="A197" s="5"/>
      <c r="B197" s="4"/>
      <c r="C197" s="4"/>
    </row>
    <row r="198" spans="1:3" x14ac:dyDescent="0.35">
      <c r="A198" s="5"/>
      <c r="B198" s="4"/>
      <c r="C198" s="4"/>
    </row>
    <row r="199" spans="1:3" x14ac:dyDescent="0.35">
      <c r="A199" s="5"/>
      <c r="B199" s="4"/>
      <c r="C199" s="4"/>
    </row>
    <row r="200" spans="1:3" x14ac:dyDescent="0.35">
      <c r="A200" s="5"/>
      <c r="B200" s="4"/>
      <c r="C200" s="4"/>
    </row>
    <row r="201" spans="1:3" x14ac:dyDescent="0.35">
      <c r="A201" s="5"/>
      <c r="B201" s="4"/>
      <c r="C201" s="4"/>
    </row>
    <row r="202" spans="1:3" x14ac:dyDescent="0.35">
      <c r="A202" s="5"/>
      <c r="B202" s="4"/>
      <c r="C202" s="4"/>
    </row>
    <row r="203" spans="1:3" x14ac:dyDescent="0.35">
      <c r="A203" s="5"/>
      <c r="B203" s="4"/>
      <c r="C203" s="4"/>
    </row>
    <row r="204" spans="1:3" x14ac:dyDescent="0.35">
      <c r="A204" s="5"/>
      <c r="B204" s="4"/>
      <c r="C204" s="4"/>
    </row>
    <row r="205" spans="1:3" x14ac:dyDescent="0.35">
      <c r="A205" s="5"/>
      <c r="B205" s="4"/>
      <c r="C205" s="4"/>
    </row>
    <row r="206" spans="1:3" x14ac:dyDescent="0.35">
      <c r="A206" s="5"/>
      <c r="B206" s="4"/>
      <c r="C206" s="4"/>
    </row>
    <row r="207" spans="1:3" x14ac:dyDescent="0.35">
      <c r="A207" s="5"/>
      <c r="B207" s="4"/>
      <c r="C207" s="4"/>
    </row>
    <row r="208" spans="1:3" x14ac:dyDescent="0.35">
      <c r="A208" s="5"/>
      <c r="B208" s="4"/>
      <c r="C208" s="4"/>
    </row>
    <row r="209" spans="1:3" x14ac:dyDescent="0.35">
      <c r="A209" s="5"/>
      <c r="B209" s="4"/>
      <c r="C209" s="4"/>
    </row>
    <row r="210" spans="1:3" x14ac:dyDescent="0.35">
      <c r="A210" s="5"/>
      <c r="B210" s="4"/>
      <c r="C210" s="4"/>
    </row>
    <row r="211" spans="1:3" x14ac:dyDescent="0.35">
      <c r="A211" s="5"/>
      <c r="B211" s="4"/>
      <c r="C211" s="4"/>
    </row>
    <row r="212" spans="1:3" x14ac:dyDescent="0.35">
      <c r="A212" s="5"/>
      <c r="B212" s="4"/>
      <c r="C212" s="4"/>
    </row>
    <row r="213" spans="1:3" x14ac:dyDescent="0.35">
      <c r="A213" s="5"/>
      <c r="B213" s="4"/>
      <c r="C213" s="4"/>
    </row>
    <row r="214" spans="1:3" x14ac:dyDescent="0.35">
      <c r="A214" s="5"/>
      <c r="B214" s="4"/>
      <c r="C214" s="4"/>
    </row>
    <row r="215" spans="1:3" x14ac:dyDescent="0.35">
      <c r="A215" s="5"/>
      <c r="B215" s="4"/>
      <c r="C215" s="4"/>
    </row>
    <row r="216" spans="1:3" x14ac:dyDescent="0.35">
      <c r="A216" s="5"/>
      <c r="B216" s="4"/>
      <c r="C216" s="4"/>
    </row>
    <row r="217" spans="1:3" x14ac:dyDescent="0.35">
      <c r="A217" s="5"/>
      <c r="B217" s="4"/>
      <c r="C217" s="4"/>
    </row>
    <row r="218" spans="1:3" x14ac:dyDescent="0.35">
      <c r="A218" s="5"/>
      <c r="B218" s="4"/>
      <c r="C218" s="4"/>
    </row>
    <row r="219" spans="1:3" x14ac:dyDescent="0.35">
      <c r="A219" s="5"/>
      <c r="B219" s="4"/>
      <c r="C219" s="4"/>
    </row>
    <row r="220" spans="1:3" x14ac:dyDescent="0.35">
      <c r="A220" s="5"/>
      <c r="B220" s="4"/>
      <c r="C220" s="4"/>
    </row>
    <row r="221" spans="1:3" x14ac:dyDescent="0.35">
      <c r="A221" s="5"/>
      <c r="B221" s="4"/>
      <c r="C221" s="4"/>
    </row>
    <row r="222" spans="1:3" x14ac:dyDescent="0.35">
      <c r="A222" s="5"/>
      <c r="B222" s="4"/>
      <c r="C222" s="4"/>
    </row>
    <row r="223" spans="1:3" x14ac:dyDescent="0.35">
      <c r="A223" s="5"/>
      <c r="B223" s="4"/>
      <c r="C223" s="4"/>
    </row>
    <row r="224" spans="1:3" x14ac:dyDescent="0.35">
      <c r="A224" s="5"/>
      <c r="B224" s="4"/>
      <c r="C224" s="4"/>
    </row>
    <row r="225" spans="1:3" x14ac:dyDescent="0.35">
      <c r="A225" s="5"/>
      <c r="B225" s="4"/>
      <c r="C225" s="4"/>
    </row>
    <row r="226" spans="1:3" x14ac:dyDescent="0.35">
      <c r="A226" s="5"/>
      <c r="B226" s="4"/>
      <c r="C226" s="4"/>
    </row>
    <row r="227" spans="1:3" x14ac:dyDescent="0.35">
      <c r="A227" s="5"/>
      <c r="B227" s="4"/>
      <c r="C227" s="4"/>
    </row>
    <row r="228" spans="1:3" x14ac:dyDescent="0.35">
      <c r="A228" s="5"/>
      <c r="B228" s="4"/>
      <c r="C228" s="4"/>
    </row>
    <row r="229" spans="1:3" x14ac:dyDescent="0.35">
      <c r="A229" s="5"/>
      <c r="B229" s="4"/>
      <c r="C229" s="4"/>
    </row>
    <row r="230" spans="1:3" x14ac:dyDescent="0.35">
      <c r="A230" s="5"/>
      <c r="B230" s="4"/>
      <c r="C230" s="4"/>
    </row>
    <row r="231" spans="1:3" x14ac:dyDescent="0.35">
      <c r="A231" s="5"/>
      <c r="B231" s="4"/>
      <c r="C231" s="4"/>
    </row>
    <row r="232" spans="1:3" x14ac:dyDescent="0.35">
      <c r="A232" s="5"/>
      <c r="B232" s="4"/>
      <c r="C232" s="4"/>
    </row>
    <row r="233" spans="1:3" x14ac:dyDescent="0.35">
      <c r="A233" s="5"/>
      <c r="B233" s="4"/>
      <c r="C233" s="4"/>
    </row>
    <row r="234" spans="1:3" x14ac:dyDescent="0.35">
      <c r="A234" s="5"/>
      <c r="B234" s="4"/>
      <c r="C234" s="4"/>
    </row>
    <row r="235" spans="1:3" x14ac:dyDescent="0.35">
      <c r="A235" s="5"/>
      <c r="B235" s="4"/>
      <c r="C235" s="4"/>
    </row>
    <row r="236" spans="1:3" x14ac:dyDescent="0.35">
      <c r="A236" s="5"/>
      <c r="B236" s="4"/>
      <c r="C236" s="4"/>
    </row>
    <row r="237" spans="1:3" x14ac:dyDescent="0.35">
      <c r="A237" s="5"/>
      <c r="B237" s="4"/>
      <c r="C237" s="4"/>
    </row>
    <row r="238" spans="1:3" x14ac:dyDescent="0.35">
      <c r="A238" s="5"/>
      <c r="B238" s="4"/>
      <c r="C238" s="4"/>
    </row>
    <row r="239" spans="1:3" x14ac:dyDescent="0.35">
      <c r="A239" s="5"/>
      <c r="B239" s="4"/>
      <c r="C239" s="4"/>
    </row>
    <row r="240" spans="1:3" x14ac:dyDescent="0.35">
      <c r="A240" s="5"/>
      <c r="B240" s="4"/>
      <c r="C240" s="4"/>
    </row>
    <row r="241" spans="1:3" x14ac:dyDescent="0.35">
      <c r="A241" s="5"/>
      <c r="B241" s="4"/>
      <c r="C241" s="4"/>
    </row>
    <row r="242" spans="1:3" x14ac:dyDescent="0.35">
      <c r="A242" s="5"/>
      <c r="B242" s="4"/>
      <c r="C242" s="4"/>
    </row>
    <row r="243" spans="1:3" x14ac:dyDescent="0.35">
      <c r="A243" s="5"/>
      <c r="B243" s="4"/>
      <c r="C243" s="4"/>
    </row>
  </sheetData>
  <hyperlinks>
    <hyperlink ref="G22" location="Contents!A1" display="Back to contents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0"/>
  <sheetViews>
    <sheetView showGridLines="0" workbookViewId="0">
      <selection activeCell="D24" sqref="D24"/>
    </sheetView>
  </sheetViews>
  <sheetFormatPr defaultRowHeight="14.5" x14ac:dyDescent="0.35"/>
  <cols>
    <col min="1" max="1" width="11" customWidth="1"/>
  </cols>
  <sheetData>
    <row r="1" spans="1:2" x14ac:dyDescent="0.35">
      <c r="A1" s="3" t="str">
        <f>CONCATENATE(Contents!B14," ",Contents!C14)</f>
        <v>Figure 4.9 Daily COVID-19 vaccine doses administered</v>
      </c>
    </row>
    <row r="3" spans="1:2" x14ac:dyDescent="0.35">
      <c r="A3" s="3" t="s">
        <v>32</v>
      </c>
      <c r="B3" s="3" t="s">
        <v>107</v>
      </c>
    </row>
    <row r="4" spans="1:2" x14ac:dyDescent="0.35">
      <c r="A4" s="46">
        <v>44244</v>
      </c>
      <c r="B4" s="17">
        <v>1130</v>
      </c>
    </row>
    <row r="5" spans="1:2" x14ac:dyDescent="0.35">
      <c r="A5" s="46">
        <v>44245</v>
      </c>
      <c r="B5" s="17">
        <v>1130</v>
      </c>
    </row>
    <row r="6" spans="1:2" x14ac:dyDescent="0.35">
      <c r="A6" s="46">
        <v>44246</v>
      </c>
      <c r="B6" s="17">
        <v>2175</v>
      </c>
    </row>
    <row r="7" spans="1:2" x14ac:dyDescent="0.35">
      <c r="A7" s="46">
        <v>44247</v>
      </c>
      <c r="B7" s="17">
        <v>2604</v>
      </c>
    </row>
    <row r="8" spans="1:2" x14ac:dyDescent="0.35">
      <c r="A8" s="46">
        <v>44248</v>
      </c>
      <c r="B8" s="17">
        <v>3078</v>
      </c>
    </row>
    <row r="9" spans="1:2" x14ac:dyDescent="0.35">
      <c r="A9" s="46">
        <v>44249</v>
      </c>
      <c r="B9" s="17">
        <v>3843</v>
      </c>
    </row>
    <row r="10" spans="1:2" x14ac:dyDescent="0.35">
      <c r="A10" s="46">
        <v>44250</v>
      </c>
      <c r="B10" s="17">
        <v>4616</v>
      </c>
    </row>
    <row r="11" spans="1:2" x14ac:dyDescent="0.35">
      <c r="A11" s="46">
        <v>44251</v>
      </c>
      <c r="B11" s="17">
        <v>5811</v>
      </c>
    </row>
    <row r="12" spans="1:2" x14ac:dyDescent="0.35">
      <c r="A12" s="46">
        <v>44252</v>
      </c>
      <c r="B12" s="17">
        <v>7198</v>
      </c>
    </row>
    <row r="13" spans="1:2" x14ac:dyDescent="0.35">
      <c r="A13" s="46">
        <v>44253</v>
      </c>
      <c r="B13" s="17">
        <v>8161</v>
      </c>
    </row>
    <row r="14" spans="1:2" x14ac:dyDescent="0.35">
      <c r="A14" s="46">
        <v>44254</v>
      </c>
      <c r="B14" s="17">
        <v>8127</v>
      </c>
    </row>
    <row r="15" spans="1:2" x14ac:dyDescent="0.35">
      <c r="A15" s="46">
        <v>44255</v>
      </c>
      <c r="B15" s="17">
        <v>7877</v>
      </c>
    </row>
    <row r="16" spans="1:2" x14ac:dyDescent="0.35">
      <c r="A16" s="46">
        <v>44256</v>
      </c>
      <c r="B16" s="17">
        <v>7141</v>
      </c>
    </row>
    <row r="17" spans="1:4" x14ac:dyDescent="0.35">
      <c r="A17" s="46">
        <v>44257</v>
      </c>
      <c r="B17" s="17">
        <v>6246</v>
      </c>
    </row>
    <row r="18" spans="1:4" x14ac:dyDescent="0.35">
      <c r="A18" s="46">
        <v>44258</v>
      </c>
      <c r="B18" s="17">
        <v>5966</v>
      </c>
    </row>
    <row r="19" spans="1:4" x14ac:dyDescent="0.35">
      <c r="A19" s="46">
        <v>44259</v>
      </c>
      <c r="B19" s="17">
        <v>5626</v>
      </c>
    </row>
    <row r="20" spans="1:4" x14ac:dyDescent="0.35">
      <c r="A20" s="46">
        <v>44260</v>
      </c>
      <c r="B20" s="17">
        <v>5219</v>
      </c>
    </row>
    <row r="21" spans="1:4" x14ac:dyDescent="0.35">
      <c r="A21" s="46">
        <v>44261</v>
      </c>
      <c r="B21" s="17">
        <v>4896</v>
      </c>
    </row>
    <row r="22" spans="1:4" x14ac:dyDescent="0.35">
      <c r="A22" s="46">
        <v>44262</v>
      </c>
      <c r="B22" s="17">
        <v>4435</v>
      </c>
    </row>
    <row r="23" spans="1:4" x14ac:dyDescent="0.35">
      <c r="A23" s="46">
        <v>44263</v>
      </c>
      <c r="B23" s="17">
        <v>4113</v>
      </c>
    </row>
    <row r="24" spans="1:4" x14ac:dyDescent="0.35">
      <c r="A24" s="46">
        <v>44264</v>
      </c>
      <c r="B24" s="17">
        <v>4431</v>
      </c>
      <c r="D24" s="8" t="s">
        <v>16</v>
      </c>
    </row>
    <row r="25" spans="1:4" x14ac:dyDescent="0.35">
      <c r="A25" s="46">
        <v>44265</v>
      </c>
      <c r="B25" s="17">
        <v>6474</v>
      </c>
    </row>
    <row r="26" spans="1:4" x14ac:dyDescent="0.35">
      <c r="A26" s="46">
        <v>44266</v>
      </c>
      <c r="B26" s="17">
        <v>6569</v>
      </c>
    </row>
    <row r="27" spans="1:4" x14ac:dyDescent="0.35">
      <c r="A27" s="46">
        <v>44267</v>
      </c>
      <c r="B27" s="17">
        <v>6434</v>
      </c>
    </row>
    <row r="28" spans="1:4" x14ac:dyDescent="0.35">
      <c r="A28" s="46">
        <v>44268</v>
      </c>
      <c r="B28" s="17">
        <v>6282</v>
      </c>
    </row>
    <row r="29" spans="1:4" x14ac:dyDescent="0.35">
      <c r="A29" s="46">
        <v>44269</v>
      </c>
      <c r="B29" s="17">
        <v>6439</v>
      </c>
    </row>
    <row r="30" spans="1:4" x14ac:dyDescent="0.35">
      <c r="A30" s="46">
        <v>44270</v>
      </c>
      <c r="B30" s="17">
        <v>6559</v>
      </c>
    </row>
    <row r="31" spans="1:4" x14ac:dyDescent="0.35">
      <c r="A31" s="46">
        <v>44271</v>
      </c>
      <c r="B31" s="17">
        <v>7176</v>
      </c>
    </row>
    <row r="32" spans="1:4" x14ac:dyDescent="0.35">
      <c r="A32" s="46">
        <v>44272</v>
      </c>
      <c r="B32" s="17">
        <v>5647</v>
      </c>
    </row>
    <row r="33" spans="1:2" x14ac:dyDescent="0.35">
      <c r="A33" s="46">
        <v>44273</v>
      </c>
      <c r="B33" s="17">
        <v>5609</v>
      </c>
    </row>
    <row r="34" spans="1:2" x14ac:dyDescent="0.35">
      <c r="A34" s="46">
        <v>44274</v>
      </c>
      <c r="B34" s="17">
        <v>5395</v>
      </c>
    </row>
    <row r="35" spans="1:2" x14ac:dyDescent="0.35">
      <c r="A35" s="46">
        <v>44275</v>
      </c>
      <c r="B35" s="17">
        <v>5751</v>
      </c>
    </row>
    <row r="36" spans="1:2" x14ac:dyDescent="0.35">
      <c r="A36" s="46">
        <v>44276</v>
      </c>
      <c r="B36" s="17">
        <v>5996</v>
      </c>
    </row>
    <row r="37" spans="1:2" x14ac:dyDescent="0.35">
      <c r="A37" s="46">
        <v>44277</v>
      </c>
      <c r="B37" s="17">
        <v>6241</v>
      </c>
    </row>
    <row r="38" spans="1:2" x14ac:dyDescent="0.35">
      <c r="A38" s="46">
        <v>44278</v>
      </c>
      <c r="B38" s="17">
        <v>5282</v>
      </c>
    </row>
    <row r="39" spans="1:2" x14ac:dyDescent="0.35">
      <c r="A39" s="46">
        <v>44279</v>
      </c>
      <c r="B39" s="17">
        <v>5628</v>
      </c>
    </row>
    <row r="40" spans="1:2" x14ac:dyDescent="0.35">
      <c r="A40" s="46">
        <v>44280</v>
      </c>
      <c r="B40" s="17">
        <v>6122</v>
      </c>
    </row>
    <row r="41" spans="1:2" x14ac:dyDescent="0.35">
      <c r="A41" s="46">
        <v>44281</v>
      </c>
      <c r="B41" s="17">
        <v>6860</v>
      </c>
    </row>
    <row r="42" spans="1:2" x14ac:dyDescent="0.35">
      <c r="A42" s="46">
        <v>44282</v>
      </c>
      <c r="B42" s="17">
        <v>6543</v>
      </c>
    </row>
    <row r="43" spans="1:2" x14ac:dyDescent="0.35">
      <c r="A43" s="46">
        <v>44283</v>
      </c>
      <c r="B43" s="17">
        <v>6716</v>
      </c>
    </row>
    <row r="44" spans="1:2" x14ac:dyDescent="0.35">
      <c r="A44" s="46">
        <v>44284</v>
      </c>
      <c r="B44" s="17">
        <v>6890</v>
      </c>
    </row>
    <row r="45" spans="1:2" x14ac:dyDescent="0.35">
      <c r="A45" s="46">
        <v>44285</v>
      </c>
      <c r="B45" s="17">
        <v>8207</v>
      </c>
    </row>
    <row r="46" spans="1:2" x14ac:dyDescent="0.35">
      <c r="A46" s="46">
        <v>44286</v>
      </c>
      <c r="B46" s="17">
        <v>8010</v>
      </c>
    </row>
    <row r="47" spans="1:2" x14ac:dyDescent="0.35">
      <c r="A47" s="46">
        <v>44287</v>
      </c>
      <c r="B47" s="17">
        <v>6996</v>
      </c>
    </row>
    <row r="48" spans="1:2" x14ac:dyDescent="0.35">
      <c r="A48" s="5"/>
      <c r="B48" s="4"/>
    </row>
    <row r="49" spans="1:2" x14ac:dyDescent="0.35">
      <c r="A49" s="5" t="s">
        <v>108</v>
      </c>
      <c r="B49" s="4"/>
    </row>
    <row r="50" spans="1:2" x14ac:dyDescent="0.35">
      <c r="A50" s="5"/>
      <c r="B50" s="4"/>
    </row>
    <row r="51" spans="1:2" x14ac:dyDescent="0.35">
      <c r="A51" s="5"/>
      <c r="B51" s="4"/>
    </row>
    <row r="52" spans="1:2" x14ac:dyDescent="0.35">
      <c r="A52" s="5"/>
      <c r="B52" s="4"/>
    </row>
    <row r="53" spans="1:2" x14ac:dyDescent="0.35">
      <c r="A53" s="5"/>
      <c r="B53" s="4"/>
    </row>
    <row r="54" spans="1:2" x14ac:dyDescent="0.35">
      <c r="A54" s="5"/>
      <c r="B54" s="4"/>
    </row>
    <row r="55" spans="1:2" x14ac:dyDescent="0.35">
      <c r="A55" s="5"/>
      <c r="B55" s="4"/>
    </row>
    <row r="56" spans="1:2" x14ac:dyDescent="0.35">
      <c r="A56" s="5"/>
      <c r="B56" s="4"/>
    </row>
    <row r="57" spans="1:2" x14ac:dyDescent="0.35">
      <c r="A57" s="5"/>
      <c r="B57" s="4"/>
    </row>
    <row r="58" spans="1:2" x14ac:dyDescent="0.35">
      <c r="A58" s="5"/>
      <c r="B58" s="4"/>
    </row>
    <row r="59" spans="1:2" x14ac:dyDescent="0.35">
      <c r="A59" s="5"/>
      <c r="B59" s="4"/>
    </row>
    <row r="60" spans="1:2" x14ac:dyDescent="0.35">
      <c r="A60" s="5"/>
      <c r="B60" s="4"/>
    </row>
    <row r="61" spans="1:2" x14ac:dyDescent="0.35">
      <c r="A61" s="5"/>
      <c r="B61" s="4"/>
    </row>
    <row r="62" spans="1:2" x14ac:dyDescent="0.35">
      <c r="A62" s="5"/>
      <c r="B62" s="4"/>
    </row>
    <row r="63" spans="1:2" x14ac:dyDescent="0.35">
      <c r="A63" s="5"/>
      <c r="B63" s="4"/>
    </row>
    <row r="64" spans="1:2" x14ac:dyDescent="0.35">
      <c r="A64" s="5"/>
      <c r="B64" s="4"/>
    </row>
    <row r="65" spans="1:2" x14ac:dyDescent="0.35">
      <c r="A65" s="5"/>
      <c r="B65" s="4"/>
    </row>
    <row r="66" spans="1:2" x14ac:dyDescent="0.35">
      <c r="A66" s="5"/>
      <c r="B66" s="4"/>
    </row>
    <row r="67" spans="1:2" x14ac:dyDescent="0.35">
      <c r="A67" s="5"/>
      <c r="B67" s="4"/>
    </row>
    <row r="68" spans="1:2" x14ac:dyDescent="0.35">
      <c r="A68" s="5"/>
      <c r="B68" s="4"/>
    </row>
    <row r="69" spans="1:2" x14ac:dyDescent="0.35">
      <c r="A69" s="5"/>
      <c r="B69" s="4"/>
    </row>
    <row r="70" spans="1:2" x14ac:dyDescent="0.35">
      <c r="A70" s="5"/>
      <c r="B70" s="4"/>
    </row>
    <row r="71" spans="1:2" x14ac:dyDescent="0.35">
      <c r="A71" s="5"/>
      <c r="B71" s="4"/>
    </row>
    <row r="72" spans="1:2" x14ac:dyDescent="0.35">
      <c r="A72" s="5"/>
      <c r="B72" s="4"/>
    </row>
    <row r="73" spans="1:2" x14ac:dyDescent="0.35">
      <c r="A73" s="5"/>
      <c r="B73" s="4"/>
    </row>
    <row r="74" spans="1:2" x14ac:dyDescent="0.35">
      <c r="A74" s="5"/>
      <c r="B74" s="4"/>
    </row>
    <row r="75" spans="1:2" x14ac:dyDescent="0.35">
      <c r="A75" s="5"/>
      <c r="B75" s="4"/>
    </row>
    <row r="76" spans="1:2" x14ac:dyDescent="0.35">
      <c r="A76" s="5"/>
      <c r="B76" s="4"/>
    </row>
    <row r="77" spans="1:2" x14ac:dyDescent="0.35">
      <c r="A77" s="5"/>
      <c r="B77" s="4"/>
    </row>
    <row r="78" spans="1:2" x14ac:dyDescent="0.35">
      <c r="A78" s="5"/>
      <c r="B78" s="4"/>
    </row>
    <row r="79" spans="1:2" x14ac:dyDescent="0.35">
      <c r="A79" s="5"/>
      <c r="B79" s="4"/>
    </row>
    <row r="80" spans="1:2" x14ac:dyDescent="0.35">
      <c r="A80" s="5"/>
      <c r="B80" s="4"/>
    </row>
    <row r="81" spans="1:2" x14ac:dyDescent="0.35">
      <c r="A81" s="5"/>
      <c r="B81" s="4"/>
    </row>
    <row r="82" spans="1:2" x14ac:dyDescent="0.35">
      <c r="A82" s="5"/>
      <c r="B82" s="4"/>
    </row>
    <row r="83" spans="1:2" x14ac:dyDescent="0.35">
      <c r="A83" s="5"/>
      <c r="B83" s="4"/>
    </row>
    <row r="84" spans="1:2" x14ac:dyDescent="0.35">
      <c r="A84" s="5"/>
      <c r="B84" s="4"/>
    </row>
    <row r="85" spans="1:2" x14ac:dyDescent="0.35">
      <c r="A85" s="5"/>
      <c r="B85" s="4"/>
    </row>
    <row r="86" spans="1:2" x14ac:dyDescent="0.35">
      <c r="A86" s="5"/>
      <c r="B86" s="4"/>
    </row>
    <row r="87" spans="1:2" x14ac:dyDescent="0.35">
      <c r="A87" s="5"/>
      <c r="B87" s="4"/>
    </row>
    <row r="88" spans="1:2" x14ac:dyDescent="0.35">
      <c r="A88" s="5"/>
      <c r="B88" s="4"/>
    </row>
    <row r="89" spans="1:2" x14ac:dyDescent="0.35">
      <c r="A89" s="5"/>
      <c r="B89" s="4"/>
    </row>
    <row r="90" spans="1:2" x14ac:dyDescent="0.35">
      <c r="A90" s="5"/>
      <c r="B90" s="4"/>
    </row>
    <row r="91" spans="1:2" x14ac:dyDescent="0.35">
      <c r="A91" s="5"/>
      <c r="B91" s="4"/>
    </row>
    <row r="92" spans="1:2" x14ac:dyDescent="0.35">
      <c r="A92" s="5"/>
      <c r="B92" s="4"/>
    </row>
    <row r="93" spans="1:2" x14ac:dyDescent="0.35">
      <c r="A93" s="5"/>
      <c r="B93" s="4"/>
    </row>
    <row r="94" spans="1:2" x14ac:dyDescent="0.35">
      <c r="A94" s="5"/>
      <c r="B94" s="4"/>
    </row>
    <row r="95" spans="1:2" x14ac:dyDescent="0.35">
      <c r="A95" s="5"/>
      <c r="B95" s="4"/>
    </row>
    <row r="96" spans="1:2" x14ac:dyDescent="0.35">
      <c r="A96" s="5"/>
      <c r="B96" s="4"/>
    </row>
    <row r="97" spans="1:2" x14ac:dyDescent="0.35">
      <c r="A97" s="5"/>
      <c r="B97" s="4"/>
    </row>
    <row r="98" spans="1:2" x14ac:dyDescent="0.35">
      <c r="A98" s="5"/>
      <c r="B98" s="4"/>
    </row>
    <row r="99" spans="1:2" x14ac:dyDescent="0.35">
      <c r="A99" s="5"/>
      <c r="B99" s="4"/>
    </row>
    <row r="100" spans="1:2" x14ac:dyDescent="0.35">
      <c r="A100" s="5"/>
      <c r="B100" s="4"/>
    </row>
    <row r="101" spans="1:2" x14ac:dyDescent="0.35">
      <c r="A101" s="5"/>
      <c r="B101" s="4"/>
    </row>
    <row r="102" spans="1:2" x14ac:dyDescent="0.35">
      <c r="A102" s="5"/>
      <c r="B102" s="4"/>
    </row>
    <row r="103" spans="1:2" x14ac:dyDescent="0.35">
      <c r="A103" s="5"/>
      <c r="B103" s="4"/>
    </row>
    <row r="104" spans="1:2" x14ac:dyDescent="0.35">
      <c r="A104" s="5"/>
      <c r="B104" s="4"/>
    </row>
    <row r="105" spans="1:2" x14ac:dyDescent="0.35">
      <c r="A105" s="5"/>
      <c r="B105" s="4"/>
    </row>
    <row r="106" spans="1:2" x14ac:dyDescent="0.35">
      <c r="A106" s="5"/>
      <c r="B106" s="4"/>
    </row>
    <row r="107" spans="1:2" x14ac:dyDescent="0.35">
      <c r="A107" s="5"/>
      <c r="B107" s="4"/>
    </row>
    <row r="108" spans="1:2" x14ac:dyDescent="0.35">
      <c r="A108" s="5"/>
      <c r="B108" s="4"/>
    </row>
    <row r="109" spans="1:2" x14ac:dyDescent="0.35">
      <c r="A109" s="5"/>
      <c r="B109" s="4"/>
    </row>
    <row r="110" spans="1:2" x14ac:dyDescent="0.35">
      <c r="A110" s="5"/>
      <c r="B110" s="4"/>
    </row>
    <row r="111" spans="1:2" x14ac:dyDescent="0.35">
      <c r="A111" s="5"/>
      <c r="B111" s="4"/>
    </row>
    <row r="112" spans="1:2" x14ac:dyDescent="0.35">
      <c r="A112" s="5"/>
      <c r="B112" s="4"/>
    </row>
    <row r="113" spans="1:2" x14ac:dyDescent="0.35">
      <c r="A113" s="5"/>
      <c r="B113" s="4"/>
    </row>
    <row r="114" spans="1:2" x14ac:dyDescent="0.35">
      <c r="A114" s="5"/>
      <c r="B114" s="4"/>
    </row>
    <row r="115" spans="1:2" x14ac:dyDescent="0.35">
      <c r="A115" s="5"/>
      <c r="B115" s="4"/>
    </row>
    <row r="116" spans="1:2" x14ac:dyDescent="0.35">
      <c r="A116" s="5"/>
      <c r="B116" s="4"/>
    </row>
    <row r="117" spans="1:2" x14ac:dyDescent="0.35">
      <c r="A117" s="5"/>
      <c r="B117" s="4"/>
    </row>
    <row r="118" spans="1:2" x14ac:dyDescent="0.35">
      <c r="A118" s="5"/>
      <c r="B118" s="4"/>
    </row>
    <row r="119" spans="1:2" x14ac:dyDescent="0.35">
      <c r="A119" s="5"/>
      <c r="B119" s="4"/>
    </row>
    <row r="120" spans="1:2" x14ac:dyDescent="0.35">
      <c r="A120" s="5"/>
      <c r="B120" s="4"/>
    </row>
    <row r="121" spans="1:2" x14ac:dyDescent="0.35">
      <c r="A121" s="5"/>
      <c r="B121" s="4"/>
    </row>
    <row r="122" spans="1:2" x14ac:dyDescent="0.35">
      <c r="A122" s="5"/>
      <c r="B122" s="4"/>
    </row>
    <row r="123" spans="1:2" x14ac:dyDescent="0.35">
      <c r="A123" s="5"/>
      <c r="B123" s="4"/>
    </row>
    <row r="124" spans="1:2" x14ac:dyDescent="0.35">
      <c r="A124" s="5"/>
      <c r="B124" s="4"/>
    </row>
    <row r="125" spans="1:2" x14ac:dyDescent="0.35">
      <c r="A125" s="5"/>
      <c r="B125" s="4"/>
    </row>
    <row r="126" spans="1:2" x14ac:dyDescent="0.35">
      <c r="A126" s="5"/>
      <c r="B126" s="4"/>
    </row>
    <row r="127" spans="1:2" x14ac:dyDescent="0.35">
      <c r="A127" s="5"/>
      <c r="B127" s="4"/>
    </row>
    <row r="128" spans="1:2" x14ac:dyDescent="0.35">
      <c r="A128" s="5"/>
      <c r="B128" s="4"/>
    </row>
    <row r="129" spans="1:2" x14ac:dyDescent="0.35">
      <c r="A129" s="5"/>
      <c r="B129" s="4"/>
    </row>
    <row r="130" spans="1:2" x14ac:dyDescent="0.35">
      <c r="A130" s="5"/>
      <c r="B130" s="4"/>
    </row>
    <row r="131" spans="1:2" x14ac:dyDescent="0.35">
      <c r="A131" s="5"/>
      <c r="B131" s="4"/>
    </row>
    <row r="132" spans="1:2" x14ac:dyDescent="0.35">
      <c r="A132" s="5"/>
      <c r="B132" s="4"/>
    </row>
    <row r="133" spans="1:2" x14ac:dyDescent="0.35">
      <c r="A133" s="5"/>
      <c r="B133" s="4"/>
    </row>
    <row r="134" spans="1:2" x14ac:dyDescent="0.35">
      <c r="A134" s="5"/>
      <c r="B134" s="4"/>
    </row>
    <row r="135" spans="1:2" x14ac:dyDescent="0.35">
      <c r="A135" s="5"/>
      <c r="B135" s="4"/>
    </row>
    <row r="136" spans="1:2" x14ac:dyDescent="0.35">
      <c r="A136" s="5"/>
      <c r="B136" s="4"/>
    </row>
    <row r="137" spans="1:2" x14ac:dyDescent="0.35">
      <c r="A137" s="5"/>
      <c r="B137" s="4"/>
    </row>
    <row r="138" spans="1:2" x14ac:dyDescent="0.35">
      <c r="A138" s="5"/>
      <c r="B138" s="4"/>
    </row>
    <row r="139" spans="1:2" x14ac:dyDescent="0.35">
      <c r="A139" s="5"/>
      <c r="B139" s="4"/>
    </row>
    <row r="140" spans="1:2" x14ac:dyDescent="0.35">
      <c r="A140" s="5"/>
      <c r="B140" s="4"/>
    </row>
  </sheetData>
  <hyperlinks>
    <hyperlink ref="D24" location="Contents!A1" display="Back to contents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"/>
  <sheetViews>
    <sheetView showGridLines="0" zoomScaleNormal="100" workbookViewId="0">
      <selection activeCell="A4" sqref="A4"/>
    </sheetView>
  </sheetViews>
  <sheetFormatPr defaultRowHeight="14.5" x14ac:dyDescent="0.35"/>
  <cols>
    <col min="2" max="3" width="11" bestFit="1" customWidth="1"/>
  </cols>
  <sheetData>
    <row r="1" spans="1:4" x14ac:dyDescent="0.35">
      <c r="A1" s="3" t="str">
        <f>CONCATENATE(Contents!B15," ",Contents!C15)</f>
        <v>Figure 4.10 Real GDP and the output gap</v>
      </c>
    </row>
    <row r="3" spans="1:4" x14ac:dyDescent="0.35">
      <c r="A3" s="3" t="s">
        <v>32</v>
      </c>
      <c r="B3" s="3" t="s">
        <v>110</v>
      </c>
      <c r="C3" s="19" t="s">
        <v>109</v>
      </c>
      <c r="D3" s="6"/>
    </row>
    <row r="4" spans="1:4" x14ac:dyDescent="0.35">
      <c r="A4" s="47" t="s">
        <v>128</v>
      </c>
      <c r="B4" s="17">
        <v>784075.50300000003</v>
      </c>
      <c r="C4" s="17">
        <v>793128</v>
      </c>
      <c r="D4" s="4"/>
    </row>
    <row r="5" spans="1:4" x14ac:dyDescent="0.35">
      <c r="A5" s="47" t="s">
        <v>129</v>
      </c>
      <c r="B5" s="17">
        <v>790479.103</v>
      </c>
      <c r="C5" s="17">
        <v>796461.28399999999</v>
      </c>
      <c r="D5" s="4"/>
    </row>
    <row r="6" spans="1:4" x14ac:dyDescent="0.35">
      <c r="A6" s="47" t="s">
        <v>130</v>
      </c>
      <c r="B6" s="17">
        <v>788822.41599999997</v>
      </c>
      <c r="C6" s="17">
        <v>796216.80799999996</v>
      </c>
      <c r="D6" s="4"/>
    </row>
    <row r="7" spans="1:4" x14ac:dyDescent="0.35">
      <c r="A7" s="47" t="s">
        <v>131</v>
      </c>
      <c r="B7" s="17">
        <v>785959.93700000003</v>
      </c>
      <c r="C7" s="17">
        <v>795861.77500000002</v>
      </c>
      <c r="D7" s="4"/>
    </row>
    <row r="8" spans="1:4" x14ac:dyDescent="0.35">
      <c r="A8" s="47" t="s">
        <v>132</v>
      </c>
      <c r="B8" s="17">
        <v>782496.79099999997</v>
      </c>
      <c r="C8" s="17">
        <v>794031.01399999997</v>
      </c>
      <c r="D8" s="4"/>
    </row>
    <row r="9" spans="1:4" x14ac:dyDescent="0.35">
      <c r="A9" s="47" t="s">
        <v>133</v>
      </c>
      <c r="B9" s="17">
        <v>652396.11800000002</v>
      </c>
      <c r="C9" s="17">
        <v>737582.48100000003</v>
      </c>
      <c r="D9" s="4"/>
    </row>
    <row r="10" spans="1:4" x14ac:dyDescent="0.35">
      <c r="A10" s="47" t="s">
        <v>134</v>
      </c>
      <c r="B10" s="17">
        <v>741965.55599999998</v>
      </c>
      <c r="C10" s="17">
        <v>784066.09499999997</v>
      </c>
      <c r="D10" s="4"/>
    </row>
    <row r="11" spans="1:4" x14ac:dyDescent="0.35">
      <c r="A11" s="47" t="s">
        <v>135</v>
      </c>
      <c r="B11" s="17">
        <v>753297.18700000003</v>
      </c>
      <c r="C11" s="17">
        <v>785251.16399999999</v>
      </c>
      <c r="D11" s="4"/>
    </row>
    <row r="12" spans="1:4" x14ac:dyDescent="0.35">
      <c r="A12" s="48" t="s">
        <v>180</v>
      </c>
      <c r="B12" s="49">
        <v>752920.25600000005</v>
      </c>
      <c r="C12" s="49">
        <v>786333.3</v>
      </c>
      <c r="D12" s="4"/>
    </row>
    <row r="13" spans="1:4" x14ac:dyDescent="0.35">
      <c r="A13" s="48" t="s">
        <v>181</v>
      </c>
      <c r="B13" s="49">
        <v>758532.25899999996</v>
      </c>
      <c r="C13" s="49">
        <v>787284.49800000002</v>
      </c>
      <c r="D13" s="4"/>
    </row>
    <row r="14" spans="1:4" x14ac:dyDescent="0.35">
      <c r="A14" s="48" t="s">
        <v>182</v>
      </c>
      <c r="B14" s="49">
        <v>763221.34400000004</v>
      </c>
      <c r="C14" s="49">
        <v>788483.36199999996</v>
      </c>
      <c r="D14" s="4"/>
    </row>
    <row r="15" spans="1:4" x14ac:dyDescent="0.35">
      <c r="A15" s="48" t="s">
        <v>183</v>
      </c>
      <c r="B15" s="49">
        <v>767248.04599999997</v>
      </c>
      <c r="C15" s="49">
        <v>789533.20499999996</v>
      </c>
      <c r="D15" s="4"/>
    </row>
    <row r="16" spans="1:4" x14ac:dyDescent="0.35">
      <c r="A16" s="48" t="s">
        <v>184</v>
      </c>
      <c r="B16" s="49">
        <v>771736.75699999998</v>
      </c>
      <c r="C16" s="49">
        <v>791506.06499999994</v>
      </c>
      <c r="D16" s="4"/>
    </row>
    <row r="17" spans="1:5" x14ac:dyDescent="0.35">
      <c r="A17" s="48" t="s">
        <v>185</v>
      </c>
      <c r="B17" s="49">
        <v>776344.03700000001</v>
      </c>
      <c r="C17" s="49">
        <v>793521.28799999994</v>
      </c>
      <c r="D17" s="4"/>
    </row>
    <row r="18" spans="1:5" x14ac:dyDescent="0.35">
      <c r="A18" s="48" t="s">
        <v>186</v>
      </c>
      <c r="B18" s="49">
        <v>781182.17</v>
      </c>
      <c r="C18" s="49">
        <v>795772.55599999998</v>
      </c>
      <c r="D18" s="4"/>
    </row>
    <row r="19" spans="1:5" x14ac:dyDescent="0.35">
      <c r="A19" s="48" t="s">
        <v>187</v>
      </c>
      <c r="B19" s="49">
        <v>787078.65700000001</v>
      </c>
      <c r="C19" s="49">
        <v>798750.28</v>
      </c>
      <c r="D19" s="4"/>
    </row>
    <row r="20" spans="1:5" x14ac:dyDescent="0.35">
      <c r="A20" s="48" t="s">
        <v>188</v>
      </c>
      <c r="B20" s="49">
        <v>791770.57499999995</v>
      </c>
      <c r="C20" s="49">
        <v>800187.35900000005</v>
      </c>
      <c r="D20" s="4"/>
    </row>
    <row r="21" spans="1:5" x14ac:dyDescent="0.35">
      <c r="A21" s="48" t="s">
        <v>189</v>
      </c>
      <c r="B21" s="49">
        <v>796303.91099999996</v>
      </c>
      <c r="C21" s="49">
        <v>801455.65500000003</v>
      </c>
      <c r="D21" s="4"/>
    </row>
    <row r="22" spans="1:5" x14ac:dyDescent="0.35">
      <c r="A22" s="48" t="s">
        <v>190</v>
      </c>
      <c r="B22" s="49">
        <v>800941.19299999997</v>
      </c>
      <c r="C22" s="49">
        <v>802950.23899999994</v>
      </c>
      <c r="D22" s="4"/>
      <c r="E22" s="8" t="s">
        <v>16</v>
      </c>
    </row>
    <row r="23" spans="1:5" x14ac:dyDescent="0.35">
      <c r="A23" s="48" t="s">
        <v>191</v>
      </c>
      <c r="B23" s="49">
        <v>805616.03700000001</v>
      </c>
      <c r="C23" s="49">
        <v>804869.32200000004</v>
      </c>
      <c r="D23" s="4"/>
    </row>
    <row r="24" spans="1:5" x14ac:dyDescent="0.35">
      <c r="A24" s="18"/>
      <c r="C24" s="9"/>
      <c r="D24" s="4"/>
    </row>
    <row r="25" spans="1:5" x14ac:dyDescent="0.35">
      <c r="A25" t="s">
        <v>33</v>
      </c>
      <c r="C25" s="9"/>
      <c r="D25" s="4"/>
    </row>
    <row r="26" spans="1:5" x14ac:dyDescent="0.35">
      <c r="A26" s="18" t="s">
        <v>15</v>
      </c>
      <c r="C26" s="9"/>
      <c r="D26" s="4"/>
    </row>
    <row r="27" spans="1:5" x14ac:dyDescent="0.35">
      <c r="A27" s="18"/>
      <c r="C27" s="9"/>
      <c r="D27" s="4"/>
    </row>
    <row r="28" spans="1:5" x14ac:dyDescent="0.35">
      <c r="A28" s="18"/>
      <c r="C28" s="9"/>
      <c r="D28" s="4"/>
    </row>
    <row r="29" spans="1:5" x14ac:dyDescent="0.35">
      <c r="A29" s="18"/>
      <c r="C29" s="9"/>
      <c r="D29" s="4"/>
    </row>
    <row r="30" spans="1:5" x14ac:dyDescent="0.35">
      <c r="A30" s="18"/>
      <c r="C30" s="9"/>
      <c r="D30" s="4"/>
    </row>
    <row r="31" spans="1:5" x14ac:dyDescent="0.35">
      <c r="A31" s="18"/>
      <c r="C31" s="9"/>
      <c r="D31" s="4"/>
    </row>
    <row r="32" spans="1:5" x14ac:dyDescent="0.35">
      <c r="A32" s="18"/>
      <c r="C32" s="9"/>
      <c r="D32" s="4"/>
    </row>
    <row r="33" spans="1:4" x14ac:dyDescent="0.35">
      <c r="A33" s="18"/>
      <c r="C33" s="9"/>
      <c r="D33" s="4"/>
    </row>
    <row r="34" spans="1:4" x14ac:dyDescent="0.35">
      <c r="A34" s="18"/>
      <c r="C34" s="9"/>
      <c r="D34" s="4"/>
    </row>
    <row r="35" spans="1:4" x14ac:dyDescent="0.35">
      <c r="A35" s="18"/>
      <c r="C35" s="9"/>
      <c r="D35" s="4"/>
    </row>
    <row r="36" spans="1:4" x14ac:dyDescent="0.35">
      <c r="A36" s="18"/>
      <c r="C36" s="9"/>
      <c r="D36" s="4"/>
    </row>
    <row r="37" spans="1:4" x14ac:dyDescent="0.35">
      <c r="A37" s="18"/>
      <c r="C37" s="9"/>
      <c r="D37" s="4"/>
    </row>
    <row r="38" spans="1:4" x14ac:dyDescent="0.35">
      <c r="A38" s="18"/>
      <c r="C38" s="9"/>
      <c r="D38" s="4"/>
    </row>
    <row r="39" spans="1:4" x14ac:dyDescent="0.35">
      <c r="A39" s="18"/>
      <c r="C39" s="9"/>
      <c r="D39" s="4"/>
    </row>
    <row r="40" spans="1:4" x14ac:dyDescent="0.35">
      <c r="A40" s="18"/>
      <c r="C40" s="9"/>
      <c r="D40" s="4"/>
    </row>
    <row r="41" spans="1:4" x14ac:dyDescent="0.35">
      <c r="A41" s="18"/>
      <c r="C41" s="9"/>
      <c r="D41" s="4"/>
    </row>
    <row r="42" spans="1:4" x14ac:dyDescent="0.35">
      <c r="A42" s="18"/>
      <c r="C42" s="9"/>
      <c r="D42" s="9"/>
    </row>
    <row r="43" spans="1:4" x14ac:dyDescent="0.35">
      <c r="A43" s="18"/>
      <c r="C43" s="9"/>
      <c r="D43" s="9"/>
    </row>
    <row r="44" spans="1:4" x14ac:dyDescent="0.35">
      <c r="A44" s="18"/>
      <c r="C44" s="9"/>
      <c r="D44" s="9"/>
    </row>
    <row r="45" spans="1:4" x14ac:dyDescent="0.35">
      <c r="A45" s="18"/>
      <c r="C45" s="9"/>
      <c r="D45" s="9"/>
    </row>
    <row r="46" spans="1:4" x14ac:dyDescent="0.35">
      <c r="A46" s="18"/>
      <c r="C46" s="9"/>
      <c r="D46" s="9"/>
    </row>
    <row r="47" spans="1:4" x14ac:dyDescent="0.35">
      <c r="A47" s="18"/>
      <c r="C47" s="9"/>
      <c r="D47" s="9"/>
    </row>
    <row r="48" spans="1:4" x14ac:dyDescent="0.35">
      <c r="A48" s="18"/>
      <c r="C48" s="9"/>
      <c r="D48" s="9"/>
    </row>
    <row r="49" spans="1:4" x14ac:dyDescent="0.35">
      <c r="A49" s="18"/>
      <c r="C49" s="9"/>
      <c r="D49" s="9"/>
    </row>
    <row r="50" spans="1:4" x14ac:dyDescent="0.35">
      <c r="A50" s="18"/>
      <c r="C50" s="9"/>
      <c r="D50" s="9"/>
    </row>
    <row r="51" spans="1:4" x14ac:dyDescent="0.35">
      <c r="A51" s="18"/>
      <c r="C51" s="9"/>
      <c r="D51" s="9"/>
    </row>
    <row r="52" spans="1:4" x14ac:dyDescent="0.35">
      <c r="A52" s="18"/>
      <c r="C52" s="9"/>
      <c r="D52" s="9"/>
    </row>
    <row r="53" spans="1:4" x14ac:dyDescent="0.35">
      <c r="A53" s="18"/>
      <c r="C53" s="9"/>
      <c r="D53" s="9"/>
    </row>
    <row r="54" spans="1:4" x14ac:dyDescent="0.35">
      <c r="A54" s="18"/>
      <c r="C54" s="9"/>
      <c r="D54" s="9"/>
    </row>
    <row r="55" spans="1:4" x14ac:dyDescent="0.35">
      <c r="A55" s="18"/>
      <c r="C55" s="9"/>
      <c r="D55" s="9"/>
    </row>
    <row r="56" spans="1:4" x14ac:dyDescent="0.35">
      <c r="A56" s="9"/>
      <c r="B56" s="9"/>
      <c r="C56" s="9"/>
      <c r="D56" s="9"/>
    </row>
    <row r="57" spans="1:4" x14ac:dyDescent="0.35">
      <c r="A57" s="9"/>
      <c r="B57" s="9"/>
      <c r="C57" s="9"/>
      <c r="D57" s="9"/>
    </row>
  </sheetData>
  <hyperlinks>
    <hyperlink ref="E22" location="Contents!A1" display="Back to contents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showGridLines="0" workbookViewId="0">
      <selection activeCell="A5" sqref="A5"/>
    </sheetView>
  </sheetViews>
  <sheetFormatPr defaultRowHeight="14.5" x14ac:dyDescent="0.35"/>
  <sheetData>
    <row r="1" spans="1:7" x14ac:dyDescent="0.35">
      <c r="A1" s="3" t="str">
        <f>CONCATENATE(Contents!B16," ",Contents!C16)</f>
        <v>Figure 4.11 Evolution of potential GDP growth estimates</v>
      </c>
    </row>
    <row r="2" spans="1:7" x14ac:dyDescent="0.35">
      <c r="A2" s="3"/>
    </row>
    <row r="3" spans="1:7" x14ac:dyDescent="0.35">
      <c r="B3" s="70" t="s">
        <v>116</v>
      </c>
      <c r="C3" s="70"/>
      <c r="D3" s="70"/>
      <c r="E3" s="70"/>
      <c r="F3" s="70"/>
      <c r="G3" s="6"/>
    </row>
    <row r="4" spans="1:7" x14ac:dyDescent="0.35">
      <c r="A4" s="11" t="s">
        <v>32</v>
      </c>
      <c r="B4" s="50" t="s">
        <v>111</v>
      </c>
      <c r="C4" s="50" t="s">
        <v>112</v>
      </c>
      <c r="D4" s="50" t="s">
        <v>113</v>
      </c>
      <c r="E4" s="50" t="s">
        <v>114</v>
      </c>
      <c r="F4" s="50" t="s">
        <v>115</v>
      </c>
      <c r="G4" s="4"/>
    </row>
    <row r="5" spans="1:7" x14ac:dyDescent="0.35">
      <c r="A5" s="12">
        <v>2018</v>
      </c>
      <c r="B5" s="13">
        <v>1.0614600000000001</v>
      </c>
      <c r="C5" s="13">
        <v>0.87013989999999997</v>
      </c>
      <c r="D5" s="13">
        <v>0.87018059999999997</v>
      </c>
      <c r="E5" s="13">
        <v>0.74920889999999996</v>
      </c>
      <c r="F5" s="13">
        <v>0.74920889999999996</v>
      </c>
      <c r="G5" s="4"/>
    </row>
    <row r="6" spans="1:7" x14ac:dyDescent="0.35">
      <c r="A6" s="12">
        <v>2019</v>
      </c>
      <c r="B6" s="13">
        <v>0.99013980000000001</v>
      </c>
      <c r="C6" s="13">
        <v>0.58804480000000003</v>
      </c>
      <c r="D6" s="13">
        <v>0.58813040000000005</v>
      </c>
      <c r="E6" s="13">
        <v>0.31467410000000001</v>
      </c>
      <c r="F6" s="13">
        <v>0.31467410000000001</v>
      </c>
      <c r="G6" s="4"/>
    </row>
    <row r="7" spans="1:7" x14ac:dyDescent="0.35">
      <c r="A7" s="12">
        <v>2020</v>
      </c>
      <c r="B7" s="13">
        <v>1.127748</v>
      </c>
      <c r="C7" s="13">
        <v>0.83646160000000003</v>
      </c>
      <c r="D7" s="13">
        <v>-2.0849449999999998</v>
      </c>
      <c r="E7" s="13">
        <v>-3.1552910000000001</v>
      </c>
      <c r="F7" s="13">
        <v>-2.5375730000000001</v>
      </c>
      <c r="G7" s="4"/>
    </row>
    <row r="8" spans="1:7" x14ac:dyDescent="0.35">
      <c r="A8" s="12">
        <v>2021</v>
      </c>
      <c r="B8" s="13">
        <v>1.1501030000000001</v>
      </c>
      <c r="C8" s="13">
        <v>0.98523839999999996</v>
      </c>
      <c r="D8" s="13">
        <v>1.0834839999999999</v>
      </c>
      <c r="E8" s="13">
        <v>1.4405790000000001</v>
      </c>
      <c r="F8" s="13">
        <v>1.635108</v>
      </c>
      <c r="G8" s="4"/>
    </row>
    <row r="9" spans="1:7" x14ac:dyDescent="0.35">
      <c r="A9" s="12">
        <v>2022</v>
      </c>
      <c r="B9" s="13">
        <v>1.2051499999999999</v>
      </c>
      <c r="C9" s="13">
        <v>1.1205499999999999</v>
      </c>
      <c r="D9" s="13">
        <v>1.330784</v>
      </c>
      <c r="E9" s="13">
        <v>0.86628309999999997</v>
      </c>
      <c r="F9" s="13">
        <v>0.88575709999999996</v>
      </c>
      <c r="G9" s="4"/>
    </row>
    <row r="10" spans="1:7" x14ac:dyDescent="0.35">
      <c r="A10" s="12">
        <v>2023</v>
      </c>
      <c r="B10" s="13"/>
      <c r="C10" s="13"/>
      <c r="D10" s="13"/>
      <c r="E10" s="13"/>
      <c r="F10" s="13">
        <v>0.9407742</v>
      </c>
      <c r="G10" s="4"/>
    </row>
    <row r="11" spans="1:7" x14ac:dyDescent="0.35">
      <c r="B11" s="4"/>
      <c r="C11" s="4"/>
      <c r="D11" s="4"/>
      <c r="E11" s="4"/>
      <c r="F11" s="4"/>
      <c r="G11" s="4"/>
    </row>
    <row r="12" spans="1:7" x14ac:dyDescent="0.35">
      <c r="A12" t="s">
        <v>40</v>
      </c>
      <c r="B12" s="4"/>
      <c r="C12" s="4"/>
      <c r="D12" s="4"/>
      <c r="E12" s="4"/>
      <c r="F12" s="4"/>
    </row>
    <row r="21" spans="8:8" x14ac:dyDescent="0.35">
      <c r="H21" s="8" t="s">
        <v>16</v>
      </c>
    </row>
  </sheetData>
  <mergeCells count="1">
    <mergeCell ref="B3:F3"/>
  </mergeCells>
  <hyperlinks>
    <hyperlink ref="H21" location="Contents!A1" display="Back to contents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2"/>
  <sheetViews>
    <sheetView showGridLines="0" zoomScaleNormal="100" workbookViewId="0">
      <selection activeCell="H23" sqref="H23"/>
    </sheetView>
  </sheetViews>
  <sheetFormatPr defaultRowHeight="14.5" x14ac:dyDescent="0.35"/>
  <cols>
    <col min="1" max="1" width="9.1796875" customWidth="1"/>
  </cols>
  <sheetData>
    <row r="1" spans="1:7" x14ac:dyDescent="0.35">
      <c r="A1" s="3" t="str">
        <f>CONCATENATE(Contents!B17," ",Contents!C17)</f>
        <v>Figure 4.12 Load-shedding</v>
      </c>
    </row>
    <row r="3" spans="1:7" x14ac:dyDescent="0.35">
      <c r="B3" s="70" t="s">
        <v>117</v>
      </c>
      <c r="C3" s="70"/>
      <c r="D3" s="70"/>
      <c r="E3" s="70"/>
      <c r="F3" s="70"/>
      <c r="G3" s="19"/>
    </row>
    <row r="4" spans="1:7" x14ac:dyDescent="0.35">
      <c r="A4" s="3" t="s">
        <v>32</v>
      </c>
      <c r="B4" s="30">
        <v>2015</v>
      </c>
      <c r="C4" s="30">
        <v>2018</v>
      </c>
      <c r="D4" s="30">
        <v>2019</v>
      </c>
      <c r="E4" s="30">
        <v>2020</v>
      </c>
      <c r="F4" s="30">
        <v>2021</v>
      </c>
      <c r="G4" s="10"/>
    </row>
    <row r="5" spans="1:7" x14ac:dyDescent="0.35">
      <c r="A5" s="18">
        <v>43831</v>
      </c>
      <c r="B5">
        <v>0</v>
      </c>
      <c r="C5">
        <v>0</v>
      </c>
      <c r="D5">
        <v>0</v>
      </c>
      <c r="E5" s="28">
        <v>0</v>
      </c>
      <c r="F5">
        <v>0</v>
      </c>
      <c r="G5" s="10"/>
    </row>
    <row r="6" spans="1:7" x14ac:dyDescent="0.35">
      <c r="A6" s="18">
        <v>43832</v>
      </c>
      <c r="B6">
        <v>0</v>
      </c>
      <c r="C6">
        <v>0</v>
      </c>
      <c r="D6">
        <v>0</v>
      </c>
      <c r="E6" s="28">
        <v>0</v>
      </c>
      <c r="F6">
        <v>0</v>
      </c>
      <c r="G6" s="10"/>
    </row>
    <row r="7" spans="1:7" x14ac:dyDescent="0.35">
      <c r="A7" s="18">
        <v>43833</v>
      </c>
      <c r="B7">
        <v>0</v>
      </c>
      <c r="C7">
        <v>0</v>
      </c>
      <c r="D7">
        <v>0</v>
      </c>
      <c r="E7" s="28">
        <v>0</v>
      </c>
      <c r="F7">
        <v>0</v>
      </c>
      <c r="G7" s="10"/>
    </row>
    <row r="8" spans="1:7" x14ac:dyDescent="0.35">
      <c r="A8" s="18">
        <v>43834</v>
      </c>
      <c r="B8">
        <v>0</v>
      </c>
      <c r="C8">
        <v>0</v>
      </c>
      <c r="D8">
        <v>0</v>
      </c>
      <c r="E8" s="27">
        <v>26</v>
      </c>
      <c r="F8">
        <v>0</v>
      </c>
      <c r="G8" s="10"/>
    </row>
    <row r="9" spans="1:7" x14ac:dyDescent="0.35">
      <c r="A9" s="18">
        <v>43835</v>
      </c>
      <c r="B9">
        <v>0</v>
      </c>
      <c r="C9">
        <v>0</v>
      </c>
      <c r="D9">
        <v>0</v>
      </c>
      <c r="E9" s="27">
        <v>26</v>
      </c>
      <c r="F9">
        <v>0</v>
      </c>
      <c r="G9" s="10"/>
    </row>
    <row r="10" spans="1:7" x14ac:dyDescent="0.35">
      <c r="A10" s="18">
        <v>43836</v>
      </c>
      <c r="B10">
        <v>0</v>
      </c>
      <c r="C10">
        <v>0</v>
      </c>
      <c r="D10">
        <v>0</v>
      </c>
      <c r="E10" s="27">
        <v>26</v>
      </c>
      <c r="F10">
        <v>0</v>
      </c>
      <c r="G10" s="10"/>
    </row>
    <row r="11" spans="1:7" x14ac:dyDescent="0.35">
      <c r="A11" s="18">
        <v>43837</v>
      </c>
      <c r="B11">
        <v>0</v>
      </c>
      <c r="C11">
        <v>0</v>
      </c>
      <c r="D11">
        <v>0</v>
      </c>
      <c r="E11" s="27">
        <v>26</v>
      </c>
      <c r="F11">
        <v>14</v>
      </c>
      <c r="G11" s="10"/>
    </row>
    <row r="12" spans="1:7" x14ac:dyDescent="0.35">
      <c r="A12" s="18">
        <v>43838</v>
      </c>
      <c r="B12">
        <v>0</v>
      </c>
      <c r="C12">
        <v>0</v>
      </c>
      <c r="D12">
        <v>0</v>
      </c>
      <c r="E12" s="27">
        <v>102</v>
      </c>
      <c r="F12">
        <v>28</v>
      </c>
      <c r="G12" s="10"/>
    </row>
    <row r="13" spans="1:7" x14ac:dyDescent="0.35">
      <c r="A13" s="18">
        <v>43839</v>
      </c>
      <c r="B13">
        <v>4</v>
      </c>
      <c r="C13">
        <v>0</v>
      </c>
      <c r="D13">
        <v>0</v>
      </c>
      <c r="E13" s="27">
        <v>102</v>
      </c>
      <c r="F13">
        <v>28</v>
      </c>
      <c r="G13" s="4"/>
    </row>
    <row r="14" spans="1:7" x14ac:dyDescent="0.35">
      <c r="A14" s="18">
        <v>43840</v>
      </c>
      <c r="B14">
        <v>4</v>
      </c>
      <c r="C14">
        <v>0</v>
      </c>
      <c r="D14">
        <v>0</v>
      </c>
      <c r="E14" s="27">
        <v>119</v>
      </c>
      <c r="F14">
        <v>28</v>
      </c>
      <c r="G14" s="4"/>
    </row>
    <row r="15" spans="1:7" x14ac:dyDescent="0.35">
      <c r="A15" s="18">
        <v>43841</v>
      </c>
      <c r="B15">
        <v>4</v>
      </c>
      <c r="C15">
        <v>0</v>
      </c>
      <c r="D15">
        <v>0</v>
      </c>
      <c r="E15" s="27">
        <v>119</v>
      </c>
      <c r="F15">
        <v>28</v>
      </c>
      <c r="G15" s="4"/>
    </row>
    <row r="16" spans="1:7" x14ac:dyDescent="0.35">
      <c r="A16" s="18">
        <v>43842</v>
      </c>
      <c r="B16">
        <v>4</v>
      </c>
      <c r="C16">
        <v>0</v>
      </c>
      <c r="D16">
        <v>0</v>
      </c>
      <c r="E16" s="27">
        <v>119</v>
      </c>
      <c r="F16">
        <v>28</v>
      </c>
      <c r="G16" s="4"/>
    </row>
    <row r="17" spans="1:8" x14ac:dyDescent="0.35">
      <c r="A17" s="18">
        <v>43843</v>
      </c>
      <c r="B17">
        <v>4</v>
      </c>
      <c r="C17">
        <v>0</v>
      </c>
      <c r="D17">
        <v>0</v>
      </c>
      <c r="E17" s="27">
        <v>119</v>
      </c>
      <c r="F17">
        <v>28</v>
      </c>
      <c r="G17" s="4"/>
    </row>
    <row r="18" spans="1:8" x14ac:dyDescent="0.35">
      <c r="A18" s="18">
        <v>43844</v>
      </c>
      <c r="B18">
        <v>4</v>
      </c>
      <c r="C18">
        <v>0</v>
      </c>
      <c r="D18">
        <v>0</v>
      </c>
      <c r="E18" s="27">
        <v>119</v>
      </c>
      <c r="F18">
        <v>52</v>
      </c>
      <c r="G18" s="4"/>
    </row>
    <row r="19" spans="1:8" x14ac:dyDescent="0.35">
      <c r="A19" s="18">
        <v>43845</v>
      </c>
      <c r="B19">
        <v>4</v>
      </c>
      <c r="C19">
        <v>0</v>
      </c>
      <c r="D19">
        <v>0</v>
      </c>
      <c r="E19" s="27">
        <v>119</v>
      </c>
      <c r="F19">
        <v>100</v>
      </c>
      <c r="G19" s="4"/>
    </row>
    <row r="20" spans="1:8" x14ac:dyDescent="0.35">
      <c r="A20" s="18">
        <v>43846</v>
      </c>
      <c r="B20">
        <v>4</v>
      </c>
      <c r="C20">
        <v>0</v>
      </c>
      <c r="D20">
        <v>0</v>
      </c>
      <c r="E20" s="27">
        <v>119</v>
      </c>
      <c r="F20">
        <v>148</v>
      </c>
      <c r="G20" s="4"/>
    </row>
    <row r="21" spans="1:8" x14ac:dyDescent="0.35">
      <c r="A21" s="18">
        <v>43847</v>
      </c>
      <c r="B21">
        <v>4</v>
      </c>
      <c r="C21">
        <v>0</v>
      </c>
      <c r="D21">
        <v>0</v>
      </c>
      <c r="E21" s="27">
        <v>119</v>
      </c>
      <c r="F21">
        <v>194</v>
      </c>
      <c r="G21" s="4"/>
    </row>
    <row r="22" spans="1:8" x14ac:dyDescent="0.35">
      <c r="A22" s="18">
        <v>43848</v>
      </c>
      <c r="B22">
        <v>4</v>
      </c>
      <c r="C22">
        <v>0</v>
      </c>
      <c r="D22">
        <v>0</v>
      </c>
      <c r="E22" s="27">
        <v>119</v>
      </c>
      <c r="F22">
        <v>234</v>
      </c>
      <c r="G22" s="4"/>
    </row>
    <row r="23" spans="1:8" x14ac:dyDescent="0.35">
      <c r="A23" s="18">
        <v>43849</v>
      </c>
      <c r="B23">
        <v>4</v>
      </c>
      <c r="C23">
        <v>0</v>
      </c>
      <c r="D23">
        <v>0</v>
      </c>
      <c r="E23" s="27">
        <v>119</v>
      </c>
      <c r="F23">
        <v>234</v>
      </c>
      <c r="G23" s="4"/>
      <c r="H23" s="8" t="s">
        <v>16</v>
      </c>
    </row>
    <row r="24" spans="1:8" x14ac:dyDescent="0.35">
      <c r="A24" s="18">
        <v>43850</v>
      </c>
      <c r="B24">
        <v>4</v>
      </c>
      <c r="C24">
        <v>0</v>
      </c>
      <c r="D24">
        <v>0</v>
      </c>
      <c r="E24" s="27">
        <v>119</v>
      </c>
      <c r="F24">
        <v>234</v>
      </c>
      <c r="G24" s="4"/>
    </row>
    <row r="25" spans="1:8" x14ac:dyDescent="0.35">
      <c r="A25" s="18">
        <v>43851</v>
      </c>
      <c r="B25">
        <v>4</v>
      </c>
      <c r="C25">
        <v>0</v>
      </c>
      <c r="D25">
        <v>0</v>
      </c>
      <c r="E25" s="27">
        <v>119</v>
      </c>
      <c r="F25">
        <v>234</v>
      </c>
      <c r="G25" s="4"/>
    </row>
    <row r="26" spans="1:8" x14ac:dyDescent="0.35">
      <c r="A26" s="18">
        <v>43852</v>
      </c>
      <c r="B26">
        <v>4</v>
      </c>
      <c r="C26">
        <v>0</v>
      </c>
      <c r="D26">
        <v>0</v>
      </c>
      <c r="E26" s="27">
        <v>119</v>
      </c>
      <c r="F26">
        <v>234</v>
      </c>
      <c r="G26" s="4"/>
    </row>
    <row r="27" spans="1:8" x14ac:dyDescent="0.35">
      <c r="A27" s="18">
        <v>43853</v>
      </c>
      <c r="B27">
        <v>4</v>
      </c>
      <c r="C27">
        <v>0</v>
      </c>
      <c r="D27">
        <v>0</v>
      </c>
      <c r="E27" s="27">
        <v>119</v>
      </c>
      <c r="F27">
        <v>234</v>
      </c>
      <c r="G27" s="4"/>
    </row>
    <row r="28" spans="1:8" x14ac:dyDescent="0.35">
      <c r="A28" s="18">
        <v>43854</v>
      </c>
      <c r="B28">
        <v>4</v>
      </c>
      <c r="C28">
        <v>0</v>
      </c>
      <c r="D28">
        <v>0</v>
      </c>
      <c r="E28" s="27">
        <v>119</v>
      </c>
      <c r="F28">
        <v>234</v>
      </c>
      <c r="G28" s="4"/>
    </row>
    <row r="29" spans="1:8" x14ac:dyDescent="0.35">
      <c r="A29" s="18">
        <v>43855</v>
      </c>
      <c r="B29">
        <v>4</v>
      </c>
      <c r="C29">
        <v>0</v>
      </c>
      <c r="D29">
        <v>0</v>
      </c>
      <c r="E29" s="27">
        <v>119</v>
      </c>
      <c r="F29">
        <v>234</v>
      </c>
      <c r="G29" s="4"/>
    </row>
    <row r="30" spans="1:8" x14ac:dyDescent="0.35">
      <c r="A30" s="18">
        <v>43856</v>
      </c>
      <c r="B30">
        <v>4</v>
      </c>
      <c r="C30">
        <v>0</v>
      </c>
      <c r="D30">
        <v>0</v>
      </c>
      <c r="E30" s="27">
        <v>119</v>
      </c>
      <c r="F30">
        <v>234</v>
      </c>
      <c r="G30" s="4"/>
    </row>
    <row r="31" spans="1:8" x14ac:dyDescent="0.35">
      <c r="A31" s="18">
        <v>43857</v>
      </c>
      <c r="B31">
        <v>4</v>
      </c>
      <c r="C31">
        <v>0</v>
      </c>
      <c r="D31">
        <v>0</v>
      </c>
      <c r="E31" s="27">
        <v>119</v>
      </c>
      <c r="F31">
        <v>234</v>
      </c>
      <c r="G31" s="4"/>
    </row>
    <row r="32" spans="1:8" x14ac:dyDescent="0.35">
      <c r="A32" s="18">
        <v>43858</v>
      </c>
      <c r="B32">
        <v>4</v>
      </c>
      <c r="C32">
        <v>0</v>
      </c>
      <c r="D32">
        <v>0</v>
      </c>
      <c r="E32" s="27">
        <v>119</v>
      </c>
      <c r="F32">
        <v>234</v>
      </c>
      <c r="G32" s="4"/>
    </row>
    <row r="33" spans="1:7" x14ac:dyDescent="0.35">
      <c r="A33" s="18">
        <v>43859</v>
      </c>
      <c r="B33">
        <v>4</v>
      </c>
      <c r="C33">
        <v>0</v>
      </c>
      <c r="D33">
        <v>0</v>
      </c>
      <c r="E33" s="27">
        <v>119</v>
      </c>
      <c r="F33">
        <v>234</v>
      </c>
      <c r="G33" s="4"/>
    </row>
    <row r="34" spans="1:7" x14ac:dyDescent="0.35">
      <c r="A34" s="18">
        <v>43860</v>
      </c>
      <c r="B34">
        <v>4</v>
      </c>
      <c r="C34">
        <v>0</v>
      </c>
      <c r="D34">
        <v>0</v>
      </c>
      <c r="E34" s="27">
        <v>137</v>
      </c>
      <c r="F34">
        <v>234</v>
      </c>
      <c r="G34" s="4"/>
    </row>
    <row r="35" spans="1:7" x14ac:dyDescent="0.35">
      <c r="A35" s="18">
        <v>43861</v>
      </c>
      <c r="B35">
        <v>4</v>
      </c>
      <c r="C35">
        <v>0</v>
      </c>
      <c r="D35">
        <v>0</v>
      </c>
      <c r="E35" s="27">
        <v>276</v>
      </c>
      <c r="F35">
        <v>234</v>
      </c>
      <c r="G35" s="4"/>
    </row>
    <row r="36" spans="1:7" x14ac:dyDescent="0.35">
      <c r="A36" s="18">
        <v>43862</v>
      </c>
      <c r="B36">
        <v>4</v>
      </c>
      <c r="C36">
        <v>0</v>
      </c>
      <c r="D36">
        <v>0</v>
      </c>
      <c r="E36" s="27">
        <v>276</v>
      </c>
      <c r="F36">
        <v>234</v>
      </c>
      <c r="G36" s="4"/>
    </row>
    <row r="37" spans="1:7" x14ac:dyDescent="0.35">
      <c r="A37" s="18">
        <v>43863</v>
      </c>
      <c r="B37">
        <v>4</v>
      </c>
      <c r="C37">
        <v>0</v>
      </c>
      <c r="D37">
        <v>0</v>
      </c>
      <c r="E37" s="27">
        <v>276</v>
      </c>
      <c r="F37">
        <v>234</v>
      </c>
      <c r="G37" s="4"/>
    </row>
    <row r="38" spans="1:7" x14ac:dyDescent="0.35">
      <c r="A38" s="18">
        <v>43864</v>
      </c>
      <c r="B38">
        <v>4</v>
      </c>
      <c r="C38">
        <v>0</v>
      </c>
      <c r="D38">
        <v>0</v>
      </c>
      <c r="E38" s="27">
        <v>314</v>
      </c>
      <c r="F38">
        <v>234</v>
      </c>
      <c r="G38" s="4"/>
    </row>
    <row r="39" spans="1:7" x14ac:dyDescent="0.35">
      <c r="A39" s="18">
        <v>43865</v>
      </c>
      <c r="B39">
        <v>36</v>
      </c>
      <c r="C39">
        <v>0</v>
      </c>
      <c r="D39">
        <v>0</v>
      </c>
      <c r="E39" s="27">
        <v>578</v>
      </c>
      <c r="F39">
        <v>234</v>
      </c>
    </row>
    <row r="40" spans="1:7" x14ac:dyDescent="0.35">
      <c r="A40" s="18">
        <v>43866</v>
      </c>
      <c r="B40">
        <v>97</v>
      </c>
      <c r="C40">
        <v>0</v>
      </c>
      <c r="D40">
        <v>0</v>
      </c>
      <c r="E40" s="27">
        <v>578</v>
      </c>
      <c r="F40">
        <v>254</v>
      </c>
    </row>
    <row r="41" spans="1:7" x14ac:dyDescent="0.35">
      <c r="A41" s="18">
        <v>43867</v>
      </c>
      <c r="B41">
        <v>125</v>
      </c>
      <c r="C41">
        <v>0</v>
      </c>
      <c r="D41">
        <v>0</v>
      </c>
      <c r="E41" s="27">
        <v>578</v>
      </c>
      <c r="F41">
        <v>302</v>
      </c>
    </row>
    <row r="42" spans="1:7" x14ac:dyDescent="0.35">
      <c r="A42" s="18">
        <v>43868</v>
      </c>
      <c r="B42">
        <v>153</v>
      </c>
      <c r="C42">
        <v>0</v>
      </c>
      <c r="D42">
        <v>0</v>
      </c>
      <c r="E42" s="27">
        <v>578</v>
      </c>
      <c r="F42">
        <v>318</v>
      </c>
    </row>
    <row r="43" spans="1:7" x14ac:dyDescent="0.35">
      <c r="A43" s="18">
        <v>43869</v>
      </c>
      <c r="B43">
        <v>181</v>
      </c>
      <c r="C43">
        <v>0</v>
      </c>
      <c r="D43">
        <v>0</v>
      </c>
      <c r="E43" s="27">
        <v>578</v>
      </c>
      <c r="F43">
        <v>318</v>
      </c>
    </row>
    <row r="44" spans="1:7" x14ac:dyDescent="0.35">
      <c r="A44" s="18">
        <v>43870</v>
      </c>
      <c r="B44">
        <v>187</v>
      </c>
      <c r="C44">
        <v>0</v>
      </c>
      <c r="D44">
        <v>0</v>
      </c>
      <c r="E44" s="27">
        <v>578</v>
      </c>
      <c r="F44">
        <v>322</v>
      </c>
    </row>
    <row r="45" spans="1:7" x14ac:dyDescent="0.35">
      <c r="A45" s="18">
        <v>43871</v>
      </c>
      <c r="B45">
        <v>191</v>
      </c>
      <c r="C45">
        <v>0</v>
      </c>
      <c r="D45">
        <v>18</v>
      </c>
      <c r="E45" s="27">
        <v>587</v>
      </c>
      <c r="F45">
        <v>365</v>
      </c>
    </row>
    <row r="46" spans="1:7" x14ac:dyDescent="0.35">
      <c r="A46" s="18">
        <v>43872</v>
      </c>
      <c r="B46">
        <v>204</v>
      </c>
      <c r="C46">
        <v>0</v>
      </c>
      <c r="D46">
        <v>66</v>
      </c>
      <c r="E46" s="27">
        <v>599</v>
      </c>
      <c r="F46">
        <v>383</v>
      </c>
    </row>
    <row r="47" spans="1:7" x14ac:dyDescent="0.35">
      <c r="A47" s="18">
        <v>43873</v>
      </c>
      <c r="B47">
        <v>204</v>
      </c>
      <c r="C47">
        <v>0</v>
      </c>
      <c r="D47">
        <v>109.5</v>
      </c>
      <c r="E47" s="27">
        <v>599</v>
      </c>
      <c r="F47">
        <v>383</v>
      </c>
    </row>
    <row r="48" spans="1:7" x14ac:dyDescent="0.35">
      <c r="A48" s="18">
        <v>43874</v>
      </c>
      <c r="B48">
        <v>204</v>
      </c>
      <c r="C48">
        <v>0</v>
      </c>
      <c r="D48">
        <v>151.5</v>
      </c>
      <c r="E48" s="27">
        <v>599</v>
      </c>
      <c r="F48">
        <v>383</v>
      </c>
    </row>
    <row r="49" spans="1:6" x14ac:dyDescent="0.35">
      <c r="A49" s="18">
        <v>43875</v>
      </c>
      <c r="B49">
        <v>232</v>
      </c>
      <c r="C49">
        <v>0</v>
      </c>
      <c r="D49">
        <v>179.5</v>
      </c>
      <c r="E49" s="27">
        <v>623</v>
      </c>
      <c r="F49">
        <v>383</v>
      </c>
    </row>
    <row r="50" spans="1:6" x14ac:dyDescent="0.35">
      <c r="A50" s="18">
        <v>43876</v>
      </c>
      <c r="B50">
        <v>250</v>
      </c>
      <c r="C50">
        <v>0</v>
      </c>
      <c r="D50">
        <v>179.5</v>
      </c>
      <c r="E50" s="27">
        <v>659</v>
      </c>
      <c r="F50">
        <v>383</v>
      </c>
    </row>
    <row r="51" spans="1:6" x14ac:dyDescent="0.35">
      <c r="A51" s="18">
        <v>43877</v>
      </c>
      <c r="B51">
        <v>250</v>
      </c>
      <c r="C51">
        <v>0</v>
      </c>
      <c r="D51">
        <v>179.5</v>
      </c>
      <c r="E51" s="27">
        <v>683</v>
      </c>
      <c r="F51">
        <v>383</v>
      </c>
    </row>
    <row r="52" spans="1:6" x14ac:dyDescent="0.35">
      <c r="A52" s="18">
        <v>43878</v>
      </c>
      <c r="B52">
        <v>250</v>
      </c>
      <c r="C52">
        <v>0</v>
      </c>
      <c r="D52">
        <v>179.5</v>
      </c>
      <c r="E52" s="27">
        <v>683</v>
      </c>
      <c r="F52">
        <v>383</v>
      </c>
    </row>
    <row r="53" spans="1:6" x14ac:dyDescent="0.35">
      <c r="A53" s="18">
        <v>43879</v>
      </c>
      <c r="B53">
        <v>250</v>
      </c>
      <c r="C53">
        <v>0</v>
      </c>
      <c r="D53">
        <v>179.5</v>
      </c>
      <c r="E53" s="27">
        <v>683</v>
      </c>
      <c r="F53">
        <v>383</v>
      </c>
    </row>
    <row r="54" spans="1:6" x14ac:dyDescent="0.35">
      <c r="A54" s="18">
        <v>43880</v>
      </c>
      <c r="B54">
        <v>250</v>
      </c>
      <c r="C54">
        <v>0</v>
      </c>
      <c r="D54">
        <v>179.5</v>
      </c>
      <c r="E54" s="27">
        <v>683</v>
      </c>
      <c r="F54">
        <v>383</v>
      </c>
    </row>
    <row r="55" spans="1:6" x14ac:dyDescent="0.35">
      <c r="A55" s="18">
        <v>43881</v>
      </c>
      <c r="B55">
        <v>250</v>
      </c>
      <c r="C55">
        <v>0</v>
      </c>
      <c r="D55">
        <v>179.5</v>
      </c>
      <c r="E55" s="27">
        <v>683</v>
      </c>
      <c r="F55">
        <v>383</v>
      </c>
    </row>
    <row r="56" spans="1:6" x14ac:dyDescent="0.35">
      <c r="A56" s="18">
        <v>43882</v>
      </c>
      <c r="B56">
        <v>264</v>
      </c>
      <c r="C56">
        <v>0</v>
      </c>
      <c r="D56">
        <v>179.5</v>
      </c>
      <c r="E56" s="27">
        <v>683</v>
      </c>
      <c r="F56">
        <v>383</v>
      </c>
    </row>
    <row r="57" spans="1:6" x14ac:dyDescent="0.35">
      <c r="A57" s="18">
        <v>43883</v>
      </c>
      <c r="B57">
        <v>268.5</v>
      </c>
      <c r="C57">
        <v>0</v>
      </c>
      <c r="D57">
        <v>179.5</v>
      </c>
      <c r="E57" s="27">
        <v>795</v>
      </c>
      <c r="F57">
        <v>383</v>
      </c>
    </row>
    <row r="58" spans="1:6" x14ac:dyDescent="0.35">
      <c r="A58" s="18">
        <v>43884</v>
      </c>
      <c r="B58">
        <v>268.5</v>
      </c>
      <c r="C58">
        <v>0</v>
      </c>
      <c r="D58">
        <v>179.5</v>
      </c>
      <c r="E58" s="27">
        <v>795</v>
      </c>
      <c r="F58">
        <v>383</v>
      </c>
    </row>
    <row r="59" spans="1:6" x14ac:dyDescent="0.35">
      <c r="A59" s="18">
        <v>43885</v>
      </c>
      <c r="B59">
        <v>268.5</v>
      </c>
      <c r="C59">
        <v>0</v>
      </c>
      <c r="D59">
        <v>179.5</v>
      </c>
      <c r="E59" s="27">
        <v>795</v>
      </c>
      <c r="F59">
        <v>383</v>
      </c>
    </row>
    <row r="60" spans="1:6" x14ac:dyDescent="0.35">
      <c r="A60" s="18">
        <v>43886</v>
      </c>
      <c r="B60">
        <v>268.5</v>
      </c>
      <c r="C60">
        <v>0</v>
      </c>
      <c r="D60">
        <v>179.5</v>
      </c>
      <c r="E60" s="27">
        <v>795</v>
      </c>
      <c r="F60">
        <v>383</v>
      </c>
    </row>
    <row r="61" spans="1:6" x14ac:dyDescent="0.35">
      <c r="A61" s="18">
        <v>43887</v>
      </c>
      <c r="B61">
        <v>268.5</v>
      </c>
      <c r="C61">
        <v>0</v>
      </c>
      <c r="D61">
        <v>179.5</v>
      </c>
      <c r="E61" s="27">
        <v>795</v>
      </c>
      <c r="F61">
        <v>383</v>
      </c>
    </row>
    <row r="62" spans="1:6" x14ac:dyDescent="0.35">
      <c r="A62" s="18">
        <v>43888</v>
      </c>
      <c r="B62">
        <v>268.5</v>
      </c>
      <c r="C62">
        <v>0</v>
      </c>
      <c r="D62">
        <v>179.5</v>
      </c>
      <c r="E62" s="27">
        <v>795</v>
      </c>
      <c r="F62">
        <v>383</v>
      </c>
    </row>
    <row r="63" spans="1:6" x14ac:dyDescent="0.35">
      <c r="A63" s="18">
        <v>43889</v>
      </c>
      <c r="B63">
        <v>268.5</v>
      </c>
      <c r="C63">
        <v>0</v>
      </c>
      <c r="D63">
        <v>179.5</v>
      </c>
      <c r="E63" s="27">
        <v>795</v>
      </c>
      <c r="F63">
        <v>383</v>
      </c>
    </row>
    <row r="64" spans="1:6" x14ac:dyDescent="0.35">
      <c r="A64" s="18">
        <v>43890</v>
      </c>
      <c r="B64">
        <v>268.5</v>
      </c>
      <c r="C64">
        <v>0</v>
      </c>
      <c r="D64">
        <v>179.5</v>
      </c>
      <c r="E64" s="27">
        <v>795</v>
      </c>
      <c r="F64">
        <v>383</v>
      </c>
    </row>
    <row r="65" spans="1:6" x14ac:dyDescent="0.35">
      <c r="A65" s="18">
        <v>43891</v>
      </c>
      <c r="B65">
        <v>268.5</v>
      </c>
      <c r="C65">
        <v>0</v>
      </c>
      <c r="D65">
        <v>179.5</v>
      </c>
      <c r="E65" s="27">
        <v>795</v>
      </c>
      <c r="F65">
        <v>383</v>
      </c>
    </row>
    <row r="66" spans="1:6" x14ac:dyDescent="0.35">
      <c r="A66" s="18">
        <v>43892</v>
      </c>
      <c r="B66">
        <v>268.5</v>
      </c>
      <c r="C66">
        <v>0</v>
      </c>
      <c r="D66">
        <v>179.5</v>
      </c>
      <c r="E66" s="27">
        <v>795</v>
      </c>
      <c r="F66">
        <v>383</v>
      </c>
    </row>
    <row r="67" spans="1:6" x14ac:dyDescent="0.35">
      <c r="A67" s="18">
        <v>43893</v>
      </c>
      <c r="B67">
        <v>268.5</v>
      </c>
      <c r="C67">
        <v>0</v>
      </c>
      <c r="D67">
        <v>179.5</v>
      </c>
      <c r="E67" s="27">
        <v>795</v>
      </c>
      <c r="F67">
        <v>383</v>
      </c>
    </row>
    <row r="68" spans="1:6" x14ac:dyDescent="0.35">
      <c r="A68" s="18">
        <v>43894</v>
      </c>
      <c r="B68">
        <v>268.5</v>
      </c>
      <c r="C68">
        <v>0</v>
      </c>
      <c r="D68">
        <v>179.5</v>
      </c>
      <c r="E68" s="27">
        <v>795</v>
      </c>
      <c r="F68">
        <v>383</v>
      </c>
    </row>
    <row r="69" spans="1:6" x14ac:dyDescent="0.35">
      <c r="A69" s="18">
        <v>43895</v>
      </c>
      <c r="B69">
        <v>268.5</v>
      </c>
      <c r="C69">
        <v>0</v>
      </c>
      <c r="D69">
        <v>179.5</v>
      </c>
      <c r="E69" s="27">
        <v>795</v>
      </c>
      <c r="F69">
        <v>383</v>
      </c>
    </row>
    <row r="70" spans="1:6" x14ac:dyDescent="0.35">
      <c r="A70" s="18">
        <v>43896</v>
      </c>
      <c r="B70">
        <v>268.5</v>
      </c>
      <c r="C70">
        <v>0</v>
      </c>
      <c r="D70">
        <v>179.5</v>
      </c>
      <c r="E70" s="27">
        <v>795</v>
      </c>
      <c r="F70">
        <v>383</v>
      </c>
    </row>
    <row r="71" spans="1:6" x14ac:dyDescent="0.35">
      <c r="A71" s="18">
        <v>43897</v>
      </c>
      <c r="B71">
        <v>268.5</v>
      </c>
      <c r="C71">
        <v>0</v>
      </c>
      <c r="D71">
        <v>179.5</v>
      </c>
      <c r="E71" s="27">
        <v>795</v>
      </c>
      <c r="F71">
        <v>383</v>
      </c>
    </row>
    <row r="72" spans="1:6" x14ac:dyDescent="0.35">
      <c r="A72" s="18">
        <v>43898</v>
      </c>
      <c r="B72">
        <v>268.5</v>
      </c>
      <c r="C72">
        <v>0</v>
      </c>
      <c r="D72">
        <v>179.5</v>
      </c>
      <c r="E72" s="27">
        <v>795</v>
      </c>
      <c r="F72">
        <v>383</v>
      </c>
    </row>
    <row r="73" spans="1:6" x14ac:dyDescent="0.35">
      <c r="A73" s="18">
        <v>43899</v>
      </c>
      <c r="B73">
        <v>268.5</v>
      </c>
      <c r="C73">
        <v>0</v>
      </c>
      <c r="D73">
        <v>179.5</v>
      </c>
      <c r="E73" s="27">
        <v>803</v>
      </c>
      <c r="F73">
        <v>383</v>
      </c>
    </row>
    <row r="74" spans="1:6" x14ac:dyDescent="0.35">
      <c r="A74" s="18">
        <v>43900</v>
      </c>
      <c r="B74">
        <v>268.5</v>
      </c>
      <c r="C74">
        <v>0</v>
      </c>
      <c r="D74">
        <v>179.5</v>
      </c>
      <c r="E74" s="27">
        <v>875</v>
      </c>
      <c r="F74">
        <v>431</v>
      </c>
    </row>
    <row r="75" spans="1:6" x14ac:dyDescent="0.35">
      <c r="A75" s="18">
        <v>43901</v>
      </c>
      <c r="B75">
        <v>268.5</v>
      </c>
      <c r="C75">
        <v>0</v>
      </c>
      <c r="D75">
        <v>179.5</v>
      </c>
      <c r="E75" s="27">
        <v>1087</v>
      </c>
      <c r="F75">
        <v>431</v>
      </c>
    </row>
    <row r="76" spans="1:6" x14ac:dyDescent="0.35">
      <c r="A76" s="18">
        <v>43902</v>
      </c>
      <c r="B76">
        <v>268.5</v>
      </c>
      <c r="C76">
        <v>0</v>
      </c>
      <c r="D76">
        <v>179.5</v>
      </c>
      <c r="E76" s="27">
        <v>1087</v>
      </c>
      <c r="F76">
        <v>431</v>
      </c>
    </row>
    <row r="77" spans="1:6" x14ac:dyDescent="0.35">
      <c r="A77" s="18">
        <v>43903</v>
      </c>
      <c r="B77">
        <v>268.5</v>
      </c>
      <c r="C77">
        <v>0</v>
      </c>
      <c r="D77">
        <v>199.5</v>
      </c>
      <c r="E77" s="27">
        <v>1111</v>
      </c>
      <c r="F77">
        <v>431</v>
      </c>
    </row>
    <row r="78" spans="1:6" x14ac:dyDescent="0.35">
      <c r="A78" s="18">
        <v>43904</v>
      </c>
      <c r="B78">
        <v>268.5</v>
      </c>
      <c r="C78">
        <v>0</v>
      </c>
      <c r="D78">
        <v>229.5</v>
      </c>
      <c r="E78" s="27">
        <v>1132</v>
      </c>
      <c r="F78">
        <v>431</v>
      </c>
    </row>
    <row r="79" spans="1:6" x14ac:dyDescent="0.35">
      <c r="A79" s="18">
        <v>43905</v>
      </c>
      <c r="B79">
        <v>268.5</v>
      </c>
      <c r="C79">
        <v>0</v>
      </c>
      <c r="D79">
        <v>298.5</v>
      </c>
      <c r="E79" s="27">
        <v>1137</v>
      </c>
      <c r="F79">
        <v>431</v>
      </c>
    </row>
    <row r="80" spans="1:6" x14ac:dyDescent="0.35">
      <c r="A80" s="18">
        <v>43906</v>
      </c>
      <c r="B80">
        <v>268.5</v>
      </c>
      <c r="C80">
        <v>0</v>
      </c>
      <c r="D80">
        <v>380.5</v>
      </c>
      <c r="E80" s="27">
        <v>1137</v>
      </c>
      <c r="F80">
        <v>431</v>
      </c>
    </row>
    <row r="81" spans="1:6" x14ac:dyDescent="0.35">
      <c r="A81" s="18">
        <v>43907</v>
      </c>
      <c r="B81">
        <v>268.5</v>
      </c>
      <c r="C81">
        <v>0</v>
      </c>
      <c r="D81">
        <v>472.5</v>
      </c>
      <c r="E81" s="27">
        <v>1137</v>
      </c>
      <c r="F81">
        <v>453</v>
      </c>
    </row>
    <row r="82" spans="1:6" x14ac:dyDescent="0.35">
      <c r="A82" s="18">
        <v>43908</v>
      </c>
      <c r="B82">
        <v>268.5</v>
      </c>
      <c r="C82">
        <v>0</v>
      </c>
      <c r="D82">
        <v>550.5</v>
      </c>
      <c r="E82" s="27">
        <v>1137</v>
      </c>
      <c r="F82">
        <v>493</v>
      </c>
    </row>
    <row r="83" spans="1:6" x14ac:dyDescent="0.35">
      <c r="A83" s="18">
        <v>43909</v>
      </c>
      <c r="B83">
        <v>268.5</v>
      </c>
      <c r="C83">
        <v>0</v>
      </c>
      <c r="D83">
        <v>626.5</v>
      </c>
      <c r="E83" s="27">
        <v>1137</v>
      </c>
      <c r="F83">
        <v>541</v>
      </c>
    </row>
    <row r="84" spans="1:6" x14ac:dyDescent="0.35">
      <c r="A84" s="18">
        <v>43910</v>
      </c>
      <c r="B84">
        <v>280.5</v>
      </c>
      <c r="C84">
        <v>0</v>
      </c>
      <c r="D84">
        <v>694</v>
      </c>
      <c r="E84" s="27">
        <v>1137</v>
      </c>
      <c r="F84">
        <v>551</v>
      </c>
    </row>
    <row r="85" spans="1:6" x14ac:dyDescent="0.35">
      <c r="A85" s="18">
        <v>43911</v>
      </c>
      <c r="B85">
        <v>280.5</v>
      </c>
      <c r="C85">
        <v>0</v>
      </c>
      <c r="D85">
        <v>732</v>
      </c>
      <c r="E85" s="27">
        <v>1137</v>
      </c>
      <c r="F85">
        <v>551</v>
      </c>
    </row>
    <row r="86" spans="1:6" x14ac:dyDescent="0.35">
      <c r="A86" s="18">
        <v>43912</v>
      </c>
      <c r="B86">
        <v>280.5</v>
      </c>
      <c r="C86">
        <v>0</v>
      </c>
      <c r="D86">
        <v>757</v>
      </c>
      <c r="E86" s="27">
        <v>1137</v>
      </c>
      <c r="F86">
        <v>551</v>
      </c>
    </row>
    <row r="87" spans="1:6" x14ac:dyDescent="0.35">
      <c r="A87" s="18">
        <v>43913</v>
      </c>
      <c r="B87">
        <v>280.5</v>
      </c>
      <c r="C87">
        <v>0</v>
      </c>
      <c r="D87">
        <v>757</v>
      </c>
      <c r="E87" s="27">
        <v>1137</v>
      </c>
      <c r="F87">
        <v>551</v>
      </c>
    </row>
    <row r="88" spans="1:6" x14ac:dyDescent="0.35">
      <c r="A88" s="18">
        <v>43914</v>
      </c>
      <c r="B88">
        <v>292.5</v>
      </c>
      <c r="C88">
        <v>0</v>
      </c>
      <c r="D88">
        <v>757</v>
      </c>
      <c r="E88" s="27">
        <v>1137</v>
      </c>
      <c r="F88">
        <v>551</v>
      </c>
    </row>
    <row r="89" spans="1:6" x14ac:dyDescent="0.35">
      <c r="A89" s="18">
        <v>43915</v>
      </c>
      <c r="B89">
        <v>312.5</v>
      </c>
      <c r="C89">
        <v>0</v>
      </c>
      <c r="D89">
        <v>757</v>
      </c>
      <c r="E89" s="27">
        <v>1137</v>
      </c>
      <c r="F89">
        <v>551</v>
      </c>
    </row>
    <row r="90" spans="1:6" x14ac:dyDescent="0.35">
      <c r="A90" s="18">
        <v>43916</v>
      </c>
      <c r="B90">
        <v>312.5</v>
      </c>
      <c r="C90">
        <v>0</v>
      </c>
      <c r="D90">
        <v>757</v>
      </c>
      <c r="E90" s="27">
        <v>1137</v>
      </c>
      <c r="F90">
        <v>551</v>
      </c>
    </row>
    <row r="91" spans="1:6" x14ac:dyDescent="0.35">
      <c r="A91" s="18">
        <v>43917</v>
      </c>
      <c r="B91">
        <v>312.5</v>
      </c>
      <c r="C91">
        <v>0</v>
      </c>
      <c r="D91">
        <v>757</v>
      </c>
      <c r="E91" s="27">
        <v>1137</v>
      </c>
      <c r="F91">
        <v>551</v>
      </c>
    </row>
    <row r="92" spans="1:6" x14ac:dyDescent="0.35">
      <c r="A92" s="18">
        <v>43918</v>
      </c>
      <c r="B92">
        <v>312.5</v>
      </c>
      <c r="C92">
        <v>0</v>
      </c>
      <c r="D92">
        <v>757</v>
      </c>
      <c r="E92" s="27">
        <v>1137</v>
      </c>
      <c r="F92">
        <v>551</v>
      </c>
    </row>
    <row r="93" spans="1:6" x14ac:dyDescent="0.35">
      <c r="A93" s="18">
        <v>43919</v>
      </c>
      <c r="B93">
        <v>312.5</v>
      </c>
      <c r="C93">
        <v>0</v>
      </c>
      <c r="D93">
        <v>757</v>
      </c>
      <c r="E93" s="27">
        <v>1137</v>
      </c>
      <c r="F93">
        <v>551</v>
      </c>
    </row>
    <row r="94" spans="1:6" x14ac:dyDescent="0.35">
      <c r="A94" s="18">
        <v>43920</v>
      </c>
      <c r="B94">
        <v>312.5</v>
      </c>
      <c r="C94">
        <v>0</v>
      </c>
      <c r="D94">
        <v>757</v>
      </c>
      <c r="E94" s="27">
        <v>1137</v>
      </c>
      <c r="F94">
        <v>551</v>
      </c>
    </row>
    <row r="95" spans="1:6" x14ac:dyDescent="0.35">
      <c r="A95" s="18">
        <v>43921</v>
      </c>
      <c r="B95">
        <v>312.5</v>
      </c>
      <c r="C95">
        <v>0</v>
      </c>
      <c r="D95">
        <v>757</v>
      </c>
      <c r="E95" s="27">
        <v>1137</v>
      </c>
      <c r="F95">
        <v>551</v>
      </c>
    </row>
    <row r="96" spans="1:6" x14ac:dyDescent="0.35">
      <c r="A96" s="18">
        <v>43922</v>
      </c>
      <c r="B96">
        <v>312.5</v>
      </c>
      <c r="C96">
        <v>0</v>
      </c>
      <c r="D96">
        <v>757</v>
      </c>
      <c r="E96" s="27">
        <v>1137</v>
      </c>
    </row>
    <row r="97" spans="1:5" x14ac:dyDescent="0.35">
      <c r="A97" s="18">
        <v>43923</v>
      </c>
      <c r="B97">
        <v>312.5</v>
      </c>
      <c r="C97">
        <v>0</v>
      </c>
      <c r="D97">
        <v>757</v>
      </c>
      <c r="E97" s="27">
        <v>1137</v>
      </c>
    </row>
    <row r="98" spans="1:5" x14ac:dyDescent="0.35">
      <c r="A98" s="18">
        <v>43924</v>
      </c>
      <c r="B98">
        <v>312.5</v>
      </c>
      <c r="C98">
        <v>0</v>
      </c>
      <c r="D98">
        <v>757</v>
      </c>
      <c r="E98" s="27">
        <v>1137</v>
      </c>
    </row>
    <row r="99" spans="1:5" x14ac:dyDescent="0.35">
      <c r="A99" s="18">
        <v>43925</v>
      </c>
      <c r="B99">
        <v>312.5</v>
      </c>
      <c r="C99">
        <v>0</v>
      </c>
      <c r="D99">
        <v>757</v>
      </c>
      <c r="E99" s="27">
        <v>1137</v>
      </c>
    </row>
    <row r="100" spans="1:5" x14ac:dyDescent="0.35">
      <c r="A100" s="18">
        <v>43926</v>
      </c>
      <c r="B100">
        <v>312.5</v>
      </c>
      <c r="C100">
        <v>0</v>
      </c>
      <c r="D100">
        <v>757</v>
      </c>
      <c r="E100" s="27">
        <v>1137</v>
      </c>
    </row>
    <row r="101" spans="1:5" x14ac:dyDescent="0.35">
      <c r="A101" s="18">
        <v>43927</v>
      </c>
      <c r="B101">
        <v>317</v>
      </c>
      <c r="C101">
        <v>0</v>
      </c>
      <c r="D101">
        <v>757</v>
      </c>
      <c r="E101" s="27">
        <v>1137</v>
      </c>
    </row>
    <row r="102" spans="1:5" x14ac:dyDescent="0.35">
      <c r="A102" s="18">
        <v>43928</v>
      </c>
      <c r="B102">
        <v>317</v>
      </c>
      <c r="C102">
        <v>0</v>
      </c>
      <c r="D102">
        <v>757</v>
      </c>
      <c r="E102" s="27">
        <v>1137</v>
      </c>
    </row>
    <row r="103" spans="1:5" x14ac:dyDescent="0.35">
      <c r="A103" s="18">
        <v>43929</v>
      </c>
      <c r="B103">
        <v>317</v>
      </c>
      <c r="C103">
        <v>0</v>
      </c>
      <c r="D103">
        <v>757</v>
      </c>
      <c r="E103" s="27">
        <v>1137</v>
      </c>
    </row>
    <row r="104" spans="1:5" x14ac:dyDescent="0.35">
      <c r="A104" s="18">
        <v>43930</v>
      </c>
      <c r="B104">
        <v>317</v>
      </c>
      <c r="C104">
        <v>0</v>
      </c>
      <c r="D104">
        <v>757</v>
      </c>
      <c r="E104" s="27">
        <v>1137</v>
      </c>
    </row>
    <row r="105" spans="1:5" x14ac:dyDescent="0.35">
      <c r="A105" s="18">
        <v>43931</v>
      </c>
      <c r="B105">
        <v>317</v>
      </c>
      <c r="C105">
        <v>0</v>
      </c>
      <c r="D105">
        <v>757</v>
      </c>
      <c r="E105" s="27">
        <v>1137</v>
      </c>
    </row>
    <row r="106" spans="1:5" x14ac:dyDescent="0.35">
      <c r="A106" s="18">
        <v>43932</v>
      </c>
      <c r="B106">
        <v>341</v>
      </c>
      <c r="C106">
        <v>0</v>
      </c>
      <c r="D106">
        <v>757</v>
      </c>
      <c r="E106" s="27">
        <v>1137</v>
      </c>
    </row>
    <row r="107" spans="1:5" x14ac:dyDescent="0.35">
      <c r="A107" s="18">
        <v>43933</v>
      </c>
      <c r="B107">
        <v>353</v>
      </c>
      <c r="C107">
        <v>0</v>
      </c>
      <c r="D107">
        <v>757</v>
      </c>
      <c r="E107" s="27">
        <v>1137</v>
      </c>
    </row>
    <row r="108" spans="1:5" x14ac:dyDescent="0.35">
      <c r="A108" s="18">
        <v>43934</v>
      </c>
      <c r="B108">
        <v>387</v>
      </c>
      <c r="C108">
        <v>0</v>
      </c>
      <c r="D108">
        <v>757</v>
      </c>
      <c r="E108" s="27">
        <v>1137</v>
      </c>
    </row>
    <row r="109" spans="1:5" x14ac:dyDescent="0.35">
      <c r="A109" s="18">
        <v>43935</v>
      </c>
      <c r="B109">
        <v>418</v>
      </c>
      <c r="C109">
        <v>0</v>
      </c>
      <c r="D109">
        <v>757</v>
      </c>
      <c r="E109" s="27">
        <v>1137</v>
      </c>
    </row>
    <row r="110" spans="1:5" x14ac:dyDescent="0.35">
      <c r="A110" s="18">
        <v>43936</v>
      </c>
      <c r="B110">
        <v>437</v>
      </c>
      <c r="C110">
        <v>0</v>
      </c>
      <c r="D110">
        <v>757</v>
      </c>
      <c r="E110" s="27">
        <v>1137</v>
      </c>
    </row>
    <row r="111" spans="1:5" x14ac:dyDescent="0.35">
      <c r="A111" s="18">
        <v>43937</v>
      </c>
      <c r="B111">
        <v>444</v>
      </c>
      <c r="C111">
        <v>0</v>
      </c>
      <c r="D111">
        <v>757</v>
      </c>
      <c r="E111" s="27">
        <v>1137</v>
      </c>
    </row>
    <row r="112" spans="1:5" x14ac:dyDescent="0.35">
      <c r="A112" s="18">
        <v>43938</v>
      </c>
      <c r="B112">
        <v>469</v>
      </c>
      <c r="C112">
        <v>0</v>
      </c>
      <c r="D112">
        <v>757</v>
      </c>
      <c r="E112" s="27">
        <v>1137</v>
      </c>
    </row>
    <row r="113" spans="1:5" x14ac:dyDescent="0.35">
      <c r="A113" s="18">
        <v>43939</v>
      </c>
      <c r="B113">
        <v>482</v>
      </c>
      <c r="C113">
        <v>0</v>
      </c>
      <c r="D113">
        <v>757</v>
      </c>
      <c r="E113" s="27">
        <v>1137</v>
      </c>
    </row>
    <row r="114" spans="1:5" x14ac:dyDescent="0.35">
      <c r="A114" s="18">
        <v>43940</v>
      </c>
      <c r="B114">
        <v>487</v>
      </c>
      <c r="C114">
        <v>0</v>
      </c>
      <c r="D114">
        <v>757</v>
      </c>
      <c r="E114" s="27">
        <v>1137</v>
      </c>
    </row>
    <row r="115" spans="1:5" x14ac:dyDescent="0.35">
      <c r="A115" s="18">
        <v>43941</v>
      </c>
      <c r="B115">
        <v>492</v>
      </c>
      <c r="C115">
        <v>0</v>
      </c>
      <c r="D115">
        <v>757</v>
      </c>
      <c r="E115" s="27">
        <v>1137</v>
      </c>
    </row>
    <row r="116" spans="1:5" x14ac:dyDescent="0.35">
      <c r="A116" s="18">
        <v>43942</v>
      </c>
      <c r="B116">
        <v>497</v>
      </c>
      <c r="C116">
        <v>0</v>
      </c>
      <c r="D116">
        <v>757</v>
      </c>
      <c r="E116" s="27">
        <v>1137</v>
      </c>
    </row>
    <row r="117" spans="1:5" x14ac:dyDescent="0.35">
      <c r="A117" s="18">
        <v>43943</v>
      </c>
      <c r="B117">
        <v>503.5</v>
      </c>
      <c r="C117">
        <v>0</v>
      </c>
      <c r="D117">
        <v>757</v>
      </c>
      <c r="E117" s="27">
        <v>1137</v>
      </c>
    </row>
    <row r="118" spans="1:5" x14ac:dyDescent="0.35">
      <c r="A118" s="18">
        <v>43944</v>
      </c>
      <c r="B118">
        <v>503.5</v>
      </c>
      <c r="C118">
        <v>0</v>
      </c>
      <c r="D118">
        <v>757</v>
      </c>
      <c r="E118" s="27">
        <v>1137</v>
      </c>
    </row>
    <row r="119" spans="1:5" x14ac:dyDescent="0.35">
      <c r="A119" s="18">
        <v>43945</v>
      </c>
      <c r="B119">
        <v>503.5</v>
      </c>
      <c r="C119">
        <v>0</v>
      </c>
      <c r="D119">
        <v>757</v>
      </c>
      <c r="E119" s="27">
        <v>1137</v>
      </c>
    </row>
    <row r="120" spans="1:5" x14ac:dyDescent="0.35">
      <c r="A120" s="18">
        <v>43946</v>
      </c>
      <c r="B120">
        <v>503.5</v>
      </c>
      <c r="C120">
        <v>0</v>
      </c>
      <c r="D120">
        <v>757</v>
      </c>
      <c r="E120" s="27">
        <v>1137</v>
      </c>
    </row>
    <row r="121" spans="1:5" x14ac:dyDescent="0.35">
      <c r="A121" s="18">
        <v>43947</v>
      </c>
      <c r="B121">
        <v>503.5</v>
      </c>
      <c r="C121">
        <v>0</v>
      </c>
      <c r="D121">
        <v>757</v>
      </c>
      <c r="E121" s="27">
        <v>1137</v>
      </c>
    </row>
    <row r="122" spans="1:5" x14ac:dyDescent="0.35">
      <c r="A122" s="18">
        <v>43948</v>
      </c>
      <c r="B122">
        <v>503.5</v>
      </c>
      <c r="C122">
        <v>0</v>
      </c>
      <c r="D122">
        <v>757</v>
      </c>
      <c r="E122" s="27">
        <v>1137</v>
      </c>
    </row>
    <row r="123" spans="1:5" x14ac:dyDescent="0.35">
      <c r="A123" s="18">
        <v>43949</v>
      </c>
      <c r="B123">
        <v>506</v>
      </c>
      <c r="C123">
        <v>0</v>
      </c>
      <c r="D123">
        <v>757</v>
      </c>
      <c r="E123" s="27">
        <v>1137</v>
      </c>
    </row>
    <row r="124" spans="1:5" x14ac:dyDescent="0.35">
      <c r="A124" s="18">
        <v>43950</v>
      </c>
      <c r="B124">
        <v>506</v>
      </c>
      <c r="C124">
        <v>0</v>
      </c>
      <c r="D124">
        <v>757</v>
      </c>
      <c r="E124" s="27">
        <v>1137</v>
      </c>
    </row>
    <row r="125" spans="1:5" x14ac:dyDescent="0.35">
      <c r="A125" s="18">
        <v>43951</v>
      </c>
      <c r="B125">
        <v>506</v>
      </c>
      <c r="C125">
        <v>0</v>
      </c>
      <c r="D125">
        <v>757</v>
      </c>
      <c r="E125" s="27">
        <v>1137</v>
      </c>
    </row>
    <row r="126" spans="1:5" x14ac:dyDescent="0.35">
      <c r="A126" s="18">
        <v>43952</v>
      </c>
      <c r="B126">
        <v>506</v>
      </c>
      <c r="C126">
        <v>0</v>
      </c>
      <c r="D126">
        <v>757</v>
      </c>
      <c r="E126" s="27">
        <v>1137</v>
      </c>
    </row>
    <row r="127" spans="1:5" x14ac:dyDescent="0.35">
      <c r="A127" s="18">
        <v>43953</v>
      </c>
      <c r="B127">
        <v>509</v>
      </c>
      <c r="C127">
        <v>0</v>
      </c>
      <c r="D127">
        <v>757</v>
      </c>
      <c r="E127" s="27">
        <v>1137</v>
      </c>
    </row>
    <row r="128" spans="1:5" x14ac:dyDescent="0.35">
      <c r="A128" s="18">
        <v>43954</v>
      </c>
      <c r="B128">
        <v>513.5</v>
      </c>
      <c r="C128">
        <v>0</v>
      </c>
      <c r="D128">
        <v>757</v>
      </c>
      <c r="E128" s="27">
        <v>1137</v>
      </c>
    </row>
    <row r="129" spans="1:5" x14ac:dyDescent="0.35">
      <c r="A129" s="18">
        <v>43955</v>
      </c>
      <c r="B129">
        <v>517.5</v>
      </c>
      <c r="C129">
        <v>0</v>
      </c>
      <c r="D129">
        <v>757</v>
      </c>
      <c r="E129" s="27">
        <v>1137</v>
      </c>
    </row>
    <row r="130" spans="1:5" x14ac:dyDescent="0.35">
      <c r="A130" s="18">
        <v>43956</v>
      </c>
      <c r="B130">
        <v>527.5</v>
      </c>
      <c r="C130">
        <v>0</v>
      </c>
      <c r="D130">
        <v>757</v>
      </c>
      <c r="E130" s="27">
        <v>1137</v>
      </c>
    </row>
    <row r="131" spans="1:5" x14ac:dyDescent="0.35">
      <c r="A131" s="18">
        <v>43957</v>
      </c>
      <c r="B131">
        <v>544.5</v>
      </c>
      <c r="C131">
        <v>0</v>
      </c>
      <c r="D131">
        <v>757</v>
      </c>
      <c r="E131" s="27">
        <v>1137</v>
      </c>
    </row>
    <row r="132" spans="1:5" x14ac:dyDescent="0.35">
      <c r="A132" s="18">
        <v>43958</v>
      </c>
      <c r="B132">
        <v>555.5</v>
      </c>
      <c r="C132">
        <v>0</v>
      </c>
      <c r="D132">
        <v>757</v>
      </c>
      <c r="E132" s="27">
        <v>1137</v>
      </c>
    </row>
    <row r="133" spans="1:5" x14ac:dyDescent="0.35">
      <c r="A133" s="18">
        <v>43959</v>
      </c>
      <c r="B133">
        <v>585.5</v>
      </c>
      <c r="C133">
        <v>0</v>
      </c>
      <c r="D133">
        <v>757</v>
      </c>
      <c r="E133" s="27">
        <v>1137</v>
      </c>
    </row>
    <row r="134" spans="1:5" x14ac:dyDescent="0.35">
      <c r="A134" s="18">
        <v>43960</v>
      </c>
      <c r="B134">
        <v>600.5</v>
      </c>
      <c r="C134">
        <v>0</v>
      </c>
      <c r="D134">
        <v>757</v>
      </c>
      <c r="E134" s="27">
        <v>1137</v>
      </c>
    </row>
    <row r="135" spans="1:5" x14ac:dyDescent="0.35">
      <c r="A135" s="18">
        <v>43961</v>
      </c>
      <c r="B135">
        <v>627.5</v>
      </c>
      <c r="C135">
        <v>0</v>
      </c>
      <c r="D135">
        <v>757</v>
      </c>
      <c r="E135" s="27">
        <v>1137</v>
      </c>
    </row>
    <row r="136" spans="1:5" x14ac:dyDescent="0.35">
      <c r="A136" s="18">
        <v>43962</v>
      </c>
      <c r="B136">
        <v>656.5</v>
      </c>
      <c r="C136">
        <v>0</v>
      </c>
      <c r="D136">
        <v>757</v>
      </c>
      <c r="E136" s="27">
        <v>1137</v>
      </c>
    </row>
    <row r="137" spans="1:5" x14ac:dyDescent="0.35">
      <c r="A137" s="18">
        <v>43963</v>
      </c>
      <c r="B137">
        <v>662</v>
      </c>
      <c r="C137">
        <v>0</v>
      </c>
      <c r="D137">
        <v>757</v>
      </c>
      <c r="E137" s="27">
        <v>1137</v>
      </c>
    </row>
    <row r="138" spans="1:5" x14ac:dyDescent="0.35">
      <c r="A138" s="18">
        <v>43964</v>
      </c>
      <c r="B138">
        <v>673</v>
      </c>
      <c r="C138">
        <v>0</v>
      </c>
      <c r="D138">
        <v>757</v>
      </c>
      <c r="E138" s="27">
        <v>1137</v>
      </c>
    </row>
    <row r="139" spans="1:5" x14ac:dyDescent="0.35">
      <c r="A139" s="18">
        <v>43965</v>
      </c>
      <c r="B139">
        <v>678</v>
      </c>
      <c r="C139">
        <v>0</v>
      </c>
      <c r="D139">
        <v>757</v>
      </c>
      <c r="E139" s="27">
        <v>1137</v>
      </c>
    </row>
    <row r="140" spans="1:5" x14ac:dyDescent="0.35">
      <c r="A140" s="18">
        <v>43966</v>
      </c>
      <c r="B140">
        <v>691.5</v>
      </c>
      <c r="C140">
        <v>0</v>
      </c>
      <c r="D140">
        <v>757</v>
      </c>
      <c r="E140" s="27">
        <v>1137</v>
      </c>
    </row>
    <row r="141" spans="1:5" x14ac:dyDescent="0.35">
      <c r="A141" s="18">
        <v>43967</v>
      </c>
      <c r="B141">
        <v>711.5</v>
      </c>
      <c r="C141">
        <v>0</v>
      </c>
      <c r="D141">
        <v>757</v>
      </c>
      <c r="E141" s="27">
        <v>1137</v>
      </c>
    </row>
    <row r="142" spans="1:5" x14ac:dyDescent="0.35">
      <c r="A142" s="18">
        <v>43968</v>
      </c>
      <c r="B142">
        <v>722.5</v>
      </c>
      <c r="C142">
        <v>0</v>
      </c>
      <c r="D142">
        <v>757</v>
      </c>
      <c r="E142" s="27">
        <v>1137</v>
      </c>
    </row>
    <row r="143" spans="1:5" x14ac:dyDescent="0.35">
      <c r="A143" s="18">
        <v>43969</v>
      </c>
      <c r="B143">
        <v>733.5</v>
      </c>
      <c r="C143">
        <v>0</v>
      </c>
      <c r="D143">
        <v>757</v>
      </c>
      <c r="E143" s="27">
        <v>1137</v>
      </c>
    </row>
    <row r="144" spans="1:5" x14ac:dyDescent="0.35">
      <c r="A144" s="18">
        <v>43970</v>
      </c>
      <c r="B144">
        <v>744.5</v>
      </c>
      <c r="C144">
        <v>0</v>
      </c>
      <c r="D144">
        <v>757</v>
      </c>
      <c r="E144" s="27">
        <v>1137</v>
      </c>
    </row>
    <row r="145" spans="1:5" x14ac:dyDescent="0.35">
      <c r="A145" s="18">
        <v>43971</v>
      </c>
      <c r="B145">
        <v>766.5</v>
      </c>
      <c r="C145">
        <v>0</v>
      </c>
      <c r="D145">
        <v>757</v>
      </c>
      <c r="E145" s="27">
        <v>1137</v>
      </c>
    </row>
    <row r="146" spans="1:5" x14ac:dyDescent="0.35">
      <c r="A146" s="18">
        <v>43972</v>
      </c>
      <c r="B146">
        <v>792</v>
      </c>
      <c r="C146">
        <v>0</v>
      </c>
      <c r="D146">
        <v>757</v>
      </c>
      <c r="E146" s="27">
        <v>1137</v>
      </c>
    </row>
    <row r="147" spans="1:5" x14ac:dyDescent="0.35">
      <c r="A147" s="18">
        <v>43973</v>
      </c>
      <c r="B147">
        <v>822</v>
      </c>
      <c r="C147">
        <v>0</v>
      </c>
      <c r="D147">
        <v>757</v>
      </c>
      <c r="E147" s="27">
        <v>1137</v>
      </c>
    </row>
    <row r="148" spans="1:5" x14ac:dyDescent="0.35">
      <c r="A148" s="18">
        <v>43974</v>
      </c>
      <c r="B148">
        <v>835</v>
      </c>
      <c r="C148">
        <v>0</v>
      </c>
      <c r="D148">
        <v>757</v>
      </c>
      <c r="E148" s="27">
        <v>1137</v>
      </c>
    </row>
    <row r="149" spans="1:5" x14ac:dyDescent="0.35">
      <c r="A149" s="18">
        <v>43975</v>
      </c>
      <c r="B149">
        <v>839</v>
      </c>
      <c r="C149">
        <v>0</v>
      </c>
      <c r="D149">
        <v>757</v>
      </c>
      <c r="E149" s="27">
        <v>1137</v>
      </c>
    </row>
    <row r="150" spans="1:5" x14ac:dyDescent="0.35">
      <c r="A150" s="18">
        <v>43976</v>
      </c>
      <c r="B150">
        <v>844</v>
      </c>
      <c r="C150">
        <v>0</v>
      </c>
      <c r="D150">
        <v>757</v>
      </c>
      <c r="E150" s="27">
        <v>1137</v>
      </c>
    </row>
    <row r="151" spans="1:5" x14ac:dyDescent="0.35">
      <c r="A151" s="18">
        <v>43977</v>
      </c>
      <c r="B151">
        <v>848</v>
      </c>
      <c r="C151">
        <v>0</v>
      </c>
      <c r="D151">
        <v>757</v>
      </c>
      <c r="E151" s="27">
        <v>1137</v>
      </c>
    </row>
    <row r="152" spans="1:5" x14ac:dyDescent="0.35">
      <c r="A152" s="18">
        <v>43978</v>
      </c>
      <c r="B152">
        <v>848</v>
      </c>
      <c r="C152">
        <v>0</v>
      </c>
      <c r="D152">
        <v>757</v>
      </c>
      <c r="E152" s="27">
        <v>1137</v>
      </c>
    </row>
    <row r="153" spans="1:5" x14ac:dyDescent="0.35">
      <c r="A153" s="18">
        <v>43979</v>
      </c>
      <c r="B153">
        <v>848</v>
      </c>
      <c r="C153">
        <v>0</v>
      </c>
      <c r="D153">
        <v>757</v>
      </c>
      <c r="E153" s="27">
        <v>1137</v>
      </c>
    </row>
    <row r="154" spans="1:5" x14ac:dyDescent="0.35">
      <c r="A154" s="18">
        <v>43980</v>
      </c>
      <c r="B154">
        <v>848</v>
      </c>
      <c r="C154">
        <v>0</v>
      </c>
      <c r="D154">
        <v>757</v>
      </c>
      <c r="E154" s="27">
        <v>1137</v>
      </c>
    </row>
    <row r="155" spans="1:5" x14ac:dyDescent="0.35">
      <c r="A155" s="18">
        <v>43981</v>
      </c>
      <c r="B155">
        <v>848</v>
      </c>
      <c r="C155">
        <v>0</v>
      </c>
      <c r="D155">
        <v>757</v>
      </c>
      <c r="E155" s="27">
        <v>1137</v>
      </c>
    </row>
    <row r="156" spans="1:5" x14ac:dyDescent="0.35">
      <c r="A156" s="18">
        <v>43982</v>
      </c>
      <c r="B156">
        <v>848</v>
      </c>
      <c r="C156">
        <v>0</v>
      </c>
      <c r="D156">
        <v>757</v>
      </c>
      <c r="E156" s="27">
        <v>1137</v>
      </c>
    </row>
    <row r="157" spans="1:5" x14ac:dyDescent="0.35">
      <c r="A157" s="18">
        <v>43983</v>
      </c>
      <c r="B157">
        <v>848</v>
      </c>
      <c r="C157">
        <v>0</v>
      </c>
      <c r="D157">
        <v>757</v>
      </c>
      <c r="E157" s="27">
        <v>1137</v>
      </c>
    </row>
    <row r="158" spans="1:5" x14ac:dyDescent="0.35">
      <c r="A158" s="18">
        <v>43984</v>
      </c>
      <c r="B158">
        <v>848</v>
      </c>
      <c r="C158">
        <v>0</v>
      </c>
      <c r="D158">
        <v>757</v>
      </c>
      <c r="E158" s="27">
        <v>1137</v>
      </c>
    </row>
    <row r="159" spans="1:5" x14ac:dyDescent="0.35">
      <c r="A159" s="18">
        <v>43985</v>
      </c>
      <c r="B159">
        <v>848</v>
      </c>
      <c r="C159">
        <v>0</v>
      </c>
      <c r="D159">
        <v>757</v>
      </c>
      <c r="E159" s="27">
        <v>1137</v>
      </c>
    </row>
    <row r="160" spans="1:5" x14ac:dyDescent="0.35">
      <c r="A160" s="18">
        <v>43986</v>
      </c>
      <c r="B160">
        <v>848</v>
      </c>
      <c r="C160">
        <v>0</v>
      </c>
      <c r="D160">
        <v>757</v>
      </c>
      <c r="E160" s="27">
        <v>1137</v>
      </c>
    </row>
    <row r="161" spans="1:5" x14ac:dyDescent="0.35">
      <c r="A161" s="18">
        <v>43987</v>
      </c>
      <c r="B161">
        <v>848</v>
      </c>
      <c r="C161">
        <v>0</v>
      </c>
      <c r="D161">
        <v>757</v>
      </c>
      <c r="E161" s="27">
        <v>1137</v>
      </c>
    </row>
    <row r="162" spans="1:5" x14ac:dyDescent="0.35">
      <c r="A162" s="18">
        <v>43988</v>
      </c>
      <c r="B162">
        <v>852.5</v>
      </c>
      <c r="C162">
        <v>0</v>
      </c>
      <c r="D162">
        <v>757</v>
      </c>
      <c r="E162" s="27">
        <v>1137</v>
      </c>
    </row>
    <row r="163" spans="1:5" x14ac:dyDescent="0.35">
      <c r="A163" s="18">
        <v>43989</v>
      </c>
      <c r="B163">
        <v>860.5</v>
      </c>
      <c r="C163">
        <v>0</v>
      </c>
      <c r="D163">
        <v>757</v>
      </c>
      <c r="E163" s="27">
        <v>1137</v>
      </c>
    </row>
    <row r="164" spans="1:5" x14ac:dyDescent="0.35">
      <c r="A164" s="18">
        <v>43990</v>
      </c>
      <c r="B164">
        <v>864.5</v>
      </c>
      <c r="C164">
        <v>0</v>
      </c>
      <c r="D164">
        <v>757</v>
      </c>
      <c r="E164" s="27">
        <v>1137</v>
      </c>
    </row>
    <row r="165" spans="1:5" x14ac:dyDescent="0.35">
      <c r="A165" s="18">
        <v>43991</v>
      </c>
      <c r="B165">
        <v>875.5</v>
      </c>
      <c r="C165">
        <v>0</v>
      </c>
      <c r="D165">
        <v>757</v>
      </c>
      <c r="E165" s="27">
        <v>1137</v>
      </c>
    </row>
    <row r="166" spans="1:5" x14ac:dyDescent="0.35">
      <c r="A166" s="18">
        <v>43992</v>
      </c>
      <c r="B166">
        <v>893</v>
      </c>
      <c r="C166">
        <v>0</v>
      </c>
      <c r="D166">
        <v>757</v>
      </c>
      <c r="E166" s="27">
        <v>1137</v>
      </c>
    </row>
    <row r="167" spans="1:5" x14ac:dyDescent="0.35">
      <c r="A167" s="18">
        <v>43993</v>
      </c>
      <c r="B167">
        <v>922</v>
      </c>
      <c r="C167">
        <v>0</v>
      </c>
      <c r="D167">
        <v>757</v>
      </c>
      <c r="E167" s="27">
        <v>1137</v>
      </c>
    </row>
    <row r="168" spans="1:5" x14ac:dyDescent="0.35">
      <c r="A168" s="18">
        <v>43994</v>
      </c>
      <c r="B168">
        <v>922</v>
      </c>
      <c r="C168">
        <v>0</v>
      </c>
      <c r="D168">
        <v>757</v>
      </c>
      <c r="E168" s="27">
        <v>1137</v>
      </c>
    </row>
    <row r="169" spans="1:5" x14ac:dyDescent="0.35">
      <c r="A169" s="18">
        <v>43995</v>
      </c>
      <c r="B169">
        <v>927</v>
      </c>
      <c r="C169">
        <v>2</v>
      </c>
      <c r="D169">
        <v>757</v>
      </c>
      <c r="E169" s="27">
        <v>1137</v>
      </c>
    </row>
    <row r="170" spans="1:5" x14ac:dyDescent="0.35">
      <c r="A170" s="18">
        <v>43996</v>
      </c>
      <c r="B170">
        <v>927</v>
      </c>
      <c r="C170">
        <v>10</v>
      </c>
      <c r="D170">
        <v>757</v>
      </c>
      <c r="E170" s="27">
        <v>1137</v>
      </c>
    </row>
    <row r="171" spans="1:5" x14ac:dyDescent="0.35">
      <c r="A171" s="18">
        <v>43997</v>
      </c>
      <c r="B171">
        <v>927</v>
      </c>
      <c r="C171">
        <v>18</v>
      </c>
      <c r="D171">
        <v>757</v>
      </c>
      <c r="E171" s="27">
        <v>1137</v>
      </c>
    </row>
    <row r="172" spans="1:5" x14ac:dyDescent="0.35">
      <c r="A172" s="18">
        <v>43998</v>
      </c>
      <c r="B172">
        <v>931</v>
      </c>
      <c r="C172">
        <v>18</v>
      </c>
      <c r="D172">
        <v>757</v>
      </c>
      <c r="E172" s="27">
        <v>1137</v>
      </c>
    </row>
    <row r="173" spans="1:5" x14ac:dyDescent="0.35">
      <c r="A173" s="18">
        <v>43999</v>
      </c>
      <c r="B173">
        <v>937</v>
      </c>
      <c r="C173">
        <v>18</v>
      </c>
      <c r="D173">
        <v>757</v>
      </c>
      <c r="E173" s="27">
        <v>1137</v>
      </c>
    </row>
    <row r="174" spans="1:5" x14ac:dyDescent="0.35">
      <c r="A174" s="18">
        <v>44000</v>
      </c>
      <c r="B174">
        <v>941</v>
      </c>
      <c r="C174">
        <v>18</v>
      </c>
      <c r="D174">
        <v>757</v>
      </c>
      <c r="E174" s="27">
        <v>1137</v>
      </c>
    </row>
    <row r="175" spans="1:5" x14ac:dyDescent="0.35">
      <c r="A175" s="18">
        <v>44001</v>
      </c>
      <c r="B175">
        <v>948</v>
      </c>
      <c r="C175">
        <v>18</v>
      </c>
      <c r="D175">
        <v>757</v>
      </c>
      <c r="E175" s="27">
        <v>1137</v>
      </c>
    </row>
    <row r="176" spans="1:5" x14ac:dyDescent="0.35">
      <c r="A176" s="18">
        <v>44002</v>
      </c>
      <c r="B176">
        <v>952.5</v>
      </c>
      <c r="C176">
        <v>18</v>
      </c>
      <c r="D176">
        <v>757</v>
      </c>
      <c r="E176" s="27">
        <v>1137</v>
      </c>
    </row>
    <row r="177" spans="1:5" x14ac:dyDescent="0.35">
      <c r="A177" s="18">
        <v>44003</v>
      </c>
      <c r="B177">
        <v>963.5</v>
      </c>
      <c r="C177">
        <v>18</v>
      </c>
      <c r="D177">
        <v>757</v>
      </c>
      <c r="E177" s="27">
        <v>1137</v>
      </c>
    </row>
    <row r="178" spans="1:5" x14ac:dyDescent="0.35">
      <c r="A178" s="18">
        <v>44004</v>
      </c>
      <c r="B178">
        <v>969.5</v>
      </c>
      <c r="C178">
        <v>18</v>
      </c>
      <c r="D178">
        <v>757</v>
      </c>
      <c r="E178" s="27">
        <v>1137</v>
      </c>
    </row>
    <row r="179" spans="1:5" x14ac:dyDescent="0.35">
      <c r="A179" s="18">
        <v>44005</v>
      </c>
      <c r="B179">
        <v>975.5</v>
      </c>
      <c r="C179">
        <v>18</v>
      </c>
      <c r="D179">
        <v>757</v>
      </c>
      <c r="E179" s="27">
        <v>1137</v>
      </c>
    </row>
    <row r="180" spans="1:5" x14ac:dyDescent="0.35">
      <c r="A180" s="18">
        <v>44006</v>
      </c>
      <c r="B180">
        <v>988.5</v>
      </c>
      <c r="C180">
        <v>18</v>
      </c>
      <c r="D180">
        <v>757</v>
      </c>
      <c r="E180" s="27">
        <v>1137</v>
      </c>
    </row>
    <row r="181" spans="1:5" x14ac:dyDescent="0.35">
      <c r="A181" s="18">
        <v>44007</v>
      </c>
      <c r="B181">
        <v>999.5</v>
      </c>
      <c r="C181">
        <v>18</v>
      </c>
      <c r="D181">
        <v>757</v>
      </c>
      <c r="E181" s="27">
        <v>1137</v>
      </c>
    </row>
    <row r="182" spans="1:5" x14ac:dyDescent="0.35">
      <c r="A182" s="18">
        <v>44008</v>
      </c>
      <c r="B182">
        <v>1009.5</v>
      </c>
      <c r="C182">
        <v>18</v>
      </c>
      <c r="D182">
        <v>757</v>
      </c>
      <c r="E182" s="27">
        <v>1137</v>
      </c>
    </row>
    <row r="183" spans="1:5" x14ac:dyDescent="0.35">
      <c r="A183" s="18">
        <v>44009</v>
      </c>
      <c r="B183">
        <v>1037.5</v>
      </c>
      <c r="C183">
        <v>18</v>
      </c>
      <c r="D183">
        <v>757</v>
      </c>
      <c r="E183" s="27">
        <v>1137</v>
      </c>
    </row>
    <row r="184" spans="1:5" x14ac:dyDescent="0.35">
      <c r="A184" s="18">
        <v>44010</v>
      </c>
      <c r="B184">
        <v>1042.5</v>
      </c>
      <c r="C184">
        <v>18</v>
      </c>
      <c r="D184">
        <v>757</v>
      </c>
      <c r="E184" s="27">
        <v>1137</v>
      </c>
    </row>
    <row r="185" spans="1:5" x14ac:dyDescent="0.35">
      <c r="A185" s="18">
        <v>44011</v>
      </c>
      <c r="B185">
        <v>1042.5</v>
      </c>
      <c r="C185">
        <v>18</v>
      </c>
      <c r="D185">
        <v>757</v>
      </c>
      <c r="E185" s="27">
        <v>1137</v>
      </c>
    </row>
    <row r="186" spans="1:5" x14ac:dyDescent="0.35">
      <c r="A186" s="18">
        <v>44012</v>
      </c>
      <c r="B186">
        <v>1042.5</v>
      </c>
      <c r="C186">
        <v>18</v>
      </c>
      <c r="D186">
        <v>757</v>
      </c>
      <c r="E186" s="27">
        <v>1137</v>
      </c>
    </row>
    <row r="187" spans="1:5" x14ac:dyDescent="0.35">
      <c r="A187" s="18">
        <v>44013</v>
      </c>
      <c r="B187">
        <v>1042.5</v>
      </c>
      <c r="C187">
        <v>18</v>
      </c>
      <c r="D187">
        <v>757</v>
      </c>
      <c r="E187" s="27">
        <v>1137</v>
      </c>
    </row>
    <row r="188" spans="1:5" x14ac:dyDescent="0.35">
      <c r="A188" s="18">
        <v>44014</v>
      </c>
      <c r="B188">
        <v>1042.5</v>
      </c>
      <c r="C188">
        <v>18</v>
      </c>
      <c r="D188">
        <v>757</v>
      </c>
      <c r="E188" s="27">
        <v>1137</v>
      </c>
    </row>
    <row r="189" spans="1:5" x14ac:dyDescent="0.35">
      <c r="A189" s="18">
        <v>44015</v>
      </c>
      <c r="B189">
        <v>1042.5</v>
      </c>
      <c r="C189">
        <v>18</v>
      </c>
      <c r="D189">
        <v>757</v>
      </c>
      <c r="E189" s="27">
        <v>1137</v>
      </c>
    </row>
    <row r="190" spans="1:5" x14ac:dyDescent="0.35">
      <c r="A190" s="18">
        <v>44016</v>
      </c>
      <c r="B190">
        <v>1042.5</v>
      </c>
      <c r="C190">
        <v>18</v>
      </c>
      <c r="D190">
        <v>757</v>
      </c>
      <c r="E190" s="27">
        <v>1137</v>
      </c>
    </row>
    <row r="191" spans="1:5" x14ac:dyDescent="0.35">
      <c r="A191" s="18">
        <v>44017</v>
      </c>
      <c r="B191">
        <v>1042.5</v>
      </c>
      <c r="C191">
        <v>18</v>
      </c>
      <c r="D191">
        <v>757</v>
      </c>
      <c r="E191" s="27">
        <v>1137</v>
      </c>
    </row>
    <row r="192" spans="1:5" x14ac:dyDescent="0.35">
      <c r="A192" s="18">
        <v>44018</v>
      </c>
      <c r="B192">
        <v>1042.5</v>
      </c>
      <c r="C192">
        <v>18</v>
      </c>
      <c r="D192">
        <v>757</v>
      </c>
      <c r="E192" s="27">
        <v>1137</v>
      </c>
    </row>
    <row r="193" spans="1:5" x14ac:dyDescent="0.35">
      <c r="A193" s="18">
        <v>44019</v>
      </c>
      <c r="B193">
        <v>1042.5</v>
      </c>
      <c r="C193">
        <v>18</v>
      </c>
      <c r="D193">
        <v>757</v>
      </c>
      <c r="E193" s="27">
        <v>1137</v>
      </c>
    </row>
    <row r="194" spans="1:5" x14ac:dyDescent="0.35">
      <c r="A194" s="18">
        <v>44020</v>
      </c>
      <c r="B194">
        <v>1047.5</v>
      </c>
      <c r="C194">
        <v>18</v>
      </c>
      <c r="D194">
        <v>757</v>
      </c>
      <c r="E194" s="27">
        <v>1137</v>
      </c>
    </row>
    <row r="195" spans="1:5" x14ac:dyDescent="0.35">
      <c r="A195" s="18">
        <v>44021</v>
      </c>
      <c r="B195">
        <v>1053</v>
      </c>
      <c r="C195">
        <v>18</v>
      </c>
      <c r="D195">
        <v>757</v>
      </c>
      <c r="E195" s="27">
        <v>1137</v>
      </c>
    </row>
    <row r="196" spans="1:5" x14ac:dyDescent="0.35">
      <c r="A196" s="18">
        <v>44022</v>
      </c>
      <c r="B196">
        <v>1053</v>
      </c>
      <c r="C196">
        <v>18</v>
      </c>
      <c r="D196">
        <v>757</v>
      </c>
      <c r="E196" s="27">
        <v>1157</v>
      </c>
    </row>
    <row r="197" spans="1:5" x14ac:dyDescent="0.35">
      <c r="A197" s="18">
        <v>44023</v>
      </c>
      <c r="B197">
        <v>1053</v>
      </c>
      <c r="C197">
        <v>18</v>
      </c>
      <c r="D197">
        <v>757</v>
      </c>
      <c r="E197" s="27">
        <v>1184</v>
      </c>
    </row>
    <row r="198" spans="1:5" x14ac:dyDescent="0.35">
      <c r="A198" s="18">
        <v>44024</v>
      </c>
      <c r="B198">
        <v>1053</v>
      </c>
      <c r="C198">
        <v>18</v>
      </c>
      <c r="D198">
        <v>757</v>
      </c>
      <c r="E198" s="27">
        <v>1210</v>
      </c>
    </row>
    <row r="199" spans="1:5" x14ac:dyDescent="0.35">
      <c r="A199" s="18">
        <v>44025</v>
      </c>
      <c r="B199">
        <v>1057.5</v>
      </c>
      <c r="C199">
        <v>18</v>
      </c>
      <c r="D199">
        <v>757</v>
      </c>
      <c r="E199" s="27">
        <v>1236</v>
      </c>
    </row>
    <row r="200" spans="1:5" x14ac:dyDescent="0.35">
      <c r="A200" s="18">
        <v>44026</v>
      </c>
      <c r="B200">
        <v>1075</v>
      </c>
      <c r="C200">
        <v>18</v>
      </c>
      <c r="D200">
        <v>757</v>
      </c>
      <c r="E200" s="27">
        <v>1262</v>
      </c>
    </row>
    <row r="201" spans="1:5" x14ac:dyDescent="0.35">
      <c r="A201" s="18">
        <v>44027</v>
      </c>
      <c r="B201">
        <v>1087</v>
      </c>
      <c r="C201">
        <v>18</v>
      </c>
      <c r="D201">
        <v>757</v>
      </c>
      <c r="E201" s="27">
        <v>1283</v>
      </c>
    </row>
    <row r="202" spans="1:5" x14ac:dyDescent="0.35">
      <c r="A202" s="18">
        <v>44028</v>
      </c>
      <c r="B202">
        <v>1087</v>
      </c>
      <c r="C202">
        <v>18</v>
      </c>
      <c r="D202">
        <v>757</v>
      </c>
      <c r="E202" s="27">
        <v>1302</v>
      </c>
    </row>
    <row r="203" spans="1:5" x14ac:dyDescent="0.35">
      <c r="A203" s="18">
        <v>44029</v>
      </c>
      <c r="B203">
        <v>1087</v>
      </c>
      <c r="C203">
        <v>18</v>
      </c>
      <c r="D203">
        <v>757</v>
      </c>
      <c r="E203" s="27">
        <v>1302</v>
      </c>
    </row>
    <row r="204" spans="1:5" x14ac:dyDescent="0.35">
      <c r="A204" s="18">
        <v>44030</v>
      </c>
      <c r="B204">
        <v>1115</v>
      </c>
      <c r="C204">
        <v>18</v>
      </c>
      <c r="D204">
        <v>757</v>
      </c>
      <c r="E204" s="27">
        <v>1302</v>
      </c>
    </row>
    <row r="205" spans="1:5" x14ac:dyDescent="0.35">
      <c r="A205" s="18">
        <v>44031</v>
      </c>
      <c r="B205">
        <v>1120</v>
      </c>
      <c r="C205">
        <v>18</v>
      </c>
      <c r="D205">
        <v>757</v>
      </c>
      <c r="E205" s="27">
        <v>1302</v>
      </c>
    </row>
    <row r="206" spans="1:5" x14ac:dyDescent="0.35">
      <c r="A206" s="18">
        <v>44032</v>
      </c>
      <c r="B206">
        <v>1130</v>
      </c>
      <c r="C206">
        <v>18</v>
      </c>
      <c r="D206">
        <v>757</v>
      </c>
      <c r="E206" s="27">
        <v>1302</v>
      </c>
    </row>
    <row r="207" spans="1:5" x14ac:dyDescent="0.35">
      <c r="A207" s="18">
        <v>44033</v>
      </c>
      <c r="B207">
        <v>1135</v>
      </c>
      <c r="C207">
        <v>18</v>
      </c>
      <c r="D207">
        <v>757</v>
      </c>
      <c r="E207" s="27">
        <v>1302</v>
      </c>
    </row>
    <row r="208" spans="1:5" x14ac:dyDescent="0.35">
      <c r="A208" s="18">
        <v>44034</v>
      </c>
      <c r="B208">
        <v>1145</v>
      </c>
      <c r="C208">
        <v>18</v>
      </c>
      <c r="D208">
        <v>757</v>
      </c>
      <c r="E208" s="27">
        <v>1302</v>
      </c>
    </row>
    <row r="209" spans="1:5" x14ac:dyDescent="0.35">
      <c r="A209" s="18">
        <v>44035</v>
      </c>
      <c r="B209">
        <v>1160</v>
      </c>
      <c r="C209">
        <v>18</v>
      </c>
      <c r="D209">
        <v>757</v>
      </c>
      <c r="E209" s="27">
        <v>1302</v>
      </c>
    </row>
    <row r="210" spans="1:5" x14ac:dyDescent="0.35">
      <c r="A210" s="18">
        <v>44036</v>
      </c>
      <c r="B210">
        <v>1187</v>
      </c>
      <c r="C210">
        <v>18</v>
      </c>
      <c r="D210">
        <v>757</v>
      </c>
      <c r="E210" s="27">
        <v>1302</v>
      </c>
    </row>
    <row r="211" spans="1:5" x14ac:dyDescent="0.35">
      <c r="A211" s="18">
        <v>44037</v>
      </c>
      <c r="B211">
        <v>1213</v>
      </c>
      <c r="C211">
        <v>18</v>
      </c>
      <c r="D211">
        <v>757</v>
      </c>
      <c r="E211" s="27">
        <v>1302</v>
      </c>
    </row>
    <row r="212" spans="1:5" x14ac:dyDescent="0.35">
      <c r="A212" s="18">
        <v>44038</v>
      </c>
      <c r="B212">
        <v>1213</v>
      </c>
      <c r="C212">
        <v>18</v>
      </c>
      <c r="D212">
        <v>757</v>
      </c>
      <c r="E212" s="27">
        <v>1302</v>
      </c>
    </row>
    <row r="213" spans="1:5" x14ac:dyDescent="0.35">
      <c r="A213" s="18">
        <v>44039</v>
      </c>
      <c r="B213">
        <v>1213</v>
      </c>
      <c r="C213">
        <v>18</v>
      </c>
      <c r="D213">
        <v>757</v>
      </c>
      <c r="E213" s="27">
        <v>1302</v>
      </c>
    </row>
    <row r="214" spans="1:5" x14ac:dyDescent="0.35">
      <c r="A214" s="18">
        <v>44040</v>
      </c>
      <c r="B214">
        <v>1218</v>
      </c>
      <c r="C214">
        <v>18</v>
      </c>
      <c r="D214">
        <v>757</v>
      </c>
      <c r="E214" s="27">
        <v>1302</v>
      </c>
    </row>
    <row r="215" spans="1:5" x14ac:dyDescent="0.35">
      <c r="A215" s="18">
        <v>44041</v>
      </c>
      <c r="B215">
        <v>1223</v>
      </c>
      <c r="C215">
        <v>18</v>
      </c>
      <c r="D215">
        <v>757</v>
      </c>
      <c r="E215" s="27">
        <v>1302</v>
      </c>
    </row>
    <row r="216" spans="1:5" x14ac:dyDescent="0.35">
      <c r="A216" s="18">
        <v>44042</v>
      </c>
      <c r="B216">
        <v>1223</v>
      </c>
      <c r="C216">
        <v>18</v>
      </c>
      <c r="D216">
        <v>757</v>
      </c>
      <c r="E216" s="27">
        <v>1302</v>
      </c>
    </row>
    <row r="217" spans="1:5" x14ac:dyDescent="0.35">
      <c r="A217" s="18">
        <v>44043</v>
      </c>
      <c r="B217">
        <v>1223</v>
      </c>
      <c r="C217">
        <v>18</v>
      </c>
      <c r="D217">
        <v>757</v>
      </c>
      <c r="E217" s="27">
        <v>1302</v>
      </c>
    </row>
    <row r="218" spans="1:5" x14ac:dyDescent="0.35">
      <c r="A218" s="18">
        <v>44044</v>
      </c>
      <c r="B218">
        <v>1223</v>
      </c>
      <c r="C218">
        <v>18</v>
      </c>
      <c r="D218">
        <v>757</v>
      </c>
      <c r="E218" s="27">
        <v>1302</v>
      </c>
    </row>
    <row r="219" spans="1:5" x14ac:dyDescent="0.35">
      <c r="A219" s="18">
        <v>44045</v>
      </c>
      <c r="B219">
        <v>1233</v>
      </c>
      <c r="C219">
        <v>18</v>
      </c>
      <c r="D219">
        <v>757</v>
      </c>
      <c r="E219" s="27">
        <v>1302</v>
      </c>
    </row>
    <row r="220" spans="1:5" x14ac:dyDescent="0.35">
      <c r="A220" s="18">
        <v>44046</v>
      </c>
      <c r="B220">
        <v>1243</v>
      </c>
      <c r="C220">
        <v>18</v>
      </c>
      <c r="D220">
        <v>757</v>
      </c>
      <c r="E220" s="27">
        <v>1302</v>
      </c>
    </row>
    <row r="221" spans="1:5" x14ac:dyDescent="0.35">
      <c r="A221" s="18">
        <v>44047</v>
      </c>
      <c r="B221">
        <v>1253</v>
      </c>
      <c r="C221">
        <v>18</v>
      </c>
      <c r="D221">
        <v>757</v>
      </c>
      <c r="E221" s="27">
        <v>1302</v>
      </c>
    </row>
    <row r="222" spans="1:5" x14ac:dyDescent="0.35">
      <c r="A222" s="18">
        <v>44048</v>
      </c>
      <c r="B222">
        <v>1268</v>
      </c>
      <c r="C222">
        <v>18</v>
      </c>
      <c r="D222">
        <v>757</v>
      </c>
      <c r="E222" s="27">
        <v>1302</v>
      </c>
    </row>
    <row r="223" spans="1:5" x14ac:dyDescent="0.35">
      <c r="A223" s="18">
        <v>44049</v>
      </c>
      <c r="B223">
        <v>1268</v>
      </c>
      <c r="C223">
        <v>18</v>
      </c>
      <c r="D223">
        <v>757</v>
      </c>
      <c r="E223" s="27">
        <v>1302</v>
      </c>
    </row>
    <row r="224" spans="1:5" x14ac:dyDescent="0.35">
      <c r="A224" s="18">
        <v>44050</v>
      </c>
      <c r="B224">
        <v>1272</v>
      </c>
      <c r="C224">
        <v>18</v>
      </c>
      <c r="D224">
        <v>757</v>
      </c>
      <c r="E224" s="27">
        <v>1302</v>
      </c>
    </row>
    <row r="225" spans="1:5" x14ac:dyDescent="0.35">
      <c r="A225" s="18">
        <v>44051</v>
      </c>
      <c r="B225">
        <v>1272</v>
      </c>
      <c r="C225">
        <v>18</v>
      </c>
      <c r="D225">
        <v>757</v>
      </c>
      <c r="E225" s="27">
        <v>1302</v>
      </c>
    </row>
    <row r="226" spans="1:5" x14ac:dyDescent="0.35">
      <c r="A226" s="18">
        <v>44052</v>
      </c>
      <c r="B226">
        <v>1272</v>
      </c>
      <c r="C226">
        <v>18</v>
      </c>
      <c r="D226">
        <v>757</v>
      </c>
      <c r="E226" s="27">
        <v>1302</v>
      </c>
    </row>
    <row r="227" spans="1:5" x14ac:dyDescent="0.35">
      <c r="A227" s="18">
        <v>44053</v>
      </c>
      <c r="B227">
        <v>1272</v>
      </c>
      <c r="C227">
        <v>18</v>
      </c>
      <c r="D227">
        <v>757</v>
      </c>
      <c r="E227" s="27">
        <v>1302</v>
      </c>
    </row>
    <row r="228" spans="1:5" x14ac:dyDescent="0.35">
      <c r="A228" s="18">
        <v>44054</v>
      </c>
      <c r="B228">
        <v>1272</v>
      </c>
      <c r="C228">
        <v>18</v>
      </c>
      <c r="D228">
        <v>757</v>
      </c>
      <c r="E228" s="27">
        <v>1302</v>
      </c>
    </row>
    <row r="229" spans="1:5" x14ac:dyDescent="0.35">
      <c r="A229" s="18">
        <v>44055</v>
      </c>
      <c r="B229">
        <v>1272</v>
      </c>
      <c r="C229">
        <v>18</v>
      </c>
      <c r="D229">
        <v>757</v>
      </c>
      <c r="E229" s="27">
        <v>1302</v>
      </c>
    </row>
    <row r="230" spans="1:5" x14ac:dyDescent="0.35">
      <c r="A230" s="18">
        <v>44056</v>
      </c>
      <c r="B230">
        <v>1272</v>
      </c>
      <c r="C230">
        <v>18</v>
      </c>
      <c r="D230">
        <v>757</v>
      </c>
      <c r="E230" s="27">
        <v>1330</v>
      </c>
    </row>
    <row r="231" spans="1:5" x14ac:dyDescent="0.35">
      <c r="A231" s="18">
        <v>44057</v>
      </c>
      <c r="B231">
        <v>1272</v>
      </c>
      <c r="C231">
        <v>18</v>
      </c>
      <c r="D231">
        <v>757</v>
      </c>
      <c r="E231" s="27">
        <v>1352.5</v>
      </c>
    </row>
    <row r="232" spans="1:5" x14ac:dyDescent="0.35">
      <c r="A232" s="18">
        <v>44058</v>
      </c>
      <c r="B232">
        <v>1272</v>
      </c>
      <c r="C232">
        <v>18</v>
      </c>
      <c r="D232">
        <v>757</v>
      </c>
      <c r="E232" s="27">
        <v>1352.5</v>
      </c>
    </row>
    <row r="233" spans="1:5" x14ac:dyDescent="0.35">
      <c r="A233" s="18">
        <v>44059</v>
      </c>
      <c r="B233">
        <v>1272</v>
      </c>
      <c r="C233">
        <v>18</v>
      </c>
      <c r="D233">
        <v>757</v>
      </c>
      <c r="E233" s="27">
        <v>1352.5</v>
      </c>
    </row>
    <row r="234" spans="1:5" x14ac:dyDescent="0.35">
      <c r="A234" s="18">
        <v>44060</v>
      </c>
      <c r="B234">
        <v>1272</v>
      </c>
      <c r="C234">
        <v>18</v>
      </c>
      <c r="D234">
        <v>757</v>
      </c>
      <c r="E234" s="27">
        <v>1352.5</v>
      </c>
    </row>
    <row r="235" spans="1:5" x14ac:dyDescent="0.35">
      <c r="A235" s="18">
        <v>44061</v>
      </c>
      <c r="B235">
        <v>1272</v>
      </c>
      <c r="C235">
        <v>18</v>
      </c>
      <c r="D235">
        <v>757</v>
      </c>
      <c r="E235" s="27">
        <v>1364.5</v>
      </c>
    </row>
    <row r="236" spans="1:5" x14ac:dyDescent="0.35">
      <c r="A236" s="18">
        <v>44062</v>
      </c>
      <c r="B236">
        <v>1272</v>
      </c>
      <c r="C236">
        <v>18</v>
      </c>
      <c r="D236">
        <v>757</v>
      </c>
      <c r="E236" s="27">
        <v>1390.5</v>
      </c>
    </row>
    <row r="237" spans="1:5" x14ac:dyDescent="0.35">
      <c r="A237" s="18">
        <v>44063</v>
      </c>
      <c r="B237">
        <v>1272</v>
      </c>
      <c r="C237">
        <v>18</v>
      </c>
      <c r="D237">
        <v>757</v>
      </c>
      <c r="E237" s="27">
        <v>1416.5</v>
      </c>
    </row>
    <row r="238" spans="1:5" x14ac:dyDescent="0.35">
      <c r="A238" s="18">
        <v>44064</v>
      </c>
      <c r="B238">
        <v>1272</v>
      </c>
      <c r="C238">
        <v>18</v>
      </c>
      <c r="D238">
        <v>757</v>
      </c>
      <c r="E238" s="27">
        <v>1416.5</v>
      </c>
    </row>
    <row r="239" spans="1:5" x14ac:dyDescent="0.35">
      <c r="A239" s="18">
        <v>44065</v>
      </c>
      <c r="B239">
        <v>1272</v>
      </c>
      <c r="C239">
        <v>18</v>
      </c>
      <c r="D239">
        <v>757</v>
      </c>
      <c r="E239" s="27">
        <v>1416.5</v>
      </c>
    </row>
    <row r="240" spans="1:5" x14ac:dyDescent="0.35">
      <c r="A240" s="18">
        <v>44066</v>
      </c>
      <c r="B240">
        <v>1272</v>
      </c>
      <c r="C240">
        <v>18</v>
      </c>
      <c r="D240">
        <v>757</v>
      </c>
      <c r="E240" s="27">
        <v>1416.5</v>
      </c>
    </row>
    <row r="241" spans="1:5" x14ac:dyDescent="0.35">
      <c r="A241" s="18">
        <v>44067</v>
      </c>
      <c r="B241">
        <v>1272</v>
      </c>
      <c r="C241">
        <v>18</v>
      </c>
      <c r="D241">
        <v>757</v>
      </c>
      <c r="E241" s="27">
        <v>1416.5</v>
      </c>
    </row>
    <row r="242" spans="1:5" x14ac:dyDescent="0.35">
      <c r="A242" s="18">
        <v>44068</v>
      </c>
      <c r="B242">
        <v>1272</v>
      </c>
      <c r="C242">
        <v>18</v>
      </c>
      <c r="D242">
        <v>757</v>
      </c>
      <c r="E242" s="27">
        <v>1416.5</v>
      </c>
    </row>
    <row r="243" spans="1:5" x14ac:dyDescent="0.35">
      <c r="A243" s="18">
        <v>44069</v>
      </c>
      <c r="B243">
        <v>1272</v>
      </c>
      <c r="C243">
        <v>18</v>
      </c>
      <c r="D243">
        <v>757</v>
      </c>
      <c r="E243" s="27">
        <v>1416.5</v>
      </c>
    </row>
    <row r="244" spans="1:5" x14ac:dyDescent="0.35">
      <c r="A244" s="18">
        <v>44070</v>
      </c>
      <c r="B244">
        <v>1272</v>
      </c>
      <c r="C244">
        <v>18</v>
      </c>
      <c r="D244">
        <v>757</v>
      </c>
      <c r="E244" s="27">
        <v>1416.5</v>
      </c>
    </row>
    <row r="245" spans="1:5" x14ac:dyDescent="0.35">
      <c r="A245" s="18">
        <v>44071</v>
      </c>
      <c r="B245">
        <v>1272</v>
      </c>
      <c r="C245">
        <v>18</v>
      </c>
      <c r="D245">
        <v>757</v>
      </c>
      <c r="E245" s="27">
        <v>1416.5</v>
      </c>
    </row>
    <row r="246" spans="1:5" x14ac:dyDescent="0.35">
      <c r="A246" s="18">
        <v>44072</v>
      </c>
      <c r="B246">
        <v>1272</v>
      </c>
      <c r="C246">
        <v>18</v>
      </c>
      <c r="D246">
        <v>757</v>
      </c>
      <c r="E246" s="27">
        <v>1416.5</v>
      </c>
    </row>
    <row r="247" spans="1:5" x14ac:dyDescent="0.35">
      <c r="A247" s="18">
        <v>44073</v>
      </c>
      <c r="B247">
        <v>1272</v>
      </c>
      <c r="C247">
        <v>18</v>
      </c>
      <c r="D247">
        <v>757</v>
      </c>
      <c r="E247" s="27">
        <v>1416.5</v>
      </c>
    </row>
    <row r="248" spans="1:5" x14ac:dyDescent="0.35">
      <c r="A248" s="18">
        <v>44074</v>
      </c>
      <c r="B248">
        <v>1272</v>
      </c>
      <c r="C248">
        <v>18</v>
      </c>
      <c r="D248">
        <v>757</v>
      </c>
      <c r="E248" s="27">
        <v>1416.5</v>
      </c>
    </row>
    <row r="249" spans="1:5" x14ac:dyDescent="0.35">
      <c r="A249" s="18">
        <v>44075</v>
      </c>
      <c r="B249">
        <v>1272</v>
      </c>
      <c r="C249">
        <v>18</v>
      </c>
      <c r="D249">
        <v>757</v>
      </c>
      <c r="E249" s="27">
        <v>1436.5</v>
      </c>
    </row>
    <row r="250" spans="1:5" x14ac:dyDescent="0.35">
      <c r="A250" s="18">
        <v>44076</v>
      </c>
      <c r="B250">
        <v>1272</v>
      </c>
      <c r="C250">
        <v>18</v>
      </c>
      <c r="D250">
        <v>757</v>
      </c>
      <c r="E250" s="27">
        <v>1476.5</v>
      </c>
    </row>
    <row r="251" spans="1:5" x14ac:dyDescent="0.35">
      <c r="A251" s="18">
        <v>44077</v>
      </c>
      <c r="B251">
        <v>1272</v>
      </c>
      <c r="C251">
        <v>18</v>
      </c>
      <c r="D251">
        <v>757</v>
      </c>
      <c r="E251" s="27">
        <v>1532.5</v>
      </c>
    </row>
    <row r="252" spans="1:5" x14ac:dyDescent="0.35">
      <c r="A252" s="18">
        <v>44078</v>
      </c>
      <c r="B252">
        <v>1272</v>
      </c>
      <c r="C252">
        <v>18</v>
      </c>
      <c r="D252">
        <v>757</v>
      </c>
      <c r="E252" s="27">
        <v>1571.5</v>
      </c>
    </row>
    <row r="253" spans="1:5" x14ac:dyDescent="0.35">
      <c r="A253" s="18">
        <v>44079</v>
      </c>
      <c r="B253">
        <v>1272</v>
      </c>
      <c r="C253">
        <v>18</v>
      </c>
      <c r="D253">
        <v>757</v>
      </c>
      <c r="E253" s="27">
        <v>1599.5</v>
      </c>
    </row>
    <row r="254" spans="1:5" x14ac:dyDescent="0.35">
      <c r="A254" s="18">
        <v>44080</v>
      </c>
      <c r="B254">
        <v>1272</v>
      </c>
      <c r="C254">
        <v>18</v>
      </c>
      <c r="D254">
        <v>757</v>
      </c>
      <c r="E254" s="27">
        <v>1615.5</v>
      </c>
    </row>
    <row r="255" spans="1:5" x14ac:dyDescent="0.35">
      <c r="A255" s="18">
        <v>44081</v>
      </c>
      <c r="B255">
        <v>1272</v>
      </c>
      <c r="C255">
        <v>18</v>
      </c>
      <c r="D255">
        <v>757</v>
      </c>
      <c r="E255" s="29">
        <v>1635.5</v>
      </c>
    </row>
    <row r="256" spans="1:5" x14ac:dyDescent="0.35">
      <c r="A256" s="18">
        <v>44082</v>
      </c>
      <c r="B256">
        <v>1272</v>
      </c>
      <c r="C256">
        <v>18</v>
      </c>
      <c r="D256">
        <v>757</v>
      </c>
      <c r="E256" s="29">
        <v>1635.5</v>
      </c>
    </row>
    <row r="257" spans="1:5" x14ac:dyDescent="0.35">
      <c r="A257" s="18">
        <v>44083</v>
      </c>
      <c r="B257">
        <v>1272</v>
      </c>
      <c r="C257">
        <v>18</v>
      </c>
      <c r="D257">
        <v>757</v>
      </c>
      <c r="E257" s="29">
        <v>1635.5</v>
      </c>
    </row>
    <row r="258" spans="1:5" x14ac:dyDescent="0.35">
      <c r="A258" s="18">
        <v>44084</v>
      </c>
      <c r="B258">
        <v>1272</v>
      </c>
      <c r="C258">
        <v>18</v>
      </c>
      <c r="D258">
        <v>757</v>
      </c>
      <c r="E258" s="29">
        <v>1635.5</v>
      </c>
    </row>
    <row r="259" spans="1:5" x14ac:dyDescent="0.35">
      <c r="A259" s="18">
        <v>44085</v>
      </c>
      <c r="B259">
        <v>1272</v>
      </c>
      <c r="C259">
        <v>18</v>
      </c>
      <c r="D259">
        <v>757</v>
      </c>
      <c r="E259" s="29">
        <v>1635.5</v>
      </c>
    </row>
    <row r="260" spans="1:5" x14ac:dyDescent="0.35">
      <c r="A260" s="18">
        <v>44086</v>
      </c>
      <c r="B260">
        <v>1272</v>
      </c>
      <c r="C260">
        <v>18</v>
      </c>
      <c r="D260">
        <v>757</v>
      </c>
      <c r="E260" s="29">
        <v>1635.5</v>
      </c>
    </row>
    <row r="261" spans="1:5" x14ac:dyDescent="0.35">
      <c r="A261" s="18">
        <v>44087</v>
      </c>
      <c r="B261">
        <v>1274.5</v>
      </c>
      <c r="C261">
        <v>18</v>
      </c>
      <c r="D261">
        <v>757</v>
      </c>
      <c r="E261" s="29">
        <v>1635.5</v>
      </c>
    </row>
    <row r="262" spans="1:5" x14ac:dyDescent="0.35">
      <c r="A262" s="18">
        <v>44088</v>
      </c>
      <c r="B262">
        <v>1274.5</v>
      </c>
      <c r="C262">
        <v>18</v>
      </c>
      <c r="D262">
        <v>757</v>
      </c>
      <c r="E262" s="29">
        <v>1635.5</v>
      </c>
    </row>
    <row r="263" spans="1:5" x14ac:dyDescent="0.35">
      <c r="A263" s="18">
        <v>44089</v>
      </c>
      <c r="B263">
        <v>1274.5</v>
      </c>
      <c r="C263">
        <v>18</v>
      </c>
      <c r="D263">
        <v>757</v>
      </c>
      <c r="E263" s="29">
        <v>1635.5</v>
      </c>
    </row>
    <row r="264" spans="1:5" x14ac:dyDescent="0.35">
      <c r="A264" s="18">
        <v>44090</v>
      </c>
      <c r="B264">
        <v>1274.5</v>
      </c>
      <c r="C264">
        <v>18</v>
      </c>
      <c r="D264">
        <v>757</v>
      </c>
      <c r="E264" s="29">
        <v>1635.5</v>
      </c>
    </row>
    <row r="265" spans="1:5" x14ac:dyDescent="0.35">
      <c r="A265" s="18">
        <v>44091</v>
      </c>
      <c r="B265">
        <v>1274.5</v>
      </c>
      <c r="C265">
        <v>18</v>
      </c>
      <c r="D265">
        <v>757</v>
      </c>
      <c r="E265" s="29">
        <v>1635.5</v>
      </c>
    </row>
    <row r="266" spans="1:5" x14ac:dyDescent="0.35">
      <c r="A266" s="18">
        <v>44092</v>
      </c>
      <c r="B266">
        <v>1274.5</v>
      </c>
      <c r="C266">
        <v>18</v>
      </c>
      <c r="D266">
        <v>757</v>
      </c>
      <c r="E266" s="29">
        <v>1635.5</v>
      </c>
    </row>
    <row r="267" spans="1:5" x14ac:dyDescent="0.35">
      <c r="A267" s="18">
        <v>44093</v>
      </c>
      <c r="B267">
        <v>1274.5</v>
      </c>
      <c r="C267">
        <v>18</v>
      </c>
      <c r="D267">
        <v>757</v>
      </c>
      <c r="E267" s="29">
        <v>1635.5</v>
      </c>
    </row>
    <row r="268" spans="1:5" x14ac:dyDescent="0.35">
      <c r="A268" s="18">
        <v>44094</v>
      </c>
      <c r="B268">
        <v>1274.5</v>
      </c>
      <c r="C268">
        <v>18</v>
      </c>
      <c r="D268">
        <v>757</v>
      </c>
      <c r="E268" s="29">
        <v>1635.5</v>
      </c>
    </row>
    <row r="269" spans="1:5" x14ac:dyDescent="0.35">
      <c r="A269" s="18">
        <v>44095</v>
      </c>
      <c r="B269">
        <v>1274.5</v>
      </c>
      <c r="C269">
        <v>18</v>
      </c>
      <c r="D269">
        <v>757</v>
      </c>
      <c r="E269" s="29">
        <v>1635.5</v>
      </c>
    </row>
    <row r="270" spans="1:5" x14ac:dyDescent="0.35">
      <c r="A270" s="18">
        <v>44096</v>
      </c>
      <c r="B270">
        <v>1274.5</v>
      </c>
      <c r="C270">
        <v>18</v>
      </c>
      <c r="D270">
        <v>757</v>
      </c>
      <c r="E270" s="29">
        <v>1635.5</v>
      </c>
    </row>
    <row r="271" spans="1:5" x14ac:dyDescent="0.35">
      <c r="A271" s="18">
        <v>44097</v>
      </c>
      <c r="B271">
        <v>1274.5</v>
      </c>
      <c r="C271">
        <v>18</v>
      </c>
      <c r="D271">
        <v>757</v>
      </c>
      <c r="E271" s="29">
        <v>1635.5</v>
      </c>
    </row>
    <row r="272" spans="1:5" x14ac:dyDescent="0.35">
      <c r="A272" s="18">
        <v>44098</v>
      </c>
      <c r="B272">
        <v>1274.5</v>
      </c>
      <c r="C272">
        <v>18</v>
      </c>
      <c r="D272">
        <v>757</v>
      </c>
      <c r="E272" s="29">
        <v>1635.5</v>
      </c>
    </row>
    <row r="273" spans="1:5" x14ac:dyDescent="0.35">
      <c r="A273" s="18">
        <v>44099</v>
      </c>
      <c r="B273">
        <v>1274.5</v>
      </c>
      <c r="C273">
        <v>18</v>
      </c>
      <c r="D273">
        <v>757</v>
      </c>
      <c r="E273" s="29">
        <v>1635.5</v>
      </c>
    </row>
    <row r="274" spans="1:5" x14ac:dyDescent="0.35">
      <c r="A274" s="18">
        <v>44100</v>
      </c>
      <c r="B274">
        <v>1274.5</v>
      </c>
      <c r="C274">
        <v>18</v>
      </c>
      <c r="D274">
        <v>757</v>
      </c>
      <c r="E274" s="29">
        <v>1635.5</v>
      </c>
    </row>
    <row r="275" spans="1:5" x14ac:dyDescent="0.35">
      <c r="A275" s="18">
        <v>44101</v>
      </c>
      <c r="B275">
        <v>1274.5</v>
      </c>
      <c r="C275">
        <v>18</v>
      </c>
      <c r="D275">
        <v>757</v>
      </c>
      <c r="E275" s="29">
        <v>1635.5</v>
      </c>
    </row>
    <row r="276" spans="1:5" x14ac:dyDescent="0.35">
      <c r="A276" s="18">
        <v>44102</v>
      </c>
      <c r="B276">
        <v>1274.5</v>
      </c>
      <c r="C276">
        <v>18</v>
      </c>
      <c r="D276">
        <v>757</v>
      </c>
      <c r="E276" s="29">
        <v>1635.5</v>
      </c>
    </row>
    <row r="277" spans="1:5" x14ac:dyDescent="0.35">
      <c r="A277" s="18">
        <v>44103</v>
      </c>
      <c r="B277">
        <v>1274.5</v>
      </c>
      <c r="C277">
        <v>18</v>
      </c>
      <c r="D277">
        <v>757</v>
      </c>
      <c r="E277" s="29">
        <v>1635.5</v>
      </c>
    </row>
    <row r="278" spans="1:5" x14ac:dyDescent="0.35">
      <c r="A278" s="18">
        <v>44104</v>
      </c>
      <c r="B278">
        <v>1274.5</v>
      </c>
      <c r="C278">
        <v>18</v>
      </c>
      <c r="D278">
        <v>757</v>
      </c>
      <c r="E278" s="29">
        <v>1635.5</v>
      </c>
    </row>
    <row r="279" spans="1:5" x14ac:dyDescent="0.35">
      <c r="A279" s="18">
        <v>44105</v>
      </c>
      <c r="B279">
        <v>1274.5</v>
      </c>
      <c r="C279">
        <v>18</v>
      </c>
      <c r="D279">
        <v>757</v>
      </c>
      <c r="E279" s="29">
        <v>1635.5</v>
      </c>
    </row>
    <row r="280" spans="1:5" x14ac:dyDescent="0.35">
      <c r="A280" s="18">
        <v>44106</v>
      </c>
      <c r="B280">
        <v>1274.5</v>
      </c>
      <c r="C280">
        <v>18</v>
      </c>
      <c r="D280">
        <v>757</v>
      </c>
      <c r="E280" s="29">
        <v>1635.5</v>
      </c>
    </row>
    <row r="281" spans="1:5" x14ac:dyDescent="0.35">
      <c r="A281" s="18">
        <v>44107</v>
      </c>
      <c r="B281">
        <v>1274.5</v>
      </c>
      <c r="C281">
        <v>18</v>
      </c>
      <c r="D281">
        <v>757</v>
      </c>
      <c r="E281" s="29">
        <v>1635.5</v>
      </c>
    </row>
    <row r="282" spans="1:5" x14ac:dyDescent="0.35">
      <c r="A282" s="18">
        <v>44108</v>
      </c>
      <c r="B282">
        <v>1274.5</v>
      </c>
      <c r="C282">
        <v>18</v>
      </c>
      <c r="D282">
        <v>757</v>
      </c>
      <c r="E282" s="29">
        <v>1635.5</v>
      </c>
    </row>
    <row r="283" spans="1:5" x14ac:dyDescent="0.35">
      <c r="A283" s="18">
        <v>44109</v>
      </c>
      <c r="B283">
        <v>1274.5</v>
      </c>
      <c r="C283">
        <v>18</v>
      </c>
      <c r="D283">
        <v>757</v>
      </c>
      <c r="E283" s="29">
        <v>1635.5</v>
      </c>
    </row>
    <row r="284" spans="1:5" x14ac:dyDescent="0.35">
      <c r="A284" s="18">
        <v>44110</v>
      </c>
      <c r="B284">
        <v>1274.5</v>
      </c>
      <c r="C284">
        <v>18</v>
      </c>
      <c r="D284">
        <v>757</v>
      </c>
      <c r="E284" s="29">
        <v>1635.5</v>
      </c>
    </row>
    <row r="285" spans="1:5" x14ac:dyDescent="0.35">
      <c r="A285" s="18">
        <v>44111</v>
      </c>
      <c r="B285">
        <v>1274.5</v>
      </c>
      <c r="C285">
        <v>18</v>
      </c>
      <c r="D285">
        <v>757</v>
      </c>
      <c r="E285" s="29">
        <v>1635.5</v>
      </c>
    </row>
    <row r="286" spans="1:5" x14ac:dyDescent="0.35">
      <c r="A286" s="18">
        <v>44112</v>
      </c>
      <c r="B286">
        <v>1274.5</v>
      </c>
      <c r="C286">
        <v>18</v>
      </c>
      <c r="D286">
        <v>757</v>
      </c>
      <c r="E286" s="29">
        <v>1635.5</v>
      </c>
    </row>
    <row r="287" spans="1:5" x14ac:dyDescent="0.35">
      <c r="A287" s="18">
        <v>44113</v>
      </c>
      <c r="B287">
        <v>1274.5</v>
      </c>
      <c r="C287">
        <v>18</v>
      </c>
      <c r="D287">
        <v>757</v>
      </c>
      <c r="E287" s="29">
        <v>1635.5</v>
      </c>
    </row>
    <row r="288" spans="1:5" x14ac:dyDescent="0.35">
      <c r="A288" s="18">
        <v>44114</v>
      </c>
      <c r="B288">
        <v>1274.5</v>
      </c>
      <c r="C288">
        <v>18</v>
      </c>
      <c r="D288">
        <v>757</v>
      </c>
      <c r="E288" s="29">
        <v>1635.5</v>
      </c>
    </row>
    <row r="289" spans="1:5" x14ac:dyDescent="0.35">
      <c r="A289" s="18">
        <v>44115</v>
      </c>
      <c r="B289">
        <v>1274.5</v>
      </c>
      <c r="C289">
        <v>18</v>
      </c>
      <c r="D289">
        <v>757</v>
      </c>
      <c r="E289" s="29">
        <v>1635.5</v>
      </c>
    </row>
    <row r="290" spans="1:5" x14ac:dyDescent="0.35">
      <c r="A290" s="18">
        <v>44116</v>
      </c>
      <c r="B290">
        <v>1274.5</v>
      </c>
      <c r="C290">
        <v>18</v>
      </c>
      <c r="D290">
        <v>757</v>
      </c>
      <c r="E290" s="29">
        <v>1635.5</v>
      </c>
    </row>
    <row r="291" spans="1:5" x14ac:dyDescent="0.35">
      <c r="A291" s="18">
        <v>44117</v>
      </c>
      <c r="B291">
        <v>1274.5</v>
      </c>
      <c r="C291">
        <v>18</v>
      </c>
      <c r="D291">
        <v>757</v>
      </c>
      <c r="E291" s="29">
        <v>1635.5</v>
      </c>
    </row>
    <row r="292" spans="1:5" x14ac:dyDescent="0.35">
      <c r="A292" s="18">
        <v>44118</v>
      </c>
      <c r="B292">
        <v>1274.5</v>
      </c>
      <c r="C292">
        <v>18</v>
      </c>
      <c r="D292">
        <v>757</v>
      </c>
      <c r="E292" s="29">
        <v>1635.5</v>
      </c>
    </row>
    <row r="293" spans="1:5" x14ac:dyDescent="0.35">
      <c r="A293" s="18">
        <v>44119</v>
      </c>
      <c r="B293">
        <v>1274.5</v>
      </c>
      <c r="C293">
        <v>18</v>
      </c>
      <c r="D293">
        <v>785</v>
      </c>
      <c r="E293" s="29">
        <v>1635.5</v>
      </c>
    </row>
    <row r="294" spans="1:5" x14ac:dyDescent="0.35">
      <c r="A294" s="18">
        <v>44120</v>
      </c>
      <c r="B294">
        <v>1274.5</v>
      </c>
      <c r="C294">
        <v>18</v>
      </c>
      <c r="D294">
        <v>813</v>
      </c>
      <c r="E294" s="29">
        <v>1635.5</v>
      </c>
    </row>
    <row r="295" spans="1:5" x14ac:dyDescent="0.35">
      <c r="A295" s="18">
        <v>44121</v>
      </c>
      <c r="B295">
        <v>1274.5</v>
      </c>
      <c r="C295">
        <v>18</v>
      </c>
      <c r="D295">
        <v>838</v>
      </c>
      <c r="E295" s="29">
        <v>1635.5</v>
      </c>
    </row>
    <row r="296" spans="1:5" x14ac:dyDescent="0.35">
      <c r="A296" s="18">
        <v>44122</v>
      </c>
      <c r="B296">
        <v>1274.5</v>
      </c>
      <c r="C296">
        <v>18</v>
      </c>
      <c r="D296">
        <v>852</v>
      </c>
      <c r="E296" s="29">
        <v>1635.5</v>
      </c>
    </row>
    <row r="297" spans="1:5" x14ac:dyDescent="0.35">
      <c r="A297" s="18">
        <v>44123</v>
      </c>
      <c r="B297">
        <v>1274.5</v>
      </c>
      <c r="C297">
        <v>18</v>
      </c>
      <c r="D297">
        <v>852</v>
      </c>
      <c r="E297" s="29">
        <v>1635.5</v>
      </c>
    </row>
    <row r="298" spans="1:5" x14ac:dyDescent="0.35">
      <c r="A298" s="18">
        <v>44124</v>
      </c>
      <c r="B298">
        <v>1274.5</v>
      </c>
      <c r="C298">
        <v>18</v>
      </c>
      <c r="D298">
        <v>852</v>
      </c>
      <c r="E298" s="29">
        <v>1635.5</v>
      </c>
    </row>
    <row r="299" spans="1:5" x14ac:dyDescent="0.35">
      <c r="A299" s="18">
        <v>44125</v>
      </c>
      <c r="B299">
        <v>1274.5</v>
      </c>
      <c r="C299">
        <v>18</v>
      </c>
      <c r="D299">
        <v>852</v>
      </c>
      <c r="E299" s="29">
        <v>1635.5</v>
      </c>
    </row>
    <row r="300" spans="1:5" x14ac:dyDescent="0.35">
      <c r="A300" s="18">
        <v>44126</v>
      </c>
      <c r="B300">
        <v>1274.5</v>
      </c>
      <c r="C300">
        <v>18</v>
      </c>
      <c r="D300">
        <v>852</v>
      </c>
      <c r="E300" s="29">
        <v>1635.5</v>
      </c>
    </row>
    <row r="301" spans="1:5" x14ac:dyDescent="0.35">
      <c r="A301" s="18">
        <v>44127</v>
      </c>
      <c r="B301">
        <v>1274.5</v>
      </c>
      <c r="C301">
        <v>18</v>
      </c>
      <c r="D301">
        <v>852</v>
      </c>
      <c r="E301" s="29">
        <v>1635.5</v>
      </c>
    </row>
    <row r="302" spans="1:5" x14ac:dyDescent="0.35">
      <c r="A302" s="18">
        <v>44128</v>
      </c>
      <c r="B302">
        <v>1274.5</v>
      </c>
      <c r="C302">
        <v>18</v>
      </c>
      <c r="D302">
        <v>852</v>
      </c>
      <c r="E302" s="29">
        <v>1635.5</v>
      </c>
    </row>
    <row r="303" spans="1:5" x14ac:dyDescent="0.35">
      <c r="A303" s="18">
        <v>44129</v>
      </c>
      <c r="B303">
        <v>1274.5</v>
      </c>
      <c r="C303">
        <v>18</v>
      </c>
      <c r="D303">
        <v>852</v>
      </c>
      <c r="E303" s="29">
        <v>1635.5</v>
      </c>
    </row>
    <row r="304" spans="1:5" x14ac:dyDescent="0.35">
      <c r="A304" s="18">
        <v>44130</v>
      </c>
      <c r="B304">
        <v>1274.5</v>
      </c>
      <c r="C304">
        <v>18</v>
      </c>
      <c r="D304">
        <v>852</v>
      </c>
      <c r="E304" s="29">
        <v>1635.5</v>
      </c>
    </row>
    <row r="305" spans="1:5" x14ac:dyDescent="0.35">
      <c r="A305" s="18">
        <v>44131</v>
      </c>
      <c r="B305">
        <v>1274.5</v>
      </c>
      <c r="C305">
        <v>18</v>
      </c>
      <c r="D305">
        <v>852</v>
      </c>
      <c r="E305" s="29">
        <v>1635.5</v>
      </c>
    </row>
    <row r="306" spans="1:5" x14ac:dyDescent="0.35">
      <c r="A306" s="18">
        <v>44132</v>
      </c>
      <c r="B306">
        <v>1274.5</v>
      </c>
      <c r="C306">
        <v>18</v>
      </c>
      <c r="D306">
        <v>852</v>
      </c>
      <c r="E306" s="29">
        <v>1635.5</v>
      </c>
    </row>
    <row r="307" spans="1:5" x14ac:dyDescent="0.35">
      <c r="A307" s="18">
        <v>44133</v>
      </c>
      <c r="B307">
        <v>1274.5</v>
      </c>
      <c r="C307">
        <v>18</v>
      </c>
      <c r="D307">
        <v>852</v>
      </c>
      <c r="E307" s="29">
        <v>1635.5</v>
      </c>
    </row>
    <row r="308" spans="1:5" x14ac:dyDescent="0.35">
      <c r="A308" s="18">
        <v>44134</v>
      </c>
      <c r="B308">
        <v>1274.5</v>
      </c>
      <c r="C308">
        <v>18</v>
      </c>
      <c r="D308">
        <v>852</v>
      </c>
      <c r="E308" s="29">
        <v>1635.5</v>
      </c>
    </row>
    <row r="309" spans="1:5" x14ac:dyDescent="0.35">
      <c r="A309" s="18">
        <v>44135</v>
      </c>
      <c r="B309">
        <v>1274.5</v>
      </c>
      <c r="C309">
        <v>18</v>
      </c>
      <c r="D309">
        <v>852</v>
      </c>
      <c r="E309" s="29">
        <v>1635.5</v>
      </c>
    </row>
    <row r="310" spans="1:5" x14ac:dyDescent="0.35">
      <c r="A310" s="18">
        <v>44136</v>
      </c>
      <c r="B310">
        <v>1274.5</v>
      </c>
      <c r="C310">
        <v>18</v>
      </c>
      <c r="D310">
        <v>852</v>
      </c>
      <c r="E310" s="29">
        <v>1635.5</v>
      </c>
    </row>
    <row r="311" spans="1:5" x14ac:dyDescent="0.35">
      <c r="A311" s="18">
        <v>44137</v>
      </c>
      <c r="B311">
        <v>1274.5</v>
      </c>
      <c r="C311">
        <v>18</v>
      </c>
      <c r="D311">
        <v>852</v>
      </c>
      <c r="E311" s="29">
        <v>1635.5</v>
      </c>
    </row>
    <row r="312" spans="1:5" x14ac:dyDescent="0.35">
      <c r="A312" s="18">
        <v>44138</v>
      </c>
      <c r="B312">
        <v>1274.5</v>
      </c>
      <c r="C312">
        <v>18</v>
      </c>
      <c r="D312">
        <v>852</v>
      </c>
      <c r="E312" s="29">
        <v>1635.5</v>
      </c>
    </row>
    <row r="313" spans="1:5" x14ac:dyDescent="0.35">
      <c r="A313" s="18">
        <v>44139</v>
      </c>
      <c r="B313">
        <v>1274.5</v>
      </c>
      <c r="C313">
        <v>18</v>
      </c>
      <c r="D313">
        <v>852</v>
      </c>
      <c r="E313" s="29">
        <v>1635.5</v>
      </c>
    </row>
    <row r="314" spans="1:5" x14ac:dyDescent="0.35">
      <c r="A314" s="18">
        <v>44140</v>
      </c>
      <c r="B314">
        <v>1274.5</v>
      </c>
      <c r="C314">
        <v>18</v>
      </c>
      <c r="D314">
        <v>852</v>
      </c>
      <c r="E314" s="29">
        <v>1635.5</v>
      </c>
    </row>
    <row r="315" spans="1:5" x14ac:dyDescent="0.35">
      <c r="A315" s="18">
        <v>44141</v>
      </c>
      <c r="B315">
        <v>1274.5</v>
      </c>
      <c r="C315">
        <v>18</v>
      </c>
      <c r="D315">
        <v>866</v>
      </c>
      <c r="E315" s="29">
        <v>1635.5</v>
      </c>
    </row>
    <row r="316" spans="1:5" x14ac:dyDescent="0.35">
      <c r="A316" s="18">
        <v>44142</v>
      </c>
      <c r="B316">
        <v>1274.5</v>
      </c>
      <c r="C316">
        <v>18</v>
      </c>
      <c r="D316">
        <v>866</v>
      </c>
      <c r="E316" s="29">
        <v>1635.5</v>
      </c>
    </row>
    <row r="317" spans="1:5" x14ac:dyDescent="0.35">
      <c r="A317" s="18">
        <v>44143</v>
      </c>
      <c r="B317">
        <v>1274.5</v>
      </c>
      <c r="C317">
        <v>18</v>
      </c>
      <c r="D317">
        <v>866</v>
      </c>
      <c r="E317" s="29">
        <v>1635.5</v>
      </c>
    </row>
    <row r="318" spans="1:5" x14ac:dyDescent="0.35">
      <c r="A318" s="18">
        <v>44144</v>
      </c>
      <c r="B318">
        <v>1274.5</v>
      </c>
      <c r="C318">
        <v>18</v>
      </c>
      <c r="D318">
        <v>866</v>
      </c>
      <c r="E318" s="29">
        <v>1635.5</v>
      </c>
    </row>
    <row r="319" spans="1:5" x14ac:dyDescent="0.35">
      <c r="A319" s="18">
        <v>44145</v>
      </c>
      <c r="B319">
        <v>1274.5</v>
      </c>
      <c r="C319">
        <v>18</v>
      </c>
      <c r="D319">
        <v>866</v>
      </c>
      <c r="E319" s="29">
        <v>1635.5</v>
      </c>
    </row>
    <row r="320" spans="1:5" x14ac:dyDescent="0.35">
      <c r="A320" s="18">
        <v>44146</v>
      </c>
      <c r="B320">
        <v>1274.5</v>
      </c>
      <c r="C320">
        <v>18</v>
      </c>
      <c r="D320">
        <v>866</v>
      </c>
      <c r="E320" s="29">
        <v>1635.5</v>
      </c>
    </row>
    <row r="321" spans="1:5" x14ac:dyDescent="0.35">
      <c r="A321" s="18">
        <v>44147</v>
      </c>
      <c r="B321">
        <v>1274.5</v>
      </c>
      <c r="C321">
        <v>18</v>
      </c>
      <c r="D321">
        <v>866</v>
      </c>
      <c r="E321" s="29">
        <v>1635.5</v>
      </c>
    </row>
    <row r="322" spans="1:5" x14ac:dyDescent="0.35">
      <c r="A322" s="18">
        <v>44148</v>
      </c>
      <c r="B322">
        <v>1274.5</v>
      </c>
      <c r="C322">
        <v>18</v>
      </c>
      <c r="D322">
        <v>866</v>
      </c>
      <c r="E322" s="29">
        <v>1635.5</v>
      </c>
    </row>
    <row r="323" spans="1:5" x14ac:dyDescent="0.35">
      <c r="A323" s="18">
        <v>44149</v>
      </c>
      <c r="B323">
        <v>1274.5</v>
      </c>
      <c r="C323">
        <v>18</v>
      </c>
      <c r="D323">
        <v>866</v>
      </c>
      <c r="E323" s="29">
        <v>1635.5</v>
      </c>
    </row>
    <row r="324" spans="1:5" x14ac:dyDescent="0.35">
      <c r="A324" s="18">
        <v>44150</v>
      </c>
      <c r="B324">
        <v>1274.5</v>
      </c>
      <c r="C324">
        <v>18</v>
      </c>
      <c r="D324">
        <v>866</v>
      </c>
      <c r="E324" s="29">
        <v>1635.5</v>
      </c>
    </row>
    <row r="325" spans="1:5" x14ac:dyDescent="0.35">
      <c r="A325" s="18">
        <v>44151</v>
      </c>
      <c r="B325">
        <v>1274.5</v>
      </c>
      <c r="C325">
        <v>18</v>
      </c>
      <c r="D325">
        <v>866</v>
      </c>
      <c r="E325" s="29">
        <v>1635.5</v>
      </c>
    </row>
    <row r="326" spans="1:5" x14ac:dyDescent="0.35">
      <c r="A326" s="18">
        <v>44152</v>
      </c>
      <c r="B326">
        <v>1274.5</v>
      </c>
      <c r="C326">
        <v>26</v>
      </c>
      <c r="D326">
        <v>866</v>
      </c>
      <c r="E326" s="29">
        <v>1635.5</v>
      </c>
    </row>
    <row r="327" spans="1:5" x14ac:dyDescent="0.35">
      <c r="A327" s="18">
        <v>44153</v>
      </c>
      <c r="B327">
        <v>1274.5</v>
      </c>
      <c r="C327">
        <v>26</v>
      </c>
      <c r="D327">
        <v>866</v>
      </c>
      <c r="E327" s="29">
        <v>1635.5</v>
      </c>
    </row>
    <row r="328" spans="1:5" x14ac:dyDescent="0.35">
      <c r="A328" s="18">
        <v>44154</v>
      </c>
      <c r="B328">
        <v>1274.5</v>
      </c>
      <c r="C328">
        <v>26</v>
      </c>
      <c r="D328">
        <v>866</v>
      </c>
      <c r="E328" s="29">
        <v>1635.5</v>
      </c>
    </row>
    <row r="329" spans="1:5" x14ac:dyDescent="0.35">
      <c r="A329" s="18">
        <v>44155</v>
      </c>
      <c r="B329">
        <v>1274.5</v>
      </c>
      <c r="C329">
        <v>26</v>
      </c>
      <c r="D329">
        <v>866</v>
      </c>
      <c r="E329" s="29">
        <v>1635.5</v>
      </c>
    </row>
    <row r="330" spans="1:5" x14ac:dyDescent="0.35">
      <c r="A330" s="18">
        <v>44156</v>
      </c>
      <c r="B330">
        <v>1274.5</v>
      </c>
      <c r="C330">
        <v>26</v>
      </c>
      <c r="D330">
        <v>866</v>
      </c>
      <c r="E330" s="29">
        <v>1635.5</v>
      </c>
    </row>
    <row r="331" spans="1:5" x14ac:dyDescent="0.35">
      <c r="A331" s="18">
        <v>44157</v>
      </c>
      <c r="B331">
        <v>1274.5</v>
      </c>
      <c r="C331">
        <v>26</v>
      </c>
      <c r="D331">
        <v>866</v>
      </c>
      <c r="E331" s="29">
        <v>1635.5</v>
      </c>
    </row>
    <row r="332" spans="1:5" x14ac:dyDescent="0.35">
      <c r="A332" s="18">
        <v>44158</v>
      </c>
      <c r="B332">
        <v>1274.5</v>
      </c>
      <c r="C332">
        <v>26</v>
      </c>
      <c r="D332">
        <v>866</v>
      </c>
      <c r="E332" s="29">
        <v>1635.5</v>
      </c>
    </row>
    <row r="333" spans="1:5" x14ac:dyDescent="0.35">
      <c r="A333" s="18">
        <v>44159</v>
      </c>
      <c r="B333">
        <v>1274.5</v>
      </c>
      <c r="C333">
        <v>26</v>
      </c>
      <c r="D333">
        <v>866</v>
      </c>
      <c r="E333" s="29">
        <v>1635.5</v>
      </c>
    </row>
    <row r="334" spans="1:5" x14ac:dyDescent="0.35">
      <c r="A334" s="18">
        <v>44160</v>
      </c>
      <c r="B334">
        <v>1274.5</v>
      </c>
      <c r="C334">
        <v>26</v>
      </c>
      <c r="D334">
        <v>866</v>
      </c>
      <c r="E334" s="29">
        <v>1635.5</v>
      </c>
    </row>
    <row r="335" spans="1:5" x14ac:dyDescent="0.35">
      <c r="A335" s="18">
        <v>44161</v>
      </c>
      <c r="B335">
        <v>1274.5</v>
      </c>
      <c r="C335">
        <v>26</v>
      </c>
      <c r="D335">
        <v>866</v>
      </c>
      <c r="E335" s="29">
        <v>1635.5</v>
      </c>
    </row>
    <row r="336" spans="1:5" x14ac:dyDescent="0.35">
      <c r="A336" s="18">
        <v>44162</v>
      </c>
      <c r="B336">
        <v>1274.5</v>
      </c>
      <c r="C336">
        <v>26</v>
      </c>
      <c r="D336">
        <v>866</v>
      </c>
      <c r="E336" s="29">
        <v>1635.5</v>
      </c>
    </row>
    <row r="337" spans="1:5" x14ac:dyDescent="0.35">
      <c r="A337" s="18">
        <v>44163</v>
      </c>
      <c r="B337">
        <v>1274.5</v>
      </c>
      <c r="C337">
        <v>35</v>
      </c>
      <c r="D337">
        <v>866</v>
      </c>
      <c r="E337" s="29">
        <v>1635.5</v>
      </c>
    </row>
    <row r="338" spans="1:5" x14ac:dyDescent="0.35">
      <c r="A338" s="18">
        <v>44164</v>
      </c>
      <c r="B338">
        <v>1274.5</v>
      </c>
      <c r="C338">
        <v>59</v>
      </c>
      <c r="D338">
        <v>866</v>
      </c>
      <c r="E338" s="29">
        <v>1635.5</v>
      </c>
    </row>
    <row r="339" spans="1:5" x14ac:dyDescent="0.35">
      <c r="A339" s="18">
        <v>44165</v>
      </c>
      <c r="B339">
        <v>1274.5</v>
      </c>
      <c r="C339">
        <v>88.5</v>
      </c>
      <c r="D339">
        <v>866</v>
      </c>
      <c r="E339" s="29">
        <v>1635.5</v>
      </c>
    </row>
    <row r="340" spans="1:5" x14ac:dyDescent="0.35">
      <c r="A340" s="18">
        <v>44166</v>
      </c>
      <c r="B340">
        <v>1274.5</v>
      </c>
      <c r="C340">
        <v>114</v>
      </c>
      <c r="D340">
        <v>866</v>
      </c>
      <c r="E340" s="29">
        <v>1635.5</v>
      </c>
    </row>
    <row r="341" spans="1:5" x14ac:dyDescent="0.35">
      <c r="A341" s="18">
        <v>44167</v>
      </c>
      <c r="B341">
        <v>1274.5</v>
      </c>
      <c r="C341">
        <v>135</v>
      </c>
      <c r="D341">
        <v>866</v>
      </c>
      <c r="E341" s="29">
        <v>1635.5</v>
      </c>
    </row>
    <row r="342" spans="1:5" x14ac:dyDescent="0.35">
      <c r="A342" s="18">
        <v>44168</v>
      </c>
      <c r="B342">
        <v>1274.5</v>
      </c>
      <c r="C342">
        <v>159.5</v>
      </c>
      <c r="D342">
        <v>866</v>
      </c>
      <c r="E342" s="29">
        <v>1635.5</v>
      </c>
    </row>
    <row r="343" spans="1:5" x14ac:dyDescent="0.35">
      <c r="A343" s="18">
        <v>44169</v>
      </c>
      <c r="B343">
        <v>1274.5</v>
      </c>
      <c r="C343">
        <v>184</v>
      </c>
      <c r="D343">
        <v>896</v>
      </c>
      <c r="E343" s="29">
        <v>1635.5</v>
      </c>
    </row>
    <row r="344" spans="1:5" x14ac:dyDescent="0.35">
      <c r="A344" s="18">
        <v>44170</v>
      </c>
      <c r="B344">
        <v>1274.5</v>
      </c>
      <c r="C344">
        <v>207.5</v>
      </c>
      <c r="D344">
        <v>990</v>
      </c>
      <c r="E344" s="29">
        <v>1635.5</v>
      </c>
    </row>
    <row r="345" spans="1:5" x14ac:dyDescent="0.35">
      <c r="A345" s="18">
        <v>44171</v>
      </c>
      <c r="B345">
        <v>1274.5</v>
      </c>
      <c r="C345">
        <v>220</v>
      </c>
      <c r="D345">
        <v>1000</v>
      </c>
      <c r="E345" s="29">
        <v>1635.5</v>
      </c>
    </row>
    <row r="346" spans="1:5" x14ac:dyDescent="0.35">
      <c r="A346" s="18">
        <v>44172</v>
      </c>
      <c r="B346">
        <v>1274.5</v>
      </c>
      <c r="C346">
        <v>229.5</v>
      </c>
      <c r="D346">
        <v>1050</v>
      </c>
      <c r="E346" s="29">
        <v>1635.5</v>
      </c>
    </row>
    <row r="347" spans="1:5" x14ac:dyDescent="0.35">
      <c r="A347" s="18">
        <v>44173</v>
      </c>
      <c r="B347">
        <v>1274.5</v>
      </c>
      <c r="C347">
        <v>229.5</v>
      </c>
      <c r="D347">
        <v>1194</v>
      </c>
      <c r="E347" s="29">
        <v>1635.5</v>
      </c>
    </row>
    <row r="348" spans="1:5" x14ac:dyDescent="0.35">
      <c r="A348" s="18">
        <v>44174</v>
      </c>
      <c r="B348">
        <v>1274.5</v>
      </c>
      <c r="C348">
        <v>229.5</v>
      </c>
      <c r="D348">
        <v>1223</v>
      </c>
      <c r="E348" s="29">
        <v>1635.5</v>
      </c>
    </row>
    <row r="349" spans="1:5" x14ac:dyDescent="0.35">
      <c r="A349" s="18">
        <v>44175</v>
      </c>
      <c r="B349">
        <v>1274.5</v>
      </c>
      <c r="C349">
        <v>229.5</v>
      </c>
      <c r="D349">
        <v>1297</v>
      </c>
      <c r="E349" s="29">
        <v>1635.5</v>
      </c>
    </row>
    <row r="350" spans="1:5" x14ac:dyDescent="0.35">
      <c r="A350" s="18">
        <v>44176</v>
      </c>
      <c r="B350">
        <v>1274.5</v>
      </c>
      <c r="C350">
        <v>229.5</v>
      </c>
      <c r="D350">
        <v>1307</v>
      </c>
      <c r="E350" s="29">
        <v>1635.5</v>
      </c>
    </row>
    <row r="351" spans="1:5" x14ac:dyDescent="0.35">
      <c r="A351" s="18">
        <v>44177</v>
      </c>
      <c r="B351">
        <v>1274.5</v>
      </c>
      <c r="C351">
        <v>229.5</v>
      </c>
      <c r="D351">
        <v>1326</v>
      </c>
      <c r="E351" s="29">
        <v>1669.5</v>
      </c>
    </row>
    <row r="352" spans="1:5" x14ac:dyDescent="0.35">
      <c r="A352" s="18">
        <v>44178</v>
      </c>
      <c r="B352">
        <v>1274.5</v>
      </c>
      <c r="C352">
        <v>229.5</v>
      </c>
      <c r="D352">
        <v>1326</v>
      </c>
      <c r="E352" s="29">
        <v>1669.5</v>
      </c>
    </row>
    <row r="353" spans="1:5" x14ac:dyDescent="0.35">
      <c r="A353" s="18">
        <v>44179</v>
      </c>
      <c r="B353">
        <v>1274.5</v>
      </c>
      <c r="C353">
        <v>229.5</v>
      </c>
      <c r="D353">
        <v>1326</v>
      </c>
      <c r="E353" s="29">
        <v>1669.5</v>
      </c>
    </row>
    <row r="354" spans="1:5" x14ac:dyDescent="0.35">
      <c r="A354" s="18">
        <v>44180</v>
      </c>
      <c r="B354">
        <v>1274.5</v>
      </c>
      <c r="C354">
        <v>229.5</v>
      </c>
      <c r="D354">
        <v>1326</v>
      </c>
      <c r="E354" s="29">
        <v>1669.5</v>
      </c>
    </row>
    <row r="355" spans="1:5" x14ac:dyDescent="0.35">
      <c r="A355" s="18">
        <v>44181</v>
      </c>
      <c r="B355">
        <v>1274.5</v>
      </c>
      <c r="C355">
        <v>229.5</v>
      </c>
      <c r="D355">
        <v>1326</v>
      </c>
      <c r="E355" s="29">
        <v>1669.5</v>
      </c>
    </row>
    <row r="356" spans="1:5" x14ac:dyDescent="0.35">
      <c r="A356" s="18">
        <v>44182</v>
      </c>
      <c r="B356">
        <v>1274.5</v>
      </c>
      <c r="C356">
        <v>229.5</v>
      </c>
      <c r="D356">
        <v>1326</v>
      </c>
      <c r="E356" s="29">
        <v>1669.5</v>
      </c>
    </row>
    <row r="357" spans="1:5" x14ac:dyDescent="0.35">
      <c r="A357" s="18">
        <v>44183</v>
      </c>
      <c r="B357">
        <v>1274.5</v>
      </c>
      <c r="C357">
        <v>229.5</v>
      </c>
      <c r="D357">
        <v>1326</v>
      </c>
      <c r="E357" s="29">
        <v>1669.5</v>
      </c>
    </row>
    <row r="358" spans="1:5" x14ac:dyDescent="0.35">
      <c r="A358" s="18">
        <v>44184</v>
      </c>
      <c r="B358">
        <v>1274.5</v>
      </c>
      <c r="C358">
        <v>229.5</v>
      </c>
      <c r="D358">
        <v>1326</v>
      </c>
      <c r="E358" s="29">
        <v>1669.5</v>
      </c>
    </row>
    <row r="359" spans="1:5" x14ac:dyDescent="0.35">
      <c r="A359" s="18">
        <v>44185</v>
      </c>
      <c r="B359">
        <v>1274.5</v>
      </c>
      <c r="C359">
        <v>229.5</v>
      </c>
      <c r="D359">
        <v>1326</v>
      </c>
      <c r="E359" s="29">
        <v>1669.5</v>
      </c>
    </row>
    <row r="360" spans="1:5" x14ac:dyDescent="0.35">
      <c r="A360" s="18">
        <v>44186</v>
      </c>
      <c r="B360">
        <v>1274.5</v>
      </c>
      <c r="C360">
        <v>229.5</v>
      </c>
      <c r="D360">
        <v>1326</v>
      </c>
      <c r="E360" s="29">
        <v>1669.5</v>
      </c>
    </row>
    <row r="361" spans="1:5" x14ac:dyDescent="0.35">
      <c r="A361" s="18">
        <v>44187</v>
      </c>
      <c r="B361">
        <v>1274.5</v>
      </c>
      <c r="C361">
        <v>229.5</v>
      </c>
      <c r="D361">
        <v>1326</v>
      </c>
      <c r="E361" s="29">
        <v>1669.5</v>
      </c>
    </row>
    <row r="362" spans="1:5" x14ac:dyDescent="0.35">
      <c r="A362" s="18">
        <v>44188</v>
      </c>
      <c r="B362">
        <v>1274.5</v>
      </c>
      <c r="C362">
        <v>229.5</v>
      </c>
      <c r="D362">
        <v>1326</v>
      </c>
      <c r="E362" s="29">
        <v>1669.5</v>
      </c>
    </row>
    <row r="363" spans="1:5" x14ac:dyDescent="0.35">
      <c r="A363" s="18">
        <v>44189</v>
      </c>
      <c r="B363">
        <v>1274.5</v>
      </c>
      <c r="C363">
        <v>229.5</v>
      </c>
      <c r="D363">
        <v>1326</v>
      </c>
      <c r="E363" s="29">
        <v>1669.5</v>
      </c>
    </row>
    <row r="364" spans="1:5" x14ac:dyDescent="0.35">
      <c r="A364" s="18">
        <v>44190</v>
      </c>
      <c r="B364">
        <v>1274.5</v>
      </c>
      <c r="C364">
        <v>229.5</v>
      </c>
      <c r="D364">
        <v>1326</v>
      </c>
      <c r="E364" s="29">
        <v>1669.5</v>
      </c>
    </row>
    <row r="365" spans="1:5" x14ac:dyDescent="0.35">
      <c r="A365" s="18">
        <v>44191</v>
      </c>
      <c r="B365">
        <v>1274.5</v>
      </c>
      <c r="C365">
        <v>229.5</v>
      </c>
      <c r="D365">
        <v>1326</v>
      </c>
      <c r="E365" s="29">
        <v>1669.5</v>
      </c>
    </row>
    <row r="366" spans="1:5" x14ac:dyDescent="0.35">
      <c r="A366" s="18">
        <v>44192</v>
      </c>
      <c r="B366">
        <v>1274.5</v>
      </c>
      <c r="C366">
        <v>229.5</v>
      </c>
      <c r="D366">
        <v>1326</v>
      </c>
      <c r="E366" s="29">
        <v>1669.5</v>
      </c>
    </row>
    <row r="367" spans="1:5" x14ac:dyDescent="0.35">
      <c r="A367" s="18">
        <v>44193</v>
      </c>
      <c r="B367">
        <v>1274.5</v>
      </c>
      <c r="C367">
        <v>229.5</v>
      </c>
      <c r="D367">
        <v>1326</v>
      </c>
      <c r="E367" s="29">
        <v>1669.5</v>
      </c>
    </row>
    <row r="368" spans="1:5" x14ac:dyDescent="0.35">
      <c r="A368" s="18">
        <v>44194</v>
      </c>
      <c r="B368">
        <v>1274.5</v>
      </c>
      <c r="C368">
        <v>229.5</v>
      </c>
      <c r="D368">
        <v>1326</v>
      </c>
      <c r="E368" s="29">
        <v>1669.5</v>
      </c>
    </row>
    <row r="369" spans="1:5" x14ac:dyDescent="0.35">
      <c r="A369" s="18">
        <v>44195</v>
      </c>
      <c r="B369">
        <v>1274.5</v>
      </c>
      <c r="C369">
        <v>229.5</v>
      </c>
      <c r="D369">
        <v>1326</v>
      </c>
      <c r="E369" s="29">
        <v>1684.5</v>
      </c>
    </row>
    <row r="370" spans="1:5" x14ac:dyDescent="0.35">
      <c r="A370" s="18">
        <v>44196</v>
      </c>
      <c r="B370">
        <v>1274.5</v>
      </c>
      <c r="C370">
        <v>229.5</v>
      </c>
      <c r="D370">
        <v>1326</v>
      </c>
      <c r="E370" s="29">
        <v>1700.5</v>
      </c>
    </row>
    <row r="372" spans="1:5" x14ac:dyDescent="0.35">
      <c r="A372" t="s">
        <v>119</v>
      </c>
    </row>
  </sheetData>
  <mergeCells count="1">
    <mergeCell ref="B3:F3"/>
  </mergeCells>
  <hyperlinks>
    <hyperlink ref="H23" location="Contents!A1" display="Back to contents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showGridLines="0" zoomScaleNormal="100" workbookViewId="0">
      <selection activeCell="A4" sqref="A4"/>
    </sheetView>
  </sheetViews>
  <sheetFormatPr defaultRowHeight="14.5" x14ac:dyDescent="0.35"/>
  <cols>
    <col min="1" max="1" width="12" customWidth="1"/>
    <col min="2" max="2" width="17" bestFit="1" customWidth="1"/>
    <col min="3" max="3" width="15.7265625" customWidth="1"/>
  </cols>
  <sheetData>
    <row r="1" spans="1:3" x14ac:dyDescent="0.35">
      <c r="A1" s="3" t="str">
        <f>CONCATENATE(Contents!B18," ",Contents!C18)</f>
        <v>Figure 4.13 Investment</v>
      </c>
    </row>
    <row r="3" spans="1:3" s="22" customFormat="1" x14ac:dyDescent="0.35">
      <c r="A3" s="22" t="s">
        <v>32</v>
      </c>
      <c r="B3" s="22" t="s">
        <v>51</v>
      </c>
      <c r="C3" s="22" t="s">
        <v>41</v>
      </c>
    </row>
    <row r="4" spans="1:3" x14ac:dyDescent="0.35">
      <c r="A4" s="23">
        <v>1990</v>
      </c>
      <c r="B4" s="53">
        <v>18.521999999999998</v>
      </c>
      <c r="C4" s="53">
        <v>19.413</v>
      </c>
    </row>
    <row r="5" spans="1:3" x14ac:dyDescent="0.35">
      <c r="A5" s="23">
        <v>1991</v>
      </c>
      <c r="B5" s="53">
        <v>18.943000000000001</v>
      </c>
      <c r="C5" s="53">
        <v>19.024999999999999</v>
      </c>
    </row>
    <row r="6" spans="1:3" x14ac:dyDescent="0.35">
      <c r="A6" s="23">
        <v>1992</v>
      </c>
      <c r="B6" s="53">
        <v>24.202000000000002</v>
      </c>
      <c r="C6" s="53">
        <v>16.768999999999998</v>
      </c>
    </row>
    <row r="7" spans="1:3" x14ac:dyDescent="0.35">
      <c r="A7" s="23">
        <v>1993</v>
      </c>
      <c r="B7" s="53">
        <v>24.452999999999999</v>
      </c>
      <c r="C7" s="53">
        <v>15.162000000000001</v>
      </c>
    </row>
    <row r="8" spans="1:3" x14ac:dyDescent="0.35">
      <c r="A8" s="23">
        <v>1994</v>
      </c>
      <c r="B8" s="53">
        <v>24.913</v>
      </c>
      <c r="C8" s="53">
        <v>17.72</v>
      </c>
    </row>
    <row r="9" spans="1:3" x14ac:dyDescent="0.35">
      <c r="A9" s="23">
        <v>1995</v>
      </c>
      <c r="B9" s="53">
        <v>24.492000000000001</v>
      </c>
      <c r="C9" s="53">
        <v>19.167000000000002</v>
      </c>
    </row>
    <row r="10" spans="1:3" x14ac:dyDescent="0.35">
      <c r="A10" s="23">
        <v>1996</v>
      </c>
      <c r="B10" s="53">
        <v>24.332999999999998</v>
      </c>
      <c r="C10" s="53">
        <v>18.04</v>
      </c>
    </row>
    <row r="11" spans="1:3" x14ac:dyDescent="0.35">
      <c r="A11" s="23">
        <v>1997</v>
      </c>
      <c r="B11" s="53">
        <v>24.303000000000001</v>
      </c>
      <c r="C11" s="53">
        <v>17.715</v>
      </c>
    </row>
    <row r="12" spans="1:3" x14ac:dyDescent="0.35">
      <c r="A12" s="23">
        <v>1998</v>
      </c>
      <c r="B12" s="53">
        <v>23.704000000000001</v>
      </c>
      <c r="C12" s="53">
        <v>17.992000000000001</v>
      </c>
    </row>
    <row r="13" spans="1:3" x14ac:dyDescent="0.35">
      <c r="A13" s="23">
        <v>1999</v>
      </c>
      <c r="B13" s="53">
        <v>23.074999999999999</v>
      </c>
      <c r="C13" s="53">
        <v>17.035</v>
      </c>
    </row>
    <row r="14" spans="1:3" x14ac:dyDescent="0.35">
      <c r="A14" s="23">
        <v>2000</v>
      </c>
      <c r="B14" s="53">
        <v>23.86</v>
      </c>
      <c r="C14" s="53">
        <v>16.364999999999998</v>
      </c>
    </row>
    <row r="15" spans="1:3" x14ac:dyDescent="0.35">
      <c r="A15" s="23">
        <v>2001</v>
      </c>
      <c r="B15" s="53">
        <v>24.442</v>
      </c>
      <c r="C15" s="53">
        <v>15.744999999999999</v>
      </c>
    </row>
    <row r="16" spans="1:3" x14ac:dyDescent="0.35">
      <c r="A16" s="23">
        <v>2002</v>
      </c>
      <c r="B16" s="53">
        <v>24.61</v>
      </c>
      <c r="C16" s="53">
        <v>16.277999999999999</v>
      </c>
    </row>
    <row r="17" spans="1:5" x14ac:dyDescent="0.35">
      <c r="A17" s="23">
        <v>2003</v>
      </c>
      <c r="B17" s="53">
        <v>25.86</v>
      </c>
      <c r="C17" s="53">
        <v>17.106000000000002</v>
      </c>
    </row>
    <row r="18" spans="1:5" x14ac:dyDescent="0.35">
      <c r="A18" s="23">
        <v>2004</v>
      </c>
      <c r="B18" s="53">
        <v>27.405999999999999</v>
      </c>
      <c r="C18" s="53">
        <v>18.466999999999999</v>
      </c>
    </row>
    <row r="19" spans="1:5" x14ac:dyDescent="0.35">
      <c r="A19" s="23">
        <v>2005</v>
      </c>
      <c r="B19" s="53">
        <v>26.969000000000001</v>
      </c>
      <c r="C19" s="53">
        <v>18.315000000000001</v>
      </c>
    </row>
    <row r="20" spans="1:5" x14ac:dyDescent="0.35">
      <c r="A20" s="23">
        <v>2006</v>
      </c>
      <c r="B20" s="53">
        <v>27.518000000000001</v>
      </c>
      <c r="C20" s="53">
        <v>20.183</v>
      </c>
    </row>
    <row r="21" spans="1:5" x14ac:dyDescent="0.35">
      <c r="A21" s="23">
        <v>2007</v>
      </c>
      <c r="B21" s="53">
        <v>29.388000000000002</v>
      </c>
      <c r="C21" s="53">
        <v>20.986000000000001</v>
      </c>
      <c r="E21" s="8" t="s">
        <v>16</v>
      </c>
    </row>
    <row r="22" spans="1:5" x14ac:dyDescent="0.35">
      <c r="A22" s="23">
        <v>2008</v>
      </c>
      <c r="B22" s="53">
        <v>30.448</v>
      </c>
      <c r="C22" s="53">
        <v>23.15</v>
      </c>
    </row>
    <row r="23" spans="1:5" x14ac:dyDescent="0.35">
      <c r="A23" s="23">
        <v>2009</v>
      </c>
      <c r="B23" s="53">
        <v>30.655000000000001</v>
      </c>
      <c r="C23" s="53">
        <v>20.704999999999998</v>
      </c>
    </row>
    <row r="24" spans="1:5" x14ac:dyDescent="0.35">
      <c r="A24" s="23">
        <v>2010</v>
      </c>
      <c r="B24" s="53">
        <v>31.66</v>
      </c>
      <c r="C24" s="53">
        <v>19.513000000000002</v>
      </c>
    </row>
    <row r="25" spans="1:5" x14ac:dyDescent="0.35">
      <c r="A25" s="23">
        <v>2011</v>
      </c>
      <c r="B25" s="53">
        <v>32.076999999999998</v>
      </c>
      <c r="C25" s="53">
        <v>19.721</v>
      </c>
    </row>
    <row r="26" spans="1:5" x14ac:dyDescent="0.35">
      <c r="A26" s="23">
        <v>2012</v>
      </c>
      <c r="B26" s="53">
        <v>32.279000000000003</v>
      </c>
      <c r="C26" s="53">
        <v>19.966000000000001</v>
      </c>
    </row>
    <row r="27" spans="1:5" x14ac:dyDescent="0.35">
      <c r="A27" s="23">
        <v>2013</v>
      </c>
      <c r="B27" s="53">
        <v>32.167999999999999</v>
      </c>
      <c r="C27" s="53">
        <v>21.164000000000001</v>
      </c>
    </row>
    <row r="28" spans="1:5" x14ac:dyDescent="0.35">
      <c r="A28" s="23">
        <v>2014</v>
      </c>
      <c r="B28" s="53">
        <v>32.393000000000001</v>
      </c>
      <c r="C28" s="53">
        <v>20.498999999999999</v>
      </c>
    </row>
    <row r="29" spans="1:5" x14ac:dyDescent="0.35">
      <c r="A29" s="23">
        <v>2015</v>
      </c>
      <c r="B29" s="53">
        <v>32.277999999999999</v>
      </c>
      <c r="C29" s="53">
        <v>20.917999999999999</v>
      </c>
    </row>
    <row r="30" spans="1:5" x14ac:dyDescent="0.35">
      <c r="A30" s="23">
        <v>2016</v>
      </c>
      <c r="B30" s="53">
        <v>31.567</v>
      </c>
      <c r="C30" s="53">
        <v>19.161000000000001</v>
      </c>
    </row>
    <row r="31" spans="1:5" x14ac:dyDescent="0.35">
      <c r="A31" s="23">
        <v>2017</v>
      </c>
      <c r="B31" s="53">
        <v>31.994</v>
      </c>
      <c r="C31" s="53">
        <v>18.806000000000001</v>
      </c>
    </row>
    <row r="32" spans="1:5" x14ac:dyDescent="0.35">
      <c r="A32" s="23">
        <v>2018</v>
      </c>
      <c r="B32" s="53">
        <v>32.911000000000001</v>
      </c>
      <c r="C32" s="53">
        <v>17.940000000000001</v>
      </c>
    </row>
    <row r="33" spans="1:3" x14ac:dyDescent="0.35">
      <c r="A33" s="23">
        <v>2019</v>
      </c>
      <c r="B33" s="53">
        <v>32.606999999999999</v>
      </c>
      <c r="C33" s="53">
        <v>17.588999999999999</v>
      </c>
    </row>
    <row r="34" spans="1:3" x14ac:dyDescent="0.35">
      <c r="A34" s="23">
        <v>2020</v>
      </c>
      <c r="B34" s="53">
        <v>32.909999999999997</v>
      </c>
      <c r="C34" s="53">
        <v>12.426</v>
      </c>
    </row>
    <row r="35" spans="1:3" x14ac:dyDescent="0.35">
      <c r="A35" s="52">
        <v>2021</v>
      </c>
      <c r="B35" s="54">
        <v>33.234000000000002</v>
      </c>
      <c r="C35" s="54">
        <v>14.292999999999999</v>
      </c>
    </row>
    <row r="36" spans="1:3" x14ac:dyDescent="0.35">
      <c r="A36" s="52">
        <v>2022</v>
      </c>
      <c r="B36" s="54">
        <v>33.380000000000003</v>
      </c>
      <c r="C36" s="54">
        <v>15.891</v>
      </c>
    </row>
    <row r="37" spans="1:3" x14ac:dyDescent="0.35">
      <c r="A37" s="52">
        <v>2023</v>
      </c>
      <c r="B37" s="54">
        <v>33.408999999999999</v>
      </c>
      <c r="C37" s="54">
        <v>16.125</v>
      </c>
    </row>
    <row r="38" spans="1:3" x14ac:dyDescent="0.35">
      <c r="A38" s="52">
        <v>2024</v>
      </c>
      <c r="B38" s="54">
        <v>33.387</v>
      </c>
      <c r="C38" s="54">
        <v>16.431999999999999</v>
      </c>
    </row>
    <row r="39" spans="1:3" x14ac:dyDescent="0.35">
      <c r="A39" s="52">
        <v>2025</v>
      </c>
      <c r="B39" s="54">
        <v>33.343000000000004</v>
      </c>
      <c r="C39" s="54">
        <v>16.757999999999999</v>
      </c>
    </row>
    <row r="40" spans="1:3" x14ac:dyDescent="0.35">
      <c r="A40" s="52">
        <v>2026</v>
      </c>
      <c r="B40" s="54">
        <v>33.226999999999997</v>
      </c>
      <c r="C40" s="54">
        <v>17.082999999999998</v>
      </c>
    </row>
    <row r="42" spans="1:3" x14ac:dyDescent="0.35">
      <c r="A42" t="s">
        <v>33</v>
      </c>
    </row>
    <row r="43" spans="1:3" x14ac:dyDescent="0.35">
      <c r="A43" t="s">
        <v>54</v>
      </c>
    </row>
  </sheetData>
  <hyperlinks>
    <hyperlink ref="E21" location="Contents!A1" display="Back to contents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"/>
  <sheetViews>
    <sheetView showGridLines="0" zoomScaleNormal="100" workbookViewId="0">
      <selection activeCell="A4" sqref="A4"/>
    </sheetView>
  </sheetViews>
  <sheetFormatPr defaultRowHeight="14.5" x14ac:dyDescent="0.35"/>
  <cols>
    <col min="1" max="1" width="10.81640625" customWidth="1"/>
    <col min="2" max="4" width="18.7265625" customWidth="1"/>
    <col min="5" max="5" width="12.7265625" customWidth="1"/>
  </cols>
  <sheetData>
    <row r="1" spans="1:5" x14ac:dyDescent="0.35">
      <c r="A1" s="3" t="str">
        <f>CONCATENATE(Contents!B19," ",Contents!C19)</f>
        <v>Figure 4.14 Current account balance</v>
      </c>
      <c r="B1" s="3"/>
      <c r="C1" s="3"/>
      <c r="D1" s="3"/>
    </row>
    <row r="3" spans="1:5" s="3" customFormat="1" x14ac:dyDescent="0.35">
      <c r="A3" s="58" t="s">
        <v>32</v>
      </c>
      <c r="B3" s="59" t="s">
        <v>25</v>
      </c>
      <c r="C3" s="59" t="s">
        <v>52</v>
      </c>
      <c r="D3" s="59" t="s">
        <v>37</v>
      </c>
      <c r="E3" s="24"/>
    </row>
    <row r="4" spans="1:5" x14ac:dyDescent="0.35">
      <c r="A4" s="60" t="s">
        <v>192</v>
      </c>
      <c r="B4" s="38">
        <v>-1.2948768822904173</v>
      </c>
      <c r="C4" s="38">
        <v>-3.3161481131827757</v>
      </c>
      <c r="D4" s="38">
        <v>-4.7057720844212723</v>
      </c>
      <c r="E4" s="4"/>
    </row>
    <row r="5" spans="1:5" x14ac:dyDescent="0.35">
      <c r="A5" s="60" t="s">
        <v>193</v>
      </c>
      <c r="B5" s="38">
        <v>-2.5789586805306164</v>
      </c>
      <c r="C5" s="38">
        <v>-3.4157889308502853</v>
      </c>
      <c r="D5" s="38">
        <v>-5.8349891090471466</v>
      </c>
      <c r="E5" s="4"/>
    </row>
    <row r="6" spans="1:5" x14ac:dyDescent="0.35">
      <c r="A6" s="60" t="s">
        <v>194</v>
      </c>
      <c r="B6" s="38">
        <v>-4.6360471854040721</v>
      </c>
      <c r="C6" s="38">
        <v>-3.5230888379146839</v>
      </c>
      <c r="D6" s="38">
        <v>-8.0440024011646827</v>
      </c>
      <c r="E6" s="4"/>
    </row>
    <row r="7" spans="1:5" x14ac:dyDescent="0.35">
      <c r="A7" s="60" t="s">
        <v>195</v>
      </c>
      <c r="B7" s="38">
        <v>-5.0852943305106431</v>
      </c>
      <c r="C7" s="38">
        <v>-4.1204667328531315</v>
      </c>
      <c r="D7" s="38">
        <v>-9.2347784347218944</v>
      </c>
      <c r="E7" s="4"/>
    </row>
    <row r="8" spans="1:5" x14ac:dyDescent="0.35">
      <c r="A8" s="60" t="s">
        <v>196</v>
      </c>
      <c r="B8" s="38">
        <v>-7.0942262753931358</v>
      </c>
      <c r="C8" s="38">
        <v>-3.79893658560606</v>
      </c>
      <c r="D8" s="38">
        <v>-11.008282151472105</v>
      </c>
      <c r="E8" s="4"/>
    </row>
    <row r="9" spans="1:5" x14ac:dyDescent="0.35">
      <c r="A9" s="60" t="s">
        <v>197</v>
      </c>
      <c r="B9" s="38">
        <v>-3.6683654133503372</v>
      </c>
      <c r="C9" s="38">
        <v>-3.1843936857763917</v>
      </c>
      <c r="D9" s="38">
        <v>-6.789632352051866</v>
      </c>
      <c r="E9" s="4"/>
    </row>
    <row r="10" spans="1:5" x14ac:dyDescent="0.35">
      <c r="A10" s="60" t="s">
        <v>198</v>
      </c>
      <c r="B10" s="38">
        <v>-4.1724764393162426</v>
      </c>
      <c r="C10" s="38">
        <v>-2.8537845338597312</v>
      </c>
      <c r="D10" s="38">
        <v>-6.9586357472551263</v>
      </c>
      <c r="E10" s="4"/>
    </row>
    <row r="11" spans="1:5" x14ac:dyDescent="0.35">
      <c r="A11" s="60" t="s">
        <v>199</v>
      </c>
      <c r="B11" s="38">
        <v>-1.6153353084532469</v>
      </c>
      <c r="C11" s="38">
        <v>-3.0993425430485062</v>
      </c>
      <c r="D11" s="38">
        <v>-4.7869082921236465</v>
      </c>
      <c r="E11" s="4"/>
    </row>
    <row r="12" spans="1:5" x14ac:dyDescent="0.35">
      <c r="A12" s="60" t="s">
        <v>200</v>
      </c>
      <c r="B12" s="38">
        <v>4.454555148904734E-2</v>
      </c>
      <c r="C12" s="38">
        <v>-2.6918240399810034</v>
      </c>
      <c r="D12" s="38">
        <v>-2.8000060935972613</v>
      </c>
      <c r="E12" s="4"/>
    </row>
    <row r="13" spans="1:5" x14ac:dyDescent="0.35">
      <c r="A13" s="60" t="s">
        <v>201</v>
      </c>
      <c r="B13" s="38">
        <v>2.3126316895663162</v>
      </c>
      <c r="C13" s="38">
        <v>-2.6340055755823437</v>
      </c>
      <c r="D13" s="38">
        <v>-0.27096229605272915</v>
      </c>
      <c r="E13" s="4"/>
    </row>
    <row r="14" spans="1:5" x14ac:dyDescent="0.35">
      <c r="A14" s="60" t="s">
        <v>202</v>
      </c>
      <c r="B14" s="38">
        <v>3.5866724704860755</v>
      </c>
      <c r="C14" s="38">
        <v>-3.5685884076096754</v>
      </c>
      <c r="D14" s="38">
        <v>1.8084062876400381E-2</v>
      </c>
      <c r="E14" s="4"/>
    </row>
    <row r="15" spans="1:5" x14ac:dyDescent="0.35">
      <c r="A15" s="60" t="s">
        <v>203</v>
      </c>
      <c r="B15" s="38">
        <v>3.6973758285825378</v>
      </c>
      <c r="C15" s="38">
        <v>-4.1545474920857881</v>
      </c>
      <c r="D15" s="38">
        <v>-0.54860599620390049</v>
      </c>
      <c r="E15" s="4"/>
    </row>
    <row r="16" spans="1:5" x14ac:dyDescent="0.35">
      <c r="A16" s="60" t="s">
        <v>204</v>
      </c>
      <c r="B16" s="38">
        <v>4.5019036667426544</v>
      </c>
      <c r="C16" s="38">
        <v>-3.235575579315638</v>
      </c>
      <c r="D16" s="38">
        <v>1.159012147814557</v>
      </c>
      <c r="E16" s="4"/>
    </row>
    <row r="17" spans="1:6" x14ac:dyDescent="0.35">
      <c r="A17" s="60" t="s">
        <v>205</v>
      </c>
      <c r="B17" s="38">
        <v>3.6519592720047136</v>
      </c>
      <c r="C17" s="38">
        <v>-3.2867633448042421</v>
      </c>
      <c r="D17" s="38">
        <v>0.38577034563430074</v>
      </c>
      <c r="E17" s="4"/>
    </row>
    <row r="18" spans="1:6" x14ac:dyDescent="0.35">
      <c r="A18" s="60" t="s">
        <v>206</v>
      </c>
      <c r="B18" s="38">
        <v>2.1205849232353131</v>
      </c>
      <c r="C18" s="38">
        <v>-3.2094054331476154</v>
      </c>
      <c r="D18" s="38">
        <v>-1.1696499800804643</v>
      </c>
      <c r="E18" s="4"/>
    </row>
    <row r="19" spans="1:6" x14ac:dyDescent="0.35">
      <c r="A19" s="60" t="s">
        <v>207</v>
      </c>
      <c r="B19" s="38">
        <v>0.25665256783757828</v>
      </c>
      <c r="C19" s="38">
        <v>-2.9312424853028674</v>
      </c>
      <c r="D19" s="38">
        <v>-3.210408436284093</v>
      </c>
      <c r="E19" s="4"/>
    </row>
    <row r="20" spans="1:6" x14ac:dyDescent="0.35">
      <c r="A20" s="60" t="s">
        <v>208</v>
      </c>
      <c r="B20" s="38">
        <v>2.5326334277317675</v>
      </c>
      <c r="C20" s="38">
        <v>-3.0893028556392537</v>
      </c>
      <c r="D20" s="38">
        <v>-0.6204102020953659</v>
      </c>
      <c r="E20" s="4"/>
    </row>
    <row r="21" spans="1:6" x14ac:dyDescent="0.35">
      <c r="A21" s="60" t="s">
        <v>209</v>
      </c>
      <c r="B21" s="38">
        <v>0.17898414047086969</v>
      </c>
      <c r="C21" s="38">
        <v>-3.3844273834491725</v>
      </c>
      <c r="D21" s="38">
        <v>-3.1769684933579372</v>
      </c>
      <c r="E21" s="4"/>
      <c r="F21" s="8" t="s">
        <v>16</v>
      </c>
    </row>
    <row r="22" spans="1:6" x14ac:dyDescent="0.35">
      <c r="A22" s="60" t="s">
        <v>210</v>
      </c>
      <c r="B22" s="38">
        <v>-2.6788954620147511</v>
      </c>
      <c r="C22" s="38">
        <v>-3.5705454979725326</v>
      </c>
      <c r="D22" s="38">
        <v>-6.2020967102904105</v>
      </c>
      <c r="E22" s="4"/>
    </row>
    <row r="23" spans="1:6" x14ac:dyDescent="0.35">
      <c r="A23" s="60" t="s">
        <v>211</v>
      </c>
      <c r="B23" s="38">
        <v>-1.9151217121655719</v>
      </c>
      <c r="C23" s="38">
        <v>-3.5066668678552322</v>
      </c>
      <c r="D23" s="38">
        <v>-5.4217885800208041</v>
      </c>
      <c r="E23" s="4"/>
    </row>
    <row r="24" spans="1:6" x14ac:dyDescent="0.35">
      <c r="A24" s="60" t="s">
        <v>212</v>
      </c>
      <c r="B24" s="38">
        <v>-2.7148544526219309</v>
      </c>
      <c r="C24" s="38">
        <v>-4.0027638425450034</v>
      </c>
      <c r="D24" s="38">
        <v>-6.651759292273141</v>
      </c>
      <c r="E24" s="4"/>
    </row>
    <row r="25" spans="1:6" x14ac:dyDescent="0.35">
      <c r="A25" s="60" t="s">
        <v>213</v>
      </c>
      <c r="B25" s="38">
        <v>-2.2474942215898328</v>
      </c>
      <c r="C25" s="38">
        <v>-4.3162104937350199</v>
      </c>
      <c r="D25" s="38">
        <v>-6.3192532334311533</v>
      </c>
      <c r="E25" s="4"/>
    </row>
    <row r="26" spans="1:6" x14ac:dyDescent="0.35">
      <c r="A26" s="60" t="s">
        <v>214</v>
      </c>
      <c r="B26" s="38">
        <v>-2.7494000536881846</v>
      </c>
      <c r="C26" s="38">
        <v>-3.6057705622140128</v>
      </c>
      <c r="D26" s="38">
        <v>-6.2199542198191713</v>
      </c>
      <c r="E26" s="4"/>
    </row>
    <row r="27" spans="1:6" x14ac:dyDescent="0.35">
      <c r="A27" s="60" t="s">
        <v>215</v>
      </c>
      <c r="B27" s="38">
        <v>-1.8687659471587861</v>
      </c>
      <c r="C27" s="38">
        <v>-4.2347265041121114</v>
      </c>
      <c r="D27" s="38">
        <v>-6.048629597776328</v>
      </c>
      <c r="E27" s="4"/>
    </row>
    <row r="28" spans="1:6" x14ac:dyDescent="0.35">
      <c r="A28" s="60" t="s">
        <v>216</v>
      </c>
      <c r="B28" s="38">
        <v>-3.9395571819976252</v>
      </c>
      <c r="C28" s="38">
        <v>-4.1078297249472717</v>
      </c>
      <c r="D28" s="38">
        <v>-8.1496702173652711</v>
      </c>
      <c r="E28" s="4"/>
    </row>
    <row r="29" spans="1:6" x14ac:dyDescent="0.35">
      <c r="A29" s="60" t="s">
        <v>217</v>
      </c>
      <c r="B29" s="38">
        <v>-2.0924403936098641</v>
      </c>
      <c r="C29" s="38">
        <v>-4.6122324561113048</v>
      </c>
      <c r="D29" s="38">
        <v>-6.5052420709050995</v>
      </c>
      <c r="E29" s="4"/>
    </row>
    <row r="30" spans="1:6" x14ac:dyDescent="0.35">
      <c r="A30" s="60" t="s">
        <v>218</v>
      </c>
      <c r="B30" s="38">
        <v>0.95567076334038403</v>
      </c>
      <c r="C30" s="38">
        <v>-3.6747082254894767</v>
      </c>
      <c r="D30" s="38">
        <v>-2.6327188125570578</v>
      </c>
      <c r="E30" s="4"/>
    </row>
    <row r="31" spans="1:6" x14ac:dyDescent="0.35">
      <c r="A31" s="60" t="s">
        <v>219</v>
      </c>
      <c r="B31" s="38">
        <v>0.1121890466584898</v>
      </c>
      <c r="C31" s="38">
        <v>-4.0327414069132823</v>
      </c>
      <c r="D31" s="38">
        <v>-3.8599096323312843</v>
      </c>
      <c r="E31" s="4"/>
    </row>
    <row r="32" spans="1:6" x14ac:dyDescent="0.35">
      <c r="A32" s="60" t="s">
        <v>220</v>
      </c>
      <c r="B32" s="38">
        <v>3.0915503564688045</v>
      </c>
      <c r="C32" s="38">
        <v>-3.9101665032350343</v>
      </c>
      <c r="D32" s="38">
        <v>-0.68967660716568868</v>
      </c>
      <c r="E32" s="4"/>
    </row>
    <row r="33" spans="1:5" x14ac:dyDescent="0.35">
      <c r="A33" s="60" t="s">
        <v>221</v>
      </c>
      <c r="B33" s="38">
        <v>6.0787658668432787</v>
      </c>
      <c r="C33" s="38">
        <v>-4.4749316371706174</v>
      </c>
      <c r="D33" s="38">
        <v>1.5921274104779701</v>
      </c>
      <c r="E33" s="4"/>
    </row>
    <row r="34" spans="1:5" x14ac:dyDescent="0.35">
      <c r="A34" s="60" t="s">
        <v>222</v>
      </c>
      <c r="B34" s="38">
        <v>3.8501317651137215</v>
      </c>
      <c r="C34" s="38">
        <v>-4.3334696839766345</v>
      </c>
      <c r="D34" s="38">
        <v>-0.56619584781084142</v>
      </c>
      <c r="E34" s="4"/>
    </row>
    <row r="35" spans="1:5" x14ac:dyDescent="0.35">
      <c r="A35" s="60" t="s">
        <v>223</v>
      </c>
      <c r="B35" s="38">
        <v>6.2803824313603078</v>
      </c>
      <c r="C35" s="38">
        <v>-4.358574789642276</v>
      </c>
      <c r="D35" s="38">
        <v>1.91915321127367</v>
      </c>
      <c r="E35" s="4"/>
    </row>
    <row r="36" spans="1:5" x14ac:dyDescent="0.35">
      <c r="A36" s="60" t="s">
        <v>224</v>
      </c>
      <c r="B36" s="38">
        <v>7.4252938961348782</v>
      </c>
      <c r="C36" s="38">
        <v>-4.1874900573775404</v>
      </c>
      <c r="D36" s="38">
        <v>3.2534580071961328</v>
      </c>
      <c r="E36" s="4"/>
    </row>
    <row r="37" spans="1:5" x14ac:dyDescent="0.35">
      <c r="A37" s="60" t="s">
        <v>225</v>
      </c>
      <c r="B37" s="38">
        <v>4.8420303313638602</v>
      </c>
      <c r="C37" s="38">
        <v>-4.6995428386910403</v>
      </c>
      <c r="D37" s="38">
        <v>0.17556494632901021</v>
      </c>
      <c r="E37" s="4"/>
    </row>
    <row r="38" spans="1:5" x14ac:dyDescent="0.35">
      <c r="A38" s="60" t="s">
        <v>226</v>
      </c>
      <c r="B38" s="38">
        <v>7.5659690889824232</v>
      </c>
      <c r="C38" s="38">
        <v>-3.5541461599473196</v>
      </c>
      <c r="D38" s="38">
        <v>4.0046717295181065</v>
      </c>
      <c r="E38" s="4"/>
    </row>
    <row r="39" spans="1:5" x14ac:dyDescent="0.35">
      <c r="A39" s="60" t="s">
        <v>227</v>
      </c>
      <c r="B39" s="38">
        <v>6.1989397029860722</v>
      </c>
      <c r="C39" s="38">
        <v>-4.3008778652237334</v>
      </c>
      <c r="D39" s="38">
        <v>1.9166702871521664</v>
      </c>
      <c r="E39" s="4"/>
    </row>
    <row r="40" spans="1:5" x14ac:dyDescent="0.35">
      <c r="A40" s="60" t="s">
        <v>228</v>
      </c>
      <c r="B40" s="38">
        <v>12.166512083057356</v>
      </c>
      <c r="C40" s="38">
        <v>-3.6464725055801375</v>
      </c>
      <c r="D40" s="38">
        <v>8.5352694745768964</v>
      </c>
      <c r="E40" s="4"/>
    </row>
    <row r="41" spans="1:5" x14ac:dyDescent="0.35">
      <c r="A41" s="60" t="s">
        <v>229</v>
      </c>
      <c r="B41" s="38">
        <v>6.0540173722695743</v>
      </c>
      <c r="C41" s="38">
        <v>-4.3880737428500698</v>
      </c>
      <c r="D41" s="38">
        <v>1.8118498034993835</v>
      </c>
      <c r="E41" s="4"/>
    </row>
    <row r="42" spans="1:5" x14ac:dyDescent="0.35">
      <c r="A42" s="60" t="s">
        <v>230</v>
      </c>
      <c r="B42" s="38">
        <v>7.6891702597371507</v>
      </c>
      <c r="C42" s="38">
        <v>-4.1942793227960715</v>
      </c>
      <c r="D42" s="38">
        <v>3.4907889522733075</v>
      </c>
      <c r="E42" s="4"/>
    </row>
    <row r="43" spans="1:5" x14ac:dyDescent="0.35">
      <c r="A43" s="60" t="s">
        <v>231</v>
      </c>
      <c r="B43" s="38">
        <v>10.596676910246785</v>
      </c>
      <c r="C43" s="38">
        <v>-4.0062202954627244</v>
      </c>
      <c r="D43" s="38">
        <v>6.6278280727641246</v>
      </c>
      <c r="E43" s="4"/>
    </row>
    <row r="44" spans="1:5" x14ac:dyDescent="0.35">
      <c r="A44" s="60" t="s">
        <v>232</v>
      </c>
      <c r="B44" s="38">
        <v>17.282437542713993</v>
      </c>
      <c r="C44" s="38">
        <v>-3.4172571372330083</v>
      </c>
      <c r="D44" s="38">
        <v>13.902465469122522</v>
      </c>
      <c r="E44" s="4"/>
    </row>
    <row r="45" spans="1:5" x14ac:dyDescent="0.35">
      <c r="A45" s="60" t="s">
        <v>233</v>
      </c>
      <c r="B45" s="38">
        <v>4.4629628237400629</v>
      </c>
      <c r="C45" s="38">
        <v>-3.8788137881983937</v>
      </c>
      <c r="D45" s="38">
        <v>0.75425837006754037</v>
      </c>
      <c r="E45" s="4"/>
    </row>
    <row r="46" spans="1:5" x14ac:dyDescent="0.35">
      <c r="A46" s="60" t="s">
        <v>234</v>
      </c>
      <c r="B46" s="38">
        <v>6.1762002011938248</v>
      </c>
      <c r="C46" s="38">
        <v>-4.138953581431104</v>
      </c>
      <c r="D46" s="38">
        <v>2.3250695417601026</v>
      </c>
      <c r="E46" s="4"/>
    </row>
    <row r="47" spans="1:5" x14ac:dyDescent="0.35">
      <c r="A47" s="60" t="s">
        <v>235</v>
      </c>
      <c r="B47" s="38">
        <v>3.8198377363183904</v>
      </c>
      <c r="C47" s="38">
        <v>-4.5336606955377343</v>
      </c>
      <c r="D47" s="38">
        <v>-0.52651817446550786</v>
      </c>
      <c r="E47" s="4"/>
    </row>
    <row r="48" spans="1:5" x14ac:dyDescent="0.35">
      <c r="A48" s="60" t="s">
        <v>236</v>
      </c>
      <c r="B48" s="38">
        <v>2.0136383859806632</v>
      </c>
      <c r="C48" s="38">
        <v>-3.9852091176581097</v>
      </c>
      <c r="D48" s="38">
        <v>-1.8018978593211368</v>
      </c>
      <c r="E48" s="4"/>
    </row>
    <row r="49" spans="1:5" x14ac:dyDescent="0.35">
      <c r="A49" s="60" t="s">
        <v>237</v>
      </c>
      <c r="B49" s="38">
        <v>-3.7852880466419823</v>
      </c>
      <c r="C49" s="38">
        <v>-4.1031055575548727</v>
      </c>
      <c r="D49" s="38">
        <v>-7.6887390140079894</v>
      </c>
      <c r="E49" s="4"/>
    </row>
    <row r="50" spans="1:5" x14ac:dyDescent="0.35">
      <c r="A50" s="60" t="s">
        <v>238</v>
      </c>
      <c r="B50" s="38">
        <v>-4.1279363693962585</v>
      </c>
      <c r="C50" s="38">
        <v>-4.4336608366783086</v>
      </c>
      <c r="D50" s="38">
        <v>-8.2480000057294589</v>
      </c>
      <c r="E50" s="4"/>
    </row>
    <row r="51" spans="1:5" x14ac:dyDescent="0.35">
      <c r="A51" s="60" t="s">
        <v>239</v>
      </c>
      <c r="B51" s="38">
        <v>-1.7038866687339733</v>
      </c>
      <c r="C51" s="38">
        <v>-4.2146772252675051</v>
      </c>
      <c r="D51" s="38">
        <v>-6.1152149987325037</v>
      </c>
      <c r="E51" s="4"/>
    </row>
    <row r="52" spans="1:5" x14ac:dyDescent="0.35">
      <c r="A52" s="60" t="s">
        <v>240</v>
      </c>
      <c r="B52" s="38">
        <v>-4.8327135341690894</v>
      </c>
      <c r="C52" s="38">
        <v>-4.0581843359590479</v>
      </c>
      <c r="D52" s="38">
        <v>-8.9021048842501482</v>
      </c>
      <c r="E52" s="4"/>
    </row>
    <row r="53" spans="1:5" x14ac:dyDescent="0.35">
      <c r="A53" s="60" t="s">
        <v>241</v>
      </c>
      <c r="B53" s="38">
        <v>-2.9053918729320323</v>
      </c>
      <c r="C53" s="38">
        <v>-4.055994453927485</v>
      </c>
      <c r="D53" s="38">
        <v>-6.8891727757510166</v>
      </c>
      <c r="E53" s="4"/>
    </row>
    <row r="54" spans="1:5" x14ac:dyDescent="0.35">
      <c r="A54" s="60" t="s">
        <v>242</v>
      </c>
      <c r="B54" s="38">
        <v>0.41642728316379218</v>
      </c>
      <c r="C54" s="38">
        <v>-3.9015680166392759</v>
      </c>
      <c r="D54" s="38">
        <v>-3.4438421599385789</v>
      </c>
      <c r="E54" s="4"/>
    </row>
    <row r="55" spans="1:5" x14ac:dyDescent="0.35">
      <c r="A55" s="60" t="s">
        <v>243</v>
      </c>
      <c r="B55" s="38">
        <v>5.068380769277268</v>
      </c>
      <c r="C55" s="38">
        <v>-3.9467627638061815</v>
      </c>
      <c r="D55" s="38">
        <v>1.1227285183477911</v>
      </c>
      <c r="E55" s="4"/>
    </row>
    <row r="56" spans="1:5" x14ac:dyDescent="0.35">
      <c r="A56" s="60" t="s">
        <v>244</v>
      </c>
      <c r="B56" s="38">
        <v>5.8780431597789518</v>
      </c>
      <c r="C56" s="38">
        <v>-4.036285159421114</v>
      </c>
      <c r="D56" s="38">
        <v>1.6166782917359634</v>
      </c>
      <c r="E56" s="4"/>
    </row>
    <row r="57" spans="1:5" x14ac:dyDescent="0.35">
      <c r="A57" s="60" t="s">
        <v>245</v>
      </c>
      <c r="B57" s="38">
        <v>4.8116622276943151</v>
      </c>
      <c r="C57" s="38">
        <v>-3.7849102142023519</v>
      </c>
      <c r="D57" s="38">
        <v>0.84016459175078384</v>
      </c>
      <c r="E57" s="4"/>
    </row>
    <row r="58" spans="1:5" x14ac:dyDescent="0.35">
      <c r="A58" s="60" t="s">
        <v>246</v>
      </c>
      <c r="B58" s="38">
        <v>4.1183254356594059</v>
      </c>
      <c r="C58" s="38">
        <v>-3.4248721086255798</v>
      </c>
      <c r="D58" s="38">
        <v>0.43706738079424579</v>
      </c>
      <c r="E58" s="4"/>
    </row>
    <row r="59" spans="1:5" x14ac:dyDescent="0.35">
      <c r="A59" s="60" t="s">
        <v>247</v>
      </c>
      <c r="B59" s="38">
        <v>-6.6570902562217329E-2</v>
      </c>
      <c r="C59" s="38">
        <v>-4.1176061202453837</v>
      </c>
      <c r="D59" s="38">
        <v>-4.4377338428607525</v>
      </c>
      <c r="E59" s="4"/>
    </row>
    <row r="60" spans="1:5" x14ac:dyDescent="0.35">
      <c r="A60" s="60" t="s">
        <v>248</v>
      </c>
      <c r="B60" s="38">
        <v>1.2371571367920706</v>
      </c>
      <c r="C60" s="38">
        <v>-3.5040493866964688</v>
      </c>
      <c r="D60" s="38">
        <v>-2.5683455909856252</v>
      </c>
      <c r="E60" s="4"/>
    </row>
    <row r="61" spans="1:5" x14ac:dyDescent="0.35">
      <c r="A61" s="60" t="s">
        <v>249</v>
      </c>
      <c r="B61" s="38">
        <v>1.0171209341659921</v>
      </c>
      <c r="C61" s="38">
        <v>-3.4979689269652523</v>
      </c>
      <c r="D61" s="38">
        <v>-2.7955225675237085</v>
      </c>
      <c r="E61" s="4"/>
    </row>
    <row r="62" spans="1:5" x14ac:dyDescent="0.35">
      <c r="A62" s="60" t="s">
        <v>250</v>
      </c>
      <c r="B62" s="38">
        <v>0.89276214978517565</v>
      </c>
      <c r="C62" s="38">
        <v>-3.815935233104875</v>
      </c>
      <c r="D62" s="38">
        <v>-3.283199397814395</v>
      </c>
      <c r="E62" s="4"/>
    </row>
    <row r="63" spans="1:5" x14ac:dyDescent="0.35">
      <c r="A63" s="60" t="s">
        <v>251</v>
      </c>
      <c r="B63" s="38">
        <v>3.7810914698226825</v>
      </c>
      <c r="C63" s="38">
        <v>-4.6053258531424692</v>
      </c>
      <c r="D63" s="38">
        <v>-1.0998168143281306</v>
      </c>
      <c r="E63" s="4"/>
    </row>
    <row r="64" spans="1:5" x14ac:dyDescent="0.35">
      <c r="A64" s="60" t="s">
        <v>252</v>
      </c>
      <c r="B64" s="38">
        <v>6.3213604250171587</v>
      </c>
      <c r="C64" s="38">
        <v>-4.2733482782211025</v>
      </c>
      <c r="D64" s="38">
        <v>1.7085405546009229</v>
      </c>
      <c r="E64" s="4"/>
    </row>
    <row r="65" spans="1:5" x14ac:dyDescent="0.35">
      <c r="A65" s="60" t="s">
        <v>253</v>
      </c>
      <c r="B65" s="38">
        <v>8.6414567618909164</v>
      </c>
      <c r="C65" s="38">
        <v>-4.3780797531768423</v>
      </c>
      <c r="D65" s="38">
        <v>4.0045208151291813</v>
      </c>
      <c r="E65" s="4"/>
    </row>
    <row r="66" spans="1:5" x14ac:dyDescent="0.35">
      <c r="A66" s="60" t="s">
        <v>254</v>
      </c>
      <c r="B66" s="38">
        <v>7.9598895823914342</v>
      </c>
      <c r="C66" s="38">
        <v>-4.3326363256254385</v>
      </c>
      <c r="D66" s="38">
        <v>3.3466088700112215</v>
      </c>
      <c r="E66" s="4"/>
    </row>
    <row r="67" spans="1:5" x14ac:dyDescent="0.35">
      <c r="A67" s="60" t="s">
        <v>255</v>
      </c>
      <c r="B67" s="38">
        <v>11.103694852401055</v>
      </c>
      <c r="C67" s="38">
        <v>-4.4123197540531711</v>
      </c>
      <c r="D67" s="38">
        <v>6.3905026305059049</v>
      </c>
      <c r="E67" s="4"/>
    </row>
    <row r="68" spans="1:5" x14ac:dyDescent="0.35">
      <c r="A68" s="60" t="s">
        <v>256</v>
      </c>
      <c r="B68" s="38">
        <v>6.973895330555548</v>
      </c>
      <c r="C68" s="38">
        <v>-4.8769036505248122</v>
      </c>
      <c r="D68" s="38">
        <v>1.9753661625889523</v>
      </c>
      <c r="E68" s="4"/>
    </row>
    <row r="69" spans="1:5" x14ac:dyDescent="0.35">
      <c r="A69" s="60" t="s">
        <v>257</v>
      </c>
      <c r="B69" s="38">
        <v>9.3802415933470424</v>
      </c>
      <c r="C69" s="38">
        <v>-4.2994703515877308</v>
      </c>
      <c r="D69" s="38">
        <v>5.0979717694006856</v>
      </c>
      <c r="E69" s="4"/>
    </row>
    <row r="70" spans="1:5" x14ac:dyDescent="0.35">
      <c r="A70" s="60" t="s">
        <v>258</v>
      </c>
      <c r="B70" s="38">
        <v>9.0002583999318944</v>
      </c>
      <c r="C70" s="38">
        <v>-3.9845619700191093</v>
      </c>
      <c r="D70" s="38">
        <v>4.9333576831153785</v>
      </c>
      <c r="E70" s="4"/>
    </row>
    <row r="71" spans="1:5" x14ac:dyDescent="0.35">
      <c r="A71" s="60" t="s">
        <v>259</v>
      </c>
      <c r="B71" s="38">
        <v>8.6288791913961305</v>
      </c>
      <c r="C71" s="38">
        <v>-4.3362511145079417</v>
      </c>
      <c r="D71" s="38">
        <v>4.2574872965833874</v>
      </c>
      <c r="E71" s="4"/>
    </row>
    <row r="72" spans="1:5" x14ac:dyDescent="0.35">
      <c r="A72" s="60" t="s">
        <v>260</v>
      </c>
      <c r="B72" s="38">
        <v>9.9803439622063603</v>
      </c>
      <c r="C72" s="38">
        <v>-4.0250571357023839</v>
      </c>
      <c r="D72" s="38">
        <v>5.6068298789960993</v>
      </c>
      <c r="E72" s="4"/>
    </row>
    <row r="73" spans="1:5" x14ac:dyDescent="0.35">
      <c r="A73" s="60" t="s">
        <v>261</v>
      </c>
      <c r="B73" s="38">
        <v>8.3346317905527556</v>
      </c>
      <c r="C73" s="38">
        <v>-3.1946753439776514</v>
      </c>
      <c r="D73" s="38">
        <v>4.9026573114845862</v>
      </c>
      <c r="E73" s="4"/>
    </row>
    <row r="74" spans="1:5" x14ac:dyDescent="0.35">
      <c r="A74" s="60" t="s">
        <v>262</v>
      </c>
      <c r="B74" s="38">
        <v>10.370312919745873</v>
      </c>
      <c r="C74" s="38">
        <v>-3.4620412722983169</v>
      </c>
      <c r="D74" s="38">
        <v>6.5457114197186765</v>
      </c>
      <c r="E74" s="4"/>
    </row>
    <row r="75" spans="1:5" x14ac:dyDescent="0.35">
      <c r="A75" s="60" t="s">
        <v>263</v>
      </c>
      <c r="B75" s="38">
        <v>9.6909399827198968</v>
      </c>
      <c r="C75" s="38">
        <v>-3.4168647915391843</v>
      </c>
      <c r="D75" s="38">
        <v>5.9428724522664425</v>
      </c>
      <c r="E75" s="4"/>
    </row>
    <row r="76" spans="1:5" x14ac:dyDescent="0.35">
      <c r="A76" s="60" t="s">
        <v>264</v>
      </c>
      <c r="B76" s="38">
        <v>5.6268658979302044</v>
      </c>
      <c r="C76" s="38">
        <v>-3.5188922387512909</v>
      </c>
      <c r="D76" s="38">
        <v>1.8909472904219848</v>
      </c>
      <c r="E76" s="4"/>
    </row>
    <row r="77" spans="1:5" x14ac:dyDescent="0.35">
      <c r="A77" s="60" t="s">
        <v>265</v>
      </c>
      <c r="B77" s="38">
        <v>4.3933821609150394</v>
      </c>
      <c r="C77" s="38">
        <v>-3.5897666369213161</v>
      </c>
      <c r="D77" s="38">
        <v>0.62566532551219245</v>
      </c>
      <c r="E77" s="4"/>
    </row>
    <row r="78" spans="1:5" x14ac:dyDescent="0.35">
      <c r="A78" s="60" t="s">
        <v>266</v>
      </c>
      <c r="B78" s="38">
        <v>9.0326624989039441</v>
      </c>
      <c r="C78" s="38">
        <v>-2.6931383053810811</v>
      </c>
      <c r="D78" s="38">
        <v>6.0414373254134706</v>
      </c>
      <c r="E78" s="4"/>
    </row>
    <row r="79" spans="1:5" x14ac:dyDescent="0.35">
      <c r="A79" s="60" t="s">
        <v>267</v>
      </c>
      <c r="B79" s="38">
        <v>5.950826042391955</v>
      </c>
      <c r="C79" s="38">
        <v>-3.5516151626645169</v>
      </c>
      <c r="D79" s="38">
        <v>2.0759808373634336</v>
      </c>
      <c r="E79" s="4"/>
    </row>
    <row r="80" spans="1:5" x14ac:dyDescent="0.35">
      <c r="A80" s="60" t="s">
        <v>268</v>
      </c>
      <c r="B80" s="38">
        <v>3.0680695049209876</v>
      </c>
      <c r="C80" s="38">
        <v>-2.8615529360689904</v>
      </c>
      <c r="D80" s="38">
        <v>-9.0273709737699354E-2</v>
      </c>
      <c r="E80" s="4"/>
    </row>
    <row r="81" spans="1:5" x14ac:dyDescent="0.35">
      <c r="A81" s="60" t="s">
        <v>269</v>
      </c>
      <c r="B81" s="38">
        <v>4.5311054390650884</v>
      </c>
      <c r="C81" s="38">
        <v>-3.7070574582431264</v>
      </c>
      <c r="D81" s="38">
        <v>0.657230395201021</v>
      </c>
      <c r="E81" s="4"/>
    </row>
    <row r="82" spans="1:5" x14ac:dyDescent="0.35">
      <c r="A82" s="60" t="s">
        <v>270</v>
      </c>
      <c r="B82" s="38">
        <v>6.6556096435092291</v>
      </c>
      <c r="C82" s="38">
        <v>-2.9775689762816837</v>
      </c>
      <c r="D82" s="38">
        <v>3.4948345912390195</v>
      </c>
      <c r="E82" s="4"/>
    </row>
    <row r="83" spans="1:5" x14ac:dyDescent="0.35">
      <c r="A83" s="60" t="s">
        <v>271</v>
      </c>
      <c r="B83" s="38">
        <v>6.1015587103876081</v>
      </c>
      <c r="C83" s="38">
        <v>-4.0111109986618843</v>
      </c>
      <c r="D83" s="38">
        <v>1.8808873262479333</v>
      </c>
      <c r="E83" s="4"/>
    </row>
    <row r="84" spans="1:5" x14ac:dyDescent="0.35">
      <c r="A84" s="60" t="s">
        <v>272</v>
      </c>
      <c r="B84" s="38">
        <v>5.4952460093680378</v>
      </c>
      <c r="C84" s="38">
        <v>-3.2225013017685677</v>
      </c>
      <c r="D84" s="38">
        <v>1.7948819628068116</v>
      </c>
      <c r="E84" s="4"/>
    </row>
    <row r="85" spans="1:5" x14ac:dyDescent="0.35">
      <c r="A85" s="60" t="s">
        <v>273</v>
      </c>
      <c r="B85" s="38">
        <v>5.3175762856973057</v>
      </c>
      <c r="C85" s="38">
        <v>-3.9502953214429795</v>
      </c>
      <c r="D85" s="38">
        <v>1.1889108139396372</v>
      </c>
      <c r="E85" s="4"/>
    </row>
    <row r="86" spans="1:5" x14ac:dyDescent="0.35">
      <c r="A86" s="60" t="s">
        <v>274</v>
      </c>
      <c r="B86" s="38">
        <v>3.845814121732523</v>
      </c>
      <c r="C86" s="38">
        <v>-3.2154014620455396</v>
      </c>
      <c r="D86" s="38">
        <v>0.36518409956749892</v>
      </c>
      <c r="E86" s="4"/>
    </row>
    <row r="87" spans="1:5" x14ac:dyDescent="0.35">
      <c r="A87" s="60" t="s">
        <v>275</v>
      </c>
      <c r="B87" s="38">
        <v>6.5547400925168446</v>
      </c>
      <c r="C87" s="38">
        <v>-4.3466848803078602</v>
      </c>
      <c r="D87" s="38">
        <v>2.0094658651033219</v>
      </c>
      <c r="E87" s="4"/>
    </row>
    <row r="88" spans="1:5" x14ac:dyDescent="0.35">
      <c r="A88" s="60" t="s">
        <v>276</v>
      </c>
      <c r="B88" s="38">
        <v>2.4242081176408514</v>
      </c>
      <c r="C88" s="38">
        <v>-2.5789118903045942</v>
      </c>
      <c r="D88" s="38">
        <v>-0.51423534033428142</v>
      </c>
      <c r="E88" s="4"/>
    </row>
    <row r="89" spans="1:5" x14ac:dyDescent="0.35">
      <c r="A89" s="60" t="s">
        <v>277</v>
      </c>
      <c r="B89" s="38">
        <v>4.9488140070918885</v>
      </c>
      <c r="C89" s="38">
        <v>-2.9165265206120141</v>
      </c>
      <c r="D89" s="38">
        <v>1.6141913383802706</v>
      </c>
      <c r="E89" s="4"/>
    </row>
    <row r="90" spans="1:5" x14ac:dyDescent="0.35">
      <c r="A90" s="60" t="s">
        <v>278</v>
      </c>
      <c r="B90" s="38">
        <v>2.8163426769583921</v>
      </c>
      <c r="C90" s="38">
        <v>-2.2662490131417927</v>
      </c>
      <c r="D90" s="38">
        <v>0.11292747064353212</v>
      </c>
      <c r="E90" s="4"/>
    </row>
    <row r="91" spans="1:5" x14ac:dyDescent="0.35">
      <c r="A91" s="60" t="s">
        <v>279</v>
      </c>
      <c r="B91" s="38">
        <v>6.2367914748026383</v>
      </c>
      <c r="C91" s="38">
        <v>-2.6056533724558455</v>
      </c>
      <c r="D91" s="38">
        <v>3.1933905578429651</v>
      </c>
      <c r="E91" s="4"/>
    </row>
    <row r="92" spans="1:5" x14ac:dyDescent="0.35">
      <c r="A92" s="60" t="s">
        <v>280</v>
      </c>
      <c r="B92" s="38">
        <v>5.3011619223068722</v>
      </c>
      <c r="C92" s="38">
        <v>-2.2356156207277604</v>
      </c>
      <c r="D92" s="38">
        <v>2.8457473084769274</v>
      </c>
      <c r="E92" s="4"/>
    </row>
    <row r="93" spans="1:5" x14ac:dyDescent="0.35">
      <c r="A93" s="60" t="s">
        <v>281</v>
      </c>
      <c r="B93" s="38">
        <v>3.89231766587557</v>
      </c>
      <c r="C93" s="38">
        <v>-2.4160856358849445</v>
      </c>
      <c r="D93" s="38">
        <v>1.2101607978994171</v>
      </c>
      <c r="E93" s="4"/>
    </row>
    <row r="94" spans="1:5" x14ac:dyDescent="0.35">
      <c r="A94" s="60" t="s">
        <v>282</v>
      </c>
      <c r="B94" s="38">
        <v>3.7030646413123578</v>
      </c>
      <c r="C94" s="38">
        <v>-1.725597091583615</v>
      </c>
      <c r="D94" s="38">
        <v>1.6974103565345191</v>
      </c>
      <c r="E94" s="4"/>
    </row>
    <row r="95" spans="1:5" x14ac:dyDescent="0.35">
      <c r="A95" s="60" t="s">
        <v>283</v>
      </c>
      <c r="B95" s="38">
        <v>2.8830233034838075</v>
      </c>
      <c r="C95" s="38">
        <v>-2.380326972414498</v>
      </c>
      <c r="D95" s="38">
        <v>0.18651629744039852</v>
      </c>
      <c r="E95" s="4"/>
    </row>
    <row r="96" spans="1:5" x14ac:dyDescent="0.35">
      <c r="A96" s="60" t="s">
        <v>284</v>
      </c>
      <c r="B96" s="38">
        <v>4.7801523675067772</v>
      </c>
      <c r="C96" s="38">
        <v>-1.8566938700050182</v>
      </c>
      <c r="D96" s="38">
        <v>2.4905580646013257</v>
      </c>
      <c r="E96" s="4"/>
    </row>
    <row r="97" spans="1:5" x14ac:dyDescent="0.35">
      <c r="A97" s="60" t="s">
        <v>285</v>
      </c>
      <c r="B97" s="38">
        <v>4.5243921124354038</v>
      </c>
      <c r="C97" s="38">
        <v>-1.8425830056134129</v>
      </c>
      <c r="D97" s="38">
        <v>2.1812914099462803</v>
      </c>
      <c r="E97" s="4"/>
    </row>
    <row r="98" spans="1:5" x14ac:dyDescent="0.35">
      <c r="A98" s="60" t="s">
        <v>286</v>
      </c>
      <c r="B98" s="38">
        <v>3.4993002740779486</v>
      </c>
      <c r="C98" s="38">
        <v>-2.0960480016453618</v>
      </c>
      <c r="D98" s="38">
        <v>0.91813877375826591</v>
      </c>
      <c r="E98" s="4"/>
    </row>
    <row r="99" spans="1:5" x14ac:dyDescent="0.35">
      <c r="A99" s="60" t="s">
        <v>287</v>
      </c>
      <c r="B99" s="38">
        <v>5.2977302259795085</v>
      </c>
      <c r="C99" s="38">
        <v>-2.115968249629586</v>
      </c>
      <c r="D99" s="38">
        <v>2.696048124502409</v>
      </c>
      <c r="E99" s="4"/>
    </row>
    <row r="100" spans="1:5" x14ac:dyDescent="0.35">
      <c r="A100" s="60" t="s">
        <v>288</v>
      </c>
      <c r="B100" s="38">
        <v>3.3035154288381432</v>
      </c>
      <c r="C100" s="38">
        <v>-1.7744882926697132</v>
      </c>
      <c r="D100" s="38">
        <v>1.1639609679254366</v>
      </c>
      <c r="E100" s="4"/>
    </row>
    <row r="101" spans="1:5" x14ac:dyDescent="0.35">
      <c r="A101" s="60" t="s">
        <v>289</v>
      </c>
      <c r="B101" s="38">
        <v>2.393892816886976</v>
      </c>
      <c r="C101" s="38">
        <v>-1.9831949994876523</v>
      </c>
      <c r="D101" s="38">
        <v>-4.5291525771083106E-2</v>
      </c>
      <c r="E101" s="4"/>
    </row>
    <row r="102" spans="1:5" x14ac:dyDescent="0.35">
      <c r="A102" s="60" t="s">
        <v>290</v>
      </c>
      <c r="B102" s="38">
        <v>1.2697861901168914</v>
      </c>
      <c r="C102" s="38">
        <v>-1.6337350758764833</v>
      </c>
      <c r="D102" s="38">
        <v>-0.81928848396324994</v>
      </c>
      <c r="E102" s="4"/>
    </row>
    <row r="103" spans="1:5" x14ac:dyDescent="0.35">
      <c r="A103" s="60" t="s">
        <v>291</v>
      </c>
      <c r="B103" s="38">
        <v>1.8088013885825525</v>
      </c>
      <c r="C103" s="38">
        <v>-1.5544836448374073</v>
      </c>
      <c r="D103" s="38">
        <v>-0.20713662386482418</v>
      </c>
      <c r="E103" s="4"/>
    </row>
    <row r="104" spans="1:5" x14ac:dyDescent="0.35">
      <c r="A104" s="60" t="s">
        <v>292</v>
      </c>
      <c r="B104" s="38">
        <v>0.77816468774265524</v>
      </c>
      <c r="C104" s="38">
        <v>-1.7755646280691546</v>
      </c>
      <c r="D104" s="38">
        <v>-1.4586649814771229</v>
      </c>
      <c r="E104" s="4"/>
    </row>
    <row r="105" spans="1:5" x14ac:dyDescent="0.35">
      <c r="A105" s="60" t="s">
        <v>293</v>
      </c>
      <c r="B105" s="38">
        <v>-0.82540808827522294</v>
      </c>
      <c r="C105" s="38">
        <v>-2.079087127616055</v>
      </c>
      <c r="D105" s="38">
        <v>-3.3333091985939105</v>
      </c>
      <c r="E105" s="4"/>
    </row>
    <row r="106" spans="1:5" x14ac:dyDescent="0.35">
      <c r="A106" s="60" t="s">
        <v>294</v>
      </c>
      <c r="B106" s="38">
        <v>1.3160790066537433</v>
      </c>
      <c r="C106" s="38">
        <v>-1.6943469377062921</v>
      </c>
      <c r="D106" s="38">
        <v>-0.80071951240809625</v>
      </c>
      <c r="E106" s="4"/>
    </row>
    <row r="107" spans="1:5" x14ac:dyDescent="0.35">
      <c r="A107" s="60" t="s">
        <v>295</v>
      </c>
      <c r="B107" s="38">
        <v>1.3061662488807795</v>
      </c>
      <c r="C107" s="38">
        <v>-1.8515164696782229</v>
      </c>
      <c r="D107" s="38">
        <v>-0.89859227877517933</v>
      </c>
      <c r="E107" s="4"/>
    </row>
    <row r="108" spans="1:5" x14ac:dyDescent="0.35">
      <c r="A108" s="60" t="s">
        <v>296</v>
      </c>
      <c r="B108" s="38">
        <v>1.1467473025000414</v>
      </c>
      <c r="C108" s="38">
        <v>-1.7903468332259291</v>
      </c>
      <c r="D108" s="38">
        <v>-1.2232522017878682</v>
      </c>
      <c r="E108" s="4"/>
    </row>
    <row r="109" spans="1:5" x14ac:dyDescent="0.35">
      <c r="A109" s="60" t="s">
        <v>297</v>
      </c>
      <c r="B109" s="38">
        <v>0.83594831857507645</v>
      </c>
      <c r="C109" s="38">
        <v>-2.2793248891542692</v>
      </c>
      <c r="D109" s="38">
        <v>-1.9351949487378197</v>
      </c>
      <c r="E109" s="4"/>
    </row>
    <row r="110" spans="1:5" x14ac:dyDescent="0.35">
      <c r="A110" s="60" t="s">
        <v>298</v>
      </c>
      <c r="B110" s="38">
        <v>2.3379081432860311</v>
      </c>
      <c r="C110" s="38">
        <v>-2.0802642947271588</v>
      </c>
      <c r="D110" s="38">
        <v>-0.21568737141116728</v>
      </c>
      <c r="E110" s="4"/>
    </row>
    <row r="111" spans="1:5" x14ac:dyDescent="0.35">
      <c r="A111" s="60" t="s">
        <v>299</v>
      </c>
      <c r="B111" s="38">
        <v>1.6143303445621839</v>
      </c>
      <c r="C111" s="38">
        <v>-2.2643047395102616</v>
      </c>
      <c r="D111" s="38">
        <v>-1.133137179444446</v>
      </c>
      <c r="E111" s="4"/>
    </row>
    <row r="112" spans="1:5" x14ac:dyDescent="0.35">
      <c r="A112" s="60" t="s">
        <v>300</v>
      </c>
      <c r="B112" s="38">
        <v>0.74141701209680388</v>
      </c>
      <c r="C112" s="38">
        <v>-1.8357985878472403</v>
      </c>
      <c r="D112" s="38">
        <v>-1.6345042371945426</v>
      </c>
      <c r="E112" s="4"/>
    </row>
    <row r="113" spans="1:5" x14ac:dyDescent="0.35">
      <c r="A113" s="60" t="s">
        <v>301</v>
      </c>
      <c r="B113" s="38">
        <v>0.99912632129534362</v>
      </c>
      <c r="C113" s="38">
        <v>-1.7900354644579457</v>
      </c>
      <c r="D113" s="38">
        <v>-1.302758410594504</v>
      </c>
      <c r="E113" s="4"/>
    </row>
    <row r="114" spans="1:5" x14ac:dyDescent="0.35">
      <c r="A114" s="60" t="s">
        <v>302</v>
      </c>
      <c r="B114" s="38">
        <v>1.5693613862012623</v>
      </c>
      <c r="C114" s="38">
        <v>-2.3386451550308571</v>
      </c>
      <c r="D114" s="38">
        <v>-1.174243968834938</v>
      </c>
      <c r="E114" s="4"/>
    </row>
    <row r="115" spans="1:5" x14ac:dyDescent="0.35">
      <c r="A115" s="60" t="s">
        <v>303</v>
      </c>
      <c r="B115" s="38">
        <v>1.1861914373913978</v>
      </c>
      <c r="C115" s="38">
        <v>-2.4536194328862106</v>
      </c>
      <c r="D115" s="38">
        <v>-1.7083084345577566</v>
      </c>
      <c r="E115" s="4"/>
    </row>
    <row r="116" spans="1:5" x14ac:dyDescent="0.35">
      <c r="A116" s="60" t="s">
        <v>304</v>
      </c>
      <c r="B116" s="38">
        <v>2.3370609108962466</v>
      </c>
      <c r="C116" s="38">
        <v>-2.3343479723497302</v>
      </c>
      <c r="D116" s="38">
        <v>-0.49578951937580706</v>
      </c>
      <c r="E116" s="4"/>
    </row>
    <row r="117" spans="1:5" x14ac:dyDescent="0.35">
      <c r="A117" s="60" t="s">
        <v>305</v>
      </c>
      <c r="B117" s="38">
        <v>1.8369747281424424</v>
      </c>
      <c r="C117" s="38">
        <v>-2.2603164101675515</v>
      </c>
      <c r="D117" s="38">
        <v>-0.97992113374184164</v>
      </c>
      <c r="E117" s="4"/>
    </row>
    <row r="118" spans="1:5" x14ac:dyDescent="0.35">
      <c r="A118" s="60" t="s">
        <v>306</v>
      </c>
      <c r="B118" s="38">
        <v>0.23102073313189717</v>
      </c>
      <c r="C118" s="38">
        <v>-2.3282191172919671</v>
      </c>
      <c r="D118" s="38">
        <v>-2.6414675689962346</v>
      </c>
      <c r="E118" s="4"/>
    </row>
    <row r="119" spans="1:5" x14ac:dyDescent="0.35">
      <c r="A119" s="60" t="s">
        <v>307</v>
      </c>
      <c r="B119" s="38">
        <v>0.11913551889212926</v>
      </c>
      <c r="C119" s="38">
        <v>-2.26319096361568</v>
      </c>
      <c r="D119" s="38">
        <v>-2.6926418781183497</v>
      </c>
      <c r="E119" s="4"/>
    </row>
    <row r="120" spans="1:5" x14ac:dyDescent="0.35">
      <c r="A120" s="60" t="s">
        <v>308</v>
      </c>
      <c r="B120" s="38">
        <v>4.5901971045699632</v>
      </c>
      <c r="C120" s="38">
        <v>-2.7358079338929682</v>
      </c>
      <c r="D120" s="38">
        <v>1.2997086084774574</v>
      </c>
      <c r="E120" s="4"/>
    </row>
    <row r="121" spans="1:5" x14ac:dyDescent="0.35">
      <c r="A121" s="60" t="s">
        <v>309</v>
      </c>
      <c r="B121" s="38">
        <v>1.8618911266220974</v>
      </c>
      <c r="C121" s="38">
        <v>-2.0563034894809902</v>
      </c>
      <c r="D121" s="38">
        <v>-0.93217291408667302</v>
      </c>
      <c r="E121" s="4"/>
    </row>
    <row r="122" spans="1:5" x14ac:dyDescent="0.35">
      <c r="A122" s="60" t="s">
        <v>310</v>
      </c>
      <c r="B122" s="38">
        <v>2.0967658497815527</v>
      </c>
      <c r="C122" s="38">
        <v>-2.1915282852937166</v>
      </c>
      <c r="D122" s="38">
        <v>-0.80865512587179089</v>
      </c>
      <c r="E122" s="4"/>
    </row>
    <row r="123" spans="1:5" x14ac:dyDescent="0.35">
      <c r="A123" s="60" t="s">
        <v>311</v>
      </c>
      <c r="B123" s="38">
        <v>1.680640505807161</v>
      </c>
      <c r="C123" s="38">
        <v>-2.4174741713055234</v>
      </c>
      <c r="D123" s="38">
        <v>-1.4382745744851442</v>
      </c>
      <c r="E123" s="4"/>
    </row>
    <row r="124" spans="1:5" x14ac:dyDescent="0.35">
      <c r="A124" s="60" t="s">
        <v>312</v>
      </c>
      <c r="B124" s="38">
        <v>2.6044647967945047</v>
      </c>
      <c r="C124" s="38">
        <v>-2.0696193474527762</v>
      </c>
      <c r="D124" s="38">
        <v>-0.10017172295363481</v>
      </c>
      <c r="E124" s="4"/>
    </row>
    <row r="125" spans="1:5" x14ac:dyDescent="0.35">
      <c r="A125" s="60" t="s">
        <v>313</v>
      </c>
      <c r="B125" s="38">
        <v>2.80951027142051</v>
      </c>
      <c r="C125" s="38">
        <v>-2.1630504546648921</v>
      </c>
      <c r="D125" s="38">
        <v>-8.3997777289585573E-2</v>
      </c>
      <c r="E125" s="4"/>
    </row>
    <row r="126" spans="1:5" x14ac:dyDescent="0.35">
      <c r="A126" s="60" t="s">
        <v>314</v>
      </c>
      <c r="B126" s="38">
        <v>2.3114356487270378</v>
      </c>
      <c r="C126" s="38">
        <v>-2.5994100087868834</v>
      </c>
      <c r="D126" s="38">
        <v>-0.98772417652652744</v>
      </c>
      <c r="E126" s="4"/>
    </row>
    <row r="127" spans="1:5" x14ac:dyDescent="0.35">
      <c r="A127" s="60" t="s">
        <v>315</v>
      </c>
      <c r="B127" s="38">
        <v>3.7479358428251861</v>
      </c>
      <c r="C127" s="38">
        <v>-2.4476048732725735</v>
      </c>
      <c r="D127" s="38">
        <v>0.65147366482615798</v>
      </c>
      <c r="E127" s="4"/>
    </row>
    <row r="128" spans="1:5" x14ac:dyDescent="0.35">
      <c r="A128" s="60" t="s">
        <v>316</v>
      </c>
      <c r="B128" s="38">
        <v>3.9806458018554003</v>
      </c>
      <c r="C128" s="38">
        <v>-2.5970093792363111</v>
      </c>
      <c r="D128" s="38">
        <v>0.73413831645608196</v>
      </c>
      <c r="E128" s="4"/>
    </row>
    <row r="129" spans="1:5" x14ac:dyDescent="0.35">
      <c r="A129" s="60" t="s">
        <v>317</v>
      </c>
      <c r="B129" s="38">
        <v>4.6315000493876894</v>
      </c>
      <c r="C129" s="38">
        <v>-3.4399978308152073</v>
      </c>
      <c r="D129" s="38">
        <v>0.54907490078884724</v>
      </c>
      <c r="E129" s="4"/>
    </row>
    <row r="130" spans="1:5" x14ac:dyDescent="0.35">
      <c r="A130" s="60" t="s">
        <v>318</v>
      </c>
      <c r="B130" s="38">
        <v>3.3593928762108156</v>
      </c>
      <c r="C130" s="38">
        <v>-3.5383456639463047</v>
      </c>
      <c r="D130" s="38">
        <v>-0.73773930287544809</v>
      </c>
      <c r="E130" s="4"/>
    </row>
    <row r="131" spans="1:5" x14ac:dyDescent="0.35">
      <c r="A131" s="60" t="s">
        <v>319</v>
      </c>
      <c r="B131" s="38">
        <v>3.8360549749816495</v>
      </c>
      <c r="C131" s="38">
        <v>-2.7306979258668469</v>
      </c>
      <c r="D131" s="38">
        <v>0.55958585489264634</v>
      </c>
      <c r="E131" s="4"/>
    </row>
    <row r="132" spans="1:5" x14ac:dyDescent="0.35">
      <c r="A132" s="60" t="s">
        <v>320</v>
      </c>
      <c r="B132" s="38">
        <v>3.9153838775159246</v>
      </c>
      <c r="C132" s="38">
        <v>-2.2532382630517835</v>
      </c>
      <c r="D132" s="38">
        <v>1.1688770708766751</v>
      </c>
      <c r="E132" s="4"/>
    </row>
    <row r="133" spans="1:5" x14ac:dyDescent="0.35">
      <c r="A133" s="60" t="s">
        <v>321</v>
      </c>
      <c r="B133" s="38">
        <v>4.2727520989512735</v>
      </c>
      <c r="C133" s="38">
        <v>-3.3930409066537006</v>
      </c>
      <c r="D133" s="38">
        <v>0.39980817200576818</v>
      </c>
      <c r="E133" s="4"/>
    </row>
    <row r="134" spans="1:5" x14ac:dyDescent="0.35">
      <c r="A134" s="60" t="s">
        <v>322</v>
      </c>
      <c r="B134" s="38">
        <v>3.6523917282670229</v>
      </c>
      <c r="C134" s="38">
        <v>-2.345195333480647</v>
      </c>
      <c r="D134" s="38">
        <v>0.80235035669872623</v>
      </c>
      <c r="E134" s="4"/>
    </row>
    <row r="135" spans="1:5" x14ac:dyDescent="0.35">
      <c r="A135" s="60" t="s">
        <v>323</v>
      </c>
      <c r="B135" s="38">
        <v>3.3808012602856574</v>
      </c>
      <c r="C135" s="38">
        <v>-1.7070040438361598</v>
      </c>
      <c r="D135" s="38">
        <v>1.2296755724439989</v>
      </c>
      <c r="E135" s="4"/>
    </row>
    <row r="136" spans="1:5" x14ac:dyDescent="0.35">
      <c r="A136" s="60" t="s">
        <v>324</v>
      </c>
      <c r="B136" s="38">
        <v>3.6775804219283934</v>
      </c>
      <c r="C136" s="38">
        <v>-2.9477273905317158</v>
      </c>
      <c r="D136" s="38">
        <v>0.28237900833134122</v>
      </c>
      <c r="E136" s="4"/>
    </row>
    <row r="137" spans="1:5" x14ac:dyDescent="0.35">
      <c r="A137" s="60" t="s">
        <v>325</v>
      </c>
      <c r="B137" s="38">
        <v>2.2181873064803086</v>
      </c>
      <c r="C137" s="38">
        <v>-4.0309265619926187</v>
      </c>
      <c r="D137" s="38">
        <v>-2.4838361986825035</v>
      </c>
      <c r="E137" s="4"/>
    </row>
    <row r="138" spans="1:5" x14ac:dyDescent="0.35">
      <c r="A138" s="60" t="s">
        <v>326</v>
      </c>
      <c r="B138" s="38">
        <v>2.4679756664523467</v>
      </c>
      <c r="C138" s="38">
        <v>-1.8316105313484017</v>
      </c>
      <c r="D138" s="38">
        <v>-1.5886647272967073E-2</v>
      </c>
      <c r="E138" s="4"/>
    </row>
    <row r="139" spans="1:5" x14ac:dyDescent="0.35">
      <c r="A139" s="60" t="s">
        <v>327</v>
      </c>
      <c r="B139" s="38">
        <v>1.1745137409017703</v>
      </c>
      <c r="C139" s="38">
        <v>-1.7630901249799324</v>
      </c>
      <c r="D139" s="38">
        <v>-1.0738641736655867</v>
      </c>
      <c r="E139" s="4"/>
    </row>
    <row r="140" spans="1:5" x14ac:dyDescent="0.35">
      <c r="A140" s="60" t="s">
        <v>328</v>
      </c>
      <c r="B140" s="38">
        <v>1.2053821452593836</v>
      </c>
      <c r="C140" s="38">
        <v>-2.0152790559575373</v>
      </c>
      <c r="D140" s="38">
        <v>-1.442490353847063</v>
      </c>
      <c r="E140" s="4"/>
    </row>
    <row r="141" spans="1:5" x14ac:dyDescent="0.35">
      <c r="A141" s="60" t="s">
        <v>329</v>
      </c>
      <c r="B141" s="38">
        <v>-0.67505580292048439</v>
      </c>
      <c r="C141" s="38">
        <v>-1.5387402297714843</v>
      </c>
      <c r="D141" s="38">
        <v>-3.0846166461158218</v>
      </c>
      <c r="E141" s="4"/>
    </row>
    <row r="142" spans="1:5" x14ac:dyDescent="0.35">
      <c r="A142" s="60" t="s">
        <v>330</v>
      </c>
      <c r="B142" s="38">
        <v>-0.28957431769806541</v>
      </c>
      <c r="C142" s="38">
        <v>-1.8455160618429789</v>
      </c>
      <c r="D142" s="38">
        <v>-2.9362191421109123</v>
      </c>
      <c r="E142" s="4"/>
    </row>
    <row r="143" spans="1:5" x14ac:dyDescent="0.35">
      <c r="A143" s="60" t="s">
        <v>331</v>
      </c>
      <c r="B143" s="38">
        <v>-0.74613183049361997</v>
      </c>
      <c r="C143" s="38">
        <v>-2.1350189133626256</v>
      </c>
      <c r="D143" s="38">
        <v>-3.5221505449050952</v>
      </c>
      <c r="E143" s="4"/>
    </row>
    <row r="144" spans="1:5" x14ac:dyDescent="0.35">
      <c r="A144" s="60" t="s">
        <v>332</v>
      </c>
      <c r="B144" s="38">
        <v>-0.72384837234500232</v>
      </c>
      <c r="C144" s="38">
        <v>-1.7219522299590495</v>
      </c>
      <c r="D144" s="38">
        <v>-3.1519941362991766</v>
      </c>
      <c r="E144" s="4"/>
    </row>
    <row r="145" spans="1:5" x14ac:dyDescent="0.35">
      <c r="A145" s="60" t="s">
        <v>333</v>
      </c>
      <c r="B145" s="38">
        <v>0.60871119334728074</v>
      </c>
      <c r="C145" s="38">
        <v>-2.0503109726948843</v>
      </c>
      <c r="D145" s="38">
        <v>-2.4266816241945848</v>
      </c>
      <c r="E145" s="4"/>
    </row>
    <row r="146" spans="1:5" x14ac:dyDescent="0.35">
      <c r="A146" s="60" t="s">
        <v>334</v>
      </c>
      <c r="B146" s="38">
        <v>-0.73222450467165856</v>
      </c>
      <c r="C146" s="38">
        <v>-1.4164372503780098</v>
      </c>
      <c r="D146" s="38">
        <v>-3.2823898651212944</v>
      </c>
      <c r="E146" s="4"/>
    </row>
    <row r="147" spans="1:5" x14ac:dyDescent="0.35">
      <c r="A147" s="60" t="s">
        <v>335</v>
      </c>
      <c r="B147" s="38">
        <v>-0.18135508425442781</v>
      </c>
      <c r="C147" s="38">
        <v>-2.4556284950158038</v>
      </c>
      <c r="D147" s="38">
        <v>-3.6241794310722102</v>
      </c>
      <c r="E147" s="4"/>
    </row>
    <row r="148" spans="1:5" x14ac:dyDescent="0.35">
      <c r="A148" s="60" t="s">
        <v>336</v>
      </c>
      <c r="B148" s="38">
        <v>-0.87754246656103763</v>
      </c>
      <c r="C148" s="38">
        <v>-2.4802290983455544</v>
      </c>
      <c r="D148" s="38">
        <v>-4.4470135229743173</v>
      </c>
      <c r="E148" s="4"/>
    </row>
    <row r="149" spans="1:5" x14ac:dyDescent="0.35">
      <c r="A149" s="60" t="s">
        <v>337</v>
      </c>
      <c r="B149" s="38">
        <v>-1.2952373952258689</v>
      </c>
      <c r="C149" s="38">
        <v>-1.5878504605245207</v>
      </c>
      <c r="D149" s="38">
        <v>-3.7821978777061136</v>
      </c>
      <c r="E149" s="4"/>
    </row>
    <row r="150" spans="1:5" x14ac:dyDescent="0.35">
      <c r="A150" s="60" t="s">
        <v>338</v>
      </c>
      <c r="B150" s="38">
        <v>-0.75743829233637561</v>
      </c>
      <c r="C150" s="38">
        <v>-1.5719656574209959</v>
      </c>
      <c r="D150" s="38">
        <v>-3.1196843759517057</v>
      </c>
      <c r="E150" s="4"/>
    </row>
    <row r="151" spans="1:5" x14ac:dyDescent="0.35">
      <c r="A151" s="60" t="s">
        <v>339</v>
      </c>
      <c r="B151" s="38">
        <v>-3.838523166754551</v>
      </c>
      <c r="C151" s="38">
        <v>-1.9523794060234749</v>
      </c>
      <c r="D151" s="38">
        <v>-6.4667123357575056</v>
      </c>
      <c r="E151" s="4"/>
    </row>
    <row r="152" spans="1:5" x14ac:dyDescent="0.35">
      <c r="A152" s="60" t="s">
        <v>340</v>
      </c>
      <c r="B152" s="38">
        <v>-4.8907719399586394E-2</v>
      </c>
      <c r="C152" s="38">
        <v>-2.5327703861298891</v>
      </c>
      <c r="D152" s="38">
        <v>-3.3435855853107586</v>
      </c>
      <c r="E152" s="4"/>
    </row>
    <row r="153" spans="1:5" x14ac:dyDescent="0.35">
      <c r="A153" s="60" t="s">
        <v>341</v>
      </c>
      <c r="B153" s="38">
        <v>-2.1436661987511494</v>
      </c>
      <c r="C153" s="38">
        <v>-2.3325911225131906</v>
      </c>
      <c r="D153" s="38">
        <v>-5.3835616438356171</v>
      </c>
      <c r="E153" s="4"/>
    </row>
    <row r="154" spans="1:5" x14ac:dyDescent="0.35">
      <c r="A154" s="60" t="s">
        <v>342</v>
      </c>
      <c r="B154" s="38">
        <v>-2.5801649787759025</v>
      </c>
      <c r="C154" s="38">
        <v>-3.5363112829889118</v>
      </c>
      <c r="D154" s="38">
        <v>-6.9484495600849154</v>
      </c>
      <c r="E154" s="4"/>
    </row>
    <row r="155" spans="1:5" x14ac:dyDescent="0.35">
      <c r="A155" s="60" t="s">
        <v>343</v>
      </c>
      <c r="B155" s="38">
        <v>-0.57323839846259894</v>
      </c>
      <c r="C155" s="38">
        <v>-4.5332706557863487</v>
      </c>
      <c r="D155" s="38">
        <v>-5.7568336311867627</v>
      </c>
      <c r="E155" s="4"/>
    </row>
    <row r="156" spans="1:5" x14ac:dyDescent="0.35">
      <c r="A156" s="60" t="s">
        <v>136</v>
      </c>
      <c r="B156" s="38">
        <v>-1.3544660808778646</v>
      </c>
      <c r="C156" s="38">
        <v>-3.8199774821646728</v>
      </c>
      <c r="D156" s="38">
        <v>-5.9135875892419429</v>
      </c>
      <c r="E156" s="4"/>
    </row>
    <row r="157" spans="1:5" x14ac:dyDescent="0.35">
      <c r="A157" s="60" t="s">
        <v>137</v>
      </c>
      <c r="B157" s="38">
        <v>-2.0138789755040554</v>
      </c>
      <c r="C157" s="38">
        <v>-2.848236790577467</v>
      </c>
      <c r="D157" s="38">
        <v>-5.8044116989067698</v>
      </c>
      <c r="E157" s="4"/>
    </row>
    <row r="158" spans="1:5" x14ac:dyDescent="0.35">
      <c r="A158" s="60" t="s">
        <v>138</v>
      </c>
      <c r="B158" s="38">
        <v>-2.6043547751001515</v>
      </c>
      <c r="C158" s="38">
        <v>-3.1945119040205907</v>
      </c>
      <c r="D158" s="38">
        <v>-6.6343690972870881</v>
      </c>
      <c r="E158" s="4"/>
    </row>
    <row r="159" spans="1:5" x14ac:dyDescent="0.35">
      <c r="A159" s="60" t="s">
        <v>139</v>
      </c>
      <c r="B159" s="38">
        <v>-0.51401886509882455</v>
      </c>
      <c r="C159" s="38">
        <v>-2.6391995184502615</v>
      </c>
      <c r="D159" s="38">
        <v>-3.8301604766979351</v>
      </c>
      <c r="E159" s="4"/>
    </row>
    <row r="160" spans="1:5" x14ac:dyDescent="0.35">
      <c r="A160" s="60" t="s">
        <v>140</v>
      </c>
      <c r="B160" s="38">
        <v>-0.5805780739702483</v>
      </c>
      <c r="C160" s="38">
        <v>-2.5211771563950989</v>
      </c>
      <c r="D160" s="38">
        <v>-4.0132733757675929</v>
      </c>
      <c r="E160" s="4"/>
    </row>
    <row r="161" spans="1:5" x14ac:dyDescent="0.35">
      <c r="A161" s="60" t="s">
        <v>141</v>
      </c>
      <c r="B161" s="38">
        <v>1.2016683044497192</v>
      </c>
      <c r="C161" s="38">
        <v>-2.2587594311320691</v>
      </c>
      <c r="D161" s="38">
        <v>-1.932231936078932</v>
      </c>
      <c r="E161" s="4"/>
    </row>
    <row r="162" spans="1:5" x14ac:dyDescent="0.35">
      <c r="A162" s="60" t="s">
        <v>142</v>
      </c>
      <c r="B162" s="38">
        <v>0.94893231253141164</v>
      </c>
      <c r="C162" s="38">
        <v>-2.2617936325691312</v>
      </c>
      <c r="D162" s="38">
        <v>-2.255773694693306</v>
      </c>
      <c r="E162" s="4"/>
    </row>
    <row r="163" spans="1:5" x14ac:dyDescent="0.35">
      <c r="A163" s="60" t="s">
        <v>143</v>
      </c>
      <c r="B163" s="38">
        <v>5.4834447952163627E-2</v>
      </c>
      <c r="C163" s="38">
        <v>-1.9311632255502986</v>
      </c>
      <c r="D163" s="38">
        <v>-2.7252759329789153</v>
      </c>
      <c r="E163" s="4"/>
    </row>
    <row r="164" spans="1:5" x14ac:dyDescent="0.35">
      <c r="A164" s="60" t="s">
        <v>144</v>
      </c>
      <c r="B164" s="38">
        <v>0.25199852086179103</v>
      </c>
      <c r="C164" s="38">
        <v>-2.0213248733289202</v>
      </c>
      <c r="D164" s="38">
        <v>-2.6465143547940846</v>
      </c>
      <c r="E164" s="4"/>
    </row>
    <row r="165" spans="1:5" x14ac:dyDescent="0.35">
      <c r="A165" s="60" t="s">
        <v>145</v>
      </c>
      <c r="B165" s="38">
        <v>1.6139329025952978</v>
      </c>
      <c r="C165" s="38">
        <v>-2.3929742824383218</v>
      </c>
      <c r="D165" s="38">
        <v>-1.1682765876746948</v>
      </c>
      <c r="E165" s="4"/>
    </row>
    <row r="166" spans="1:5" x14ac:dyDescent="0.35">
      <c r="A166" s="60" t="s">
        <v>146</v>
      </c>
      <c r="B166" s="38">
        <v>1.0964179594677694</v>
      </c>
      <c r="C166" s="38">
        <v>-2.1496118253973995</v>
      </c>
      <c r="D166" s="38">
        <v>-1.9146811758832509</v>
      </c>
      <c r="E166" s="4"/>
    </row>
    <row r="167" spans="1:5" x14ac:dyDescent="0.35">
      <c r="A167" s="60" t="s">
        <v>147</v>
      </c>
      <c r="B167" s="38">
        <v>1.9439001710070229</v>
      </c>
      <c r="C167" s="38">
        <v>-1.966104255339425</v>
      </c>
      <c r="D167" s="38">
        <v>-0.35203798367721217</v>
      </c>
      <c r="E167" s="4"/>
    </row>
    <row r="168" spans="1:5" x14ac:dyDescent="0.35">
      <c r="A168" s="60" t="s">
        <v>148</v>
      </c>
      <c r="B168" s="38">
        <v>1.0519072196203811</v>
      </c>
      <c r="C168" s="38">
        <v>-2.3707388152885081</v>
      </c>
      <c r="D168" s="38">
        <v>-1.6561447763794159</v>
      </c>
      <c r="E168" s="4"/>
    </row>
    <row r="169" spans="1:5" x14ac:dyDescent="0.35">
      <c r="A169" s="60" t="s">
        <v>149</v>
      </c>
      <c r="B169" s="38">
        <v>1.1609239776208713</v>
      </c>
      <c r="C169" s="38">
        <v>-2.4640212101066985</v>
      </c>
      <c r="D169" s="38">
        <v>-1.8929389019748399</v>
      </c>
      <c r="E169" s="4"/>
    </row>
    <row r="170" spans="1:5" x14ac:dyDescent="0.35">
      <c r="A170" s="60" t="s">
        <v>150</v>
      </c>
      <c r="B170" s="38">
        <v>1.1870981106379943</v>
      </c>
      <c r="C170" s="38">
        <v>-3.2786486245113702</v>
      </c>
      <c r="D170" s="38">
        <v>-2.6276073671421476</v>
      </c>
      <c r="E170" s="4"/>
    </row>
    <row r="171" spans="1:5" x14ac:dyDescent="0.35">
      <c r="A171" s="60" t="s">
        <v>151</v>
      </c>
      <c r="B171" s="38">
        <v>-0.12414434207336048</v>
      </c>
      <c r="C171" s="38">
        <v>-2.1183620401033516</v>
      </c>
      <c r="D171" s="38">
        <v>-2.6570160548665691</v>
      </c>
      <c r="E171" s="4"/>
    </row>
    <row r="172" spans="1:5" x14ac:dyDescent="0.35">
      <c r="A172" s="60" t="s">
        <v>152</v>
      </c>
      <c r="B172" s="38">
        <v>-0.47688370979808409</v>
      </c>
      <c r="C172" s="38">
        <v>-2.5480362795414928</v>
      </c>
      <c r="D172" s="38">
        <v>-3.5880162240891571</v>
      </c>
      <c r="E172" s="4"/>
    </row>
    <row r="173" spans="1:5" x14ac:dyDescent="0.35">
      <c r="A173" s="60" t="s">
        <v>153</v>
      </c>
      <c r="B173" s="38">
        <v>-1.1618140151425174</v>
      </c>
      <c r="C173" s="38">
        <v>-2.940188545714717</v>
      </c>
      <c r="D173" s="38">
        <v>-5.245230212778381</v>
      </c>
      <c r="E173" s="4"/>
    </row>
    <row r="174" spans="1:5" x14ac:dyDescent="0.35">
      <c r="A174" s="60" t="s">
        <v>154</v>
      </c>
      <c r="B174" s="38">
        <v>-2.0721796292492045</v>
      </c>
      <c r="C174" s="38">
        <v>-2.6368719986047648</v>
      </c>
      <c r="D174" s="38">
        <v>-5.8655300255147234</v>
      </c>
      <c r="E174" s="4"/>
    </row>
    <row r="175" spans="1:5" x14ac:dyDescent="0.35">
      <c r="A175" s="60" t="s">
        <v>155</v>
      </c>
      <c r="B175" s="38">
        <v>-2.0483492224734725</v>
      </c>
      <c r="C175" s="38">
        <v>-2.7305647474326422</v>
      </c>
      <c r="D175" s="38">
        <v>-5.7596007390319048</v>
      </c>
      <c r="E175" s="4"/>
    </row>
    <row r="176" spans="1:5" x14ac:dyDescent="0.35">
      <c r="A176" s="60" t="s">
        <v>156</v>
      </c>
      <c r="B176" s="38">
        <v>-2.1790069418503979</v>
      </c>
      <c r="C176" s="38">
        <v>-2.2058740844705826</v>
      </c>
      <c r="D176" s="38">
        <v>-5.3591941017923101</v>
      </c>
      <c r="E176" s="4"/>
    </row>
    <row r="177" spans="1:5" x14ac:dyDescent="0.35">
      <c r="A177" s="60" t="s">
        <v>157</v>
      </c>
      <c r="B177" s="38">
        <v>-2.3706951532752791</v>
      </c>
      <c r="C177" s="38">
        <v>-2.5240541239518368</v>
      </c>
      <c r="D177" s="38">
        <v>-5.7970303312811184</v>
      </c>
      <c r="E177" s="4"/>
    </row>
    <row r="178" spans="1:5" x14ac:dyDescent="0.35">
      <c r="A178" s="60" t="s">
        <v>158</v>
      </c>
      <c r="B178" s="38">
        <v>-3.4267376105810556</v>
      </c>
      <c r="C178" s="38">
        <v>-2.5319965523330636</v>
      </c>
      <c r="D178" s="38">
        <v>-6.8709777130506673</v>
      </c>
      <c r="E178" s="4"/>
    </row>
    <row r="179" spans="1:5" x14ac:dyDescent="0.35">
      <c r="A179" s="60" t="s">
        <v>159</v>
      </c>
      <c r="B179" s="38">
        <v>-1.2316898307764488</v>
      </c>
      <c r="C179" s="38">
        <v>-3.1943707649618411</v>
      </c>
      <c r="D179" s="38">
        <v>-5.110416963586915</v>
      </c>
      <c r="E179" s="4"/>
    </row>
    <row r="180" spans="1:5" x14ac:dyDescent="0.35">
      <c r="A180" s="60" t="s">
        <v>160</v>
      </c>
      <c r="B180" s="38">
        <v>-1.942490222243098</v>
      </c>
      <c r="C180" s="38">
        <v>-2.1650842636738012</v>
      </c>
      <c r="D180" s="38">
        <v>-4.8664633308233665</v>
      </c>
      <c r="E180" s="4"/>
    </row>
    <row r="181" spans="1:5" x14ac:dyDescent="0.35">
      <c r="A181" s="60" t="s">
        <v>161</v>
      </c>
      <c r="B181" s="38">
        <v>-2.5882278317729956</v>
      </c>
      <c r="C181" s="38">
        <v>-2.7929066637416891</v>
      </c>
      <c r="D181" s="38">
        <v>-6.3564108046335654</v>
      </c>
      <c r="E181" s="4"/>
    </row>
    <row r="182" spans="1:5" x14ac:dyDescent="0.35">
      <c r="A182" s="60" t="s">
        <v>162</v>
      </c>
      <c r="B182" s="38">
        <v>-1.223773103643981</v>
      </c>
      <c r="C182" s="38">
        <v>-2.5498014156231394</v>
      </c>
      <c r="D182" s="38">
        <v>-4.7078060817495704</v>
      </c>
      <c r="E182" s="4"/>
    </row>
    <row r="183" spans="1:5" x14ac:dyDescent="0.35">
      <c r="A183" s="60" t="s">
        <v>163</v>
      </c>
      <c r="B183" s="38">
        <v>-0.28797911203278925</v>
      </c>
      <c r="C183" s="38">
        <v>-3.1445464468578073</v>
      </c>
      <c r="D183" s="38">
        <v>-4.3807793839575009</v>
      </c>
      <c r="E183" s="4"/>
    </row>
    <row r="184" spans="1:5" x14ac:dyDescent="0.35">
      <c r="A184" s="60" t="s">
        <v>164</v>
      </c>
      <c r="B184" s="38">
        <v>-1.5955797622424432</v>
      </c>
      <c r="C184" s="38">
        <v>-2.4622433159377026</v>
      </c>
      <c r="D184" s="38">
        <v>-4.914057215348886</v>
      </c>
      <c r="E184" s="4"/>
    </row>
    <row r="185" spans="1:5" x14ac:dyDescent="0.35">
      <c r="A185" s="60" t="s">
        <v>165</v>
      </c>
      <c r="B185" s="38">
        <v>-0.37780690974918202</v>
      </c>
      <c r="C185" s="38">
        <v>-2.113241204473403</v>
      </c>
      <c r="D185" s="38">
        <v>-3.3596789554329485</v>
      </c>
      <c r="E185" s="4"/>
    </row>
    <row r="186" spans="1:5" x14ac:dyDescent="0.35">
      <c r="A186" s="60" t="s">
        <v>166</v>
      </c>
      <c r="B186" s="38">
        <v>-1.4403309478404298</v>
      </c>
      <c r="C186" s="38">
        <v>-2.6046453190785352</v>
      </c>
      <c r="D186" s="38">
        <v>-4.8366157112279176</v>
      </c>
      <c r="E186" s="4"/>
    </row>
    <row r="187" spans="1:5" x14ac:dyDescent="0.35">
      <c r="A187" s="60" t="s">
        <v>167</v>
      </c>
      <c r="B187" s="38">
        <v>-1.8230341923364697</v>
      </c>
      <c r="C187" s="38">
        <v>-2.7249934205019239</v>
      </c>
      <c r="D187" s="38">
        <v>-5.3452161753894947</v>
      </c>
      <c r="E187" s="4"/>
    </row>
    <row r="188" spans="1:5" x14ac:dyDescent="0.35">
      <c r="A188" s="60" t="s">
        <v>168</v>
      </c>
      <c r="B188" s="38">
        <v>-0.89903447727400687</v>
      </c>
      <c r="C188" s="38">
        <v>-3.193750941449224</v>
      </c>
      <c r="D188" s="38">
        <v>-4.9354637054239161</v>
      </c>
      <c r="E188" s="4"/>
    </row>
    <row r="189" spans="1:5" x14ac:dyDescent="0.35">
      <c r="A189" s="60" t="s">
        <v>169</v>
      </c>
      <c r="B189" s="38">
        <v>1.5087363857906992</v>
      </c>
      <c r="C189" s="38">
        <v>-2.9784313181063951</v>
      </c>
      <c r="D189" s="38">
        <v>-2.072370809662416</v>
      </c>
      <c r="E189" s="4"/>
    </row>
    <row r="190" spans="1:5" x14ac:dyDescent="0.35">
      <c r="A190" s="60" t="s">
        <v>170</v>
      </c>
      <c r="B190" s="38">
        <v>0.52116401719013716</v>
      </c>
      <c r="C190" s="38">
        <v>-2.7979924691812976</v>
      </c>
      <c r="D190" s="38">
        <v>-2.7906947784531257</v>
      </c>
      <c r="E190" s="4"/>
    </row>
    <row r="191" spans="1:5" x14ac:dyDescent="0.35">
      <c r="A191" s="60" t="s">
        <v>171</v>
      </c>
      <c r="B191" s="38">
        <v>0.92607918326976368</v>
      </c>
      <c r="C191" s="38">
        <v>-2.1071245805088124</v>
      </c>
      <c r="D191" s="38">
        <v>-1.7483334446436121</v>
      </c>
      <c r="E191" s="4"/>
    </row>
    <row r="192" spans="1:5" x14ac:dyDescent="0.35">
      <c r="A192" s="60" t="s">
        <v>172</v>
      </c>
      <c r="B192" s="38">
        <v>1.0673032768789346</v>
      </c>
      <c r="C192" s="38">
        <v>-2.6216257751789129</v>
      </c>
      <c r="D192" s="38">
        <v>-2.192215220795207</v>
      </c>
      <c r="E192" s="4"/>
    </row>
    <row r="193" spans="1:5" x14ac:dyDescent="0.35">
      <c r="A193" s="60" t="s">
        <v>173</v>
      </c>
      <c r="B193" s="38">
        <v>0.63250503216324228</v>
      </c>
      <c r="C193" s="38">
        <v>-2.7698710778721698</v>
      </c>
      <c r="D193" s="38">
        <v>-3.0819587933743531</v>
      </c>
      <c r="E193" s="4"/>
    </row>
    <row r="194" spans="1:5" x14ac:dyDescent="0.35">
      <c r="A194" s="60" t="s">
        <v>174</v>
      </c>
      <c r="B194" s="38">
        <v>1.7856172588368413</v>
      </c>
      <c r="C194" s="38">
        <v>-3.1141725002018115</v>
      </c>
      <c r="D194" s="38">
        <v>-2.1940295082360608</v>
      </c>
      <c r="E194" s="4"/>
    </row>
    <row r="195" spans="1:5" x14ac:dyDescent="0.35">
      <c r="A195" s="60" t="s">
        <v>175</v>
      </c>
      <c r="B195" s="38">
        <v>1.6171300153319987</v>
      </c>
      <c r="C195" s="38">
        <v>-3.4643946707837832</v>
      </c>
      <c r="D195" s="38">
        <v>-2.6851440968389402</v>
      </c>
      <c r="E195" s="4"/>
    </row>
    <row r="196" spans="1:5" x14ac:dyDescent="0.35">
      <c r="A196" s="60" t="s">
        <v>176</v>
      </c>
      <c r="B196" s="38">
        <v>-0.3016486129801379</v>
      </c>
      <c r="C196" s="38">
        <v>-3.3686765141830026</v>
      </c>
      <c r="D196" s="38">
        <v>-4.6419575896349805</v>
      </c>
      <c r="E196" s="4"/>
    </row>
    <row r="197" spans="1:5" x14ac:dyDescent="0.35">
      <c r="A197" s="60" t="s">
        <v>177</v>
      </c>
      <c r="B197" s="38">
        <v>0.43231110302390147</v>
      </c>
      <c r="C197" s="38">
        <v>-3.5103113219550295</v>
      </c>
      <c r="D197" s="38">
        <v>-3.7713549129467832</v>
      </c>
      <c r="E197" s="4"/>
    </row>
    <row r="198" spans="1:5" x14ac:dyDescent="0.35">
      <c r="A198" s="60" t="s">
        <v>178</v>
      </c>
      <c r="B198" s="38">
        <v>-1.0626896537861717E-2</v>
      </c>
      <c r="C198" s="38">
        <v>-3.0301810562273834</v>
      </c>
      <c r="D198" s="38">
        <v>-3.6546760365334432</v>
      </c>
      <c r="E198" s="4"/>
    </row>
    <row r="199" spans="1:5" x14ac:dyDescent="0.35">
      <c r="A199" s="60" t="s">
        <v>179</v>
      </c>
      <c r="B199" s="38">
        <v>1.2134261479111126</v>
      </c>
      <c r="C199" s="38">
        <v>-2.7543120253023861</v>
      </c>
      <c r="D199" s="38">
        <v>-2.2017960408055011</v>
      </c>
      <c r="E199" s="4"/>
    </row>
    <row r="200" spans="1:5" x14ac:dyDescent="0.35">
      <c r="A200" s="60" t="s">
        <v>128</v>
      </c>
      <c r="B200" s="38">
        <v>0.59086559382079329</v>
      </c>
      <c r="C200" s="38">
        <v>-2.9052140618753808</v>
      </c>
      <c r="D200" s="38">
        <v>-3.0394996123370386</v>
      </c>
      <c r="E200" s="4"/>
    </row>
    <row r="201" spans="1:5" x14ac:dyDescent="0.35">
      <c r="A201" s="60" t="s">
        <v>129</v>
      </c>
      <c r="B201" s="38">
        <v>-0.93140245842600633</v>
      </c>
      <c r="C201" s="38">
        <v>-2.4410932483899828</v>
      </c>
      <c r="D201" s="38">
        <v>-4.0700661848373114</v>
      </c>
      <c r="E201" s="4"/>
    </row>
    <row r="202" spans="1:5" x14ac:dyDescent="0.35">
      <c r="A202" s="60" t="s">
        <v>130</v>
      </c>
      <c r="B202" s="38">
        <v>0.64413339426082739</v>
      </c>
      <c r="C202" s="38">
        <v>-3.6286471600007864</v>
      </c>
      <c r="D202" s="38">
        <v>-3.6773694007810116</v>
      </c>
      <c r="E202" s="4"/>
    </row>
    <row r="203" spans="1:5" x14ac:dyDescent="0.35">
      <c r="A203" s="60" t="s">
        <v>131</v>
      </c>
      <c r="B203" s="38">
        <v>1.6858323688525749</v>
      </c>
      <c r="C203" s="38">
        <v>-2.3108635726713747</v>
      </c>
      <c r="D203" s="38">
        <v>-1.3119415587038548</v>
      </c>
      <c r="E203" s="4"/>
    </row>
    <row r="204" spans="1:5" x14ac:dyDescent="0.35">
      <c r="A204" s="60" t="s">
        <v>132</v>
      </c>
      <c r="B204" s="38">
        <v>3.9422275689216009</v>
      </c>
      <c r="C204" s="38">
        <v>-1.8987169958815189</v>
      </c>
      <c r="D204" s="38">
        <v>1.3811136753070057</v>
      </c>
      <c r="E204" s="4"/>
    </row>
    <row r="205" spans="1:5" x14ac:dyDescent="0.35">
      <c r="A205" s="60" t="s">
        <v>133</v>
      </c>
      <c r="B205" s="38">
        <v>0.17661780934218235</v>
      </c>
      <c r="C205" s="38">
        <v>-2.4262517984819132</v>
      </c>
      <c r="D205" s="38">
        <v>-3.0671695356040565</v>
      </c>
      <c r="E205" s="4"/>
    </row>
    <row r="206" spans="1:5" x14ac:dyDescent="0.35">
      <c r="A206" s="60" t="s">
        <v>134</v>
      </c>
      <c r="B206" s="38">
        <v>7.9152811907530847</v>
      </c>
      <c r="C206" s="38">
        <v>-1.0685680780248004</v>
      </c>
      <c r="D206" s="38">
        <v>5.8822469669622031</v>
      </c>
      <c r="E206" s="4"/>
    </row>
    <row r="207" spans="1:5" x14ac:dyDescent="0.35">
      <c r="A207" s="60" t="s">
        <v>135</v>
      </c>
      <c r="B207" s="38">
        <v>6.9394834136412298</v>
      </c>
      <c r="C207" s="38">
        <v>-2.2330946443656701</v>
      </c>
      <c r="D207" s="38">
        <v>3.6901739162030065</v>
      </c>
      <c r="E207" s="4"/>
    </row>
    <row r="208" spans="1:5" x14ac:dyDescent="0.35">
      <c r="A208" s="61" t="s">
        <v>180</v>
      </c>
      <c r="B208" s="62">
        <v>5.6553062405588896</v>
      </c>
      <c r="C208" s="62">
        <v>-1.5433296961813665</v>
      </c>
      <c r="D208" s="62">
        <v>3.4406281265386141</v>
      </c>
      <c r="E208" s="4"/>
    </row>
    <row r="209" spans="1:5" x14ac:dyDescent="0.35">
      <c r="A209" s="61" t="s">
        <v>181</v>
      </c>
      <c r="B209" s="62">
        <v>4.4948780957852641</v>
      </c>
      <c r="C209" s="62">
        <v>-1.9111058545126334</v>
      </c>
      <c r="D209" s="62">
        <v>1.9187074039022418</v>
      </c>
      <c r="E209" s="4"/>
    </row>
    <row r="210" spans="1:5" x14ac:dyDescent="0.35">
      <c r="A210" s="61" t="s">
        <v>182</v>
      </c>
      <c r="B210" s="62">
        <v>3.0222167947409293</v>
      </c>
      <c r="C210" s="62">
        <v>-1.8588510137424561</v>
      </c>
      <c r="D210" s="62">
        <v>0.51648562821611488</v>
      </c>
      <c r="E210" s="4"/>
    </row>
    <row r="211" spans="1:5" x14ac:dyDescent="0.35">
      <c r="A211" s="61" t="s">
        <v>183</v>
      </c>
      <c r="B211" s="62">
        <v>1.9981017513030612</v>
      </c>
      <c r="C211" s="62">
        <v>-1.7529062403722602</v>
      </c>
      <c r="D211" s="62">
        <v>-0.36481586071870459</v>
      </c>
      <c r="E211" s="4"/>
    </row>
    <row r="212" spans="1:5" x14ac:dyDescent="0.35">
      <c r="A212" s="61" t="s">
        <v>184</v>
      </c>
      <c r="B212" s="62">
        <v>2.1686504546923091</v>
      </c>
      <c r="C212" s="62">
        <v>-2.1602216440113833</v>
      </c>
      <c r="D212" s="62">
        <v>-0.53162660032191111</v>
      </c>
      <c r="E212" s="4"/>
    </row>
    <row r="213" spans="1:5" x14ac:dyDescent="0.35">
      <c r="A213" s="61" t="s">
        <v>185</v>
      </c>
      <c r="B213" s="62">
        <v>2.0628837849558126</v>
      </c>
      <c r="C213" s="62">
        <v>-2.1525843435245102</v>
      </c>
      <c r="D213" s="62">
        <v>-0.62784664444979155</v>
      </c>
      <c r="E213" s="4"/>
    </row>
    <row r="214" spans="1:5" x14ac:dyDescent="0.35">
      <c r="A214" s="61" t="s">
        <v>186</v>
      </c>
      <c r="B214" s="62">
        <v>1.7839185384340552</v>
      </c>
      <c r="C214" s="62">
        <v>-2.0946783593547829</v>
      </c>
      <c r="D214" s="62">
        <v>-0.83442941075942412</v>
      </c>
      <c r="E214" s="4"/>
    </row>
    <row r="215" spans="1:5" x14ac:dyDescent="0.35">
      <c r="A215" s="61" t="s">
        <v>187</v>
      </c>
      <c r="B215" s="62">
        <v>1.3975824893630939</v>
      </c>
      <c r="C215" s="62">
        <v>-1.9734722808524814</v>
      </c>
      <c r="D215" s="62">
        <v>-1.0692578617025039</v>
      </c>
      <c r="E215" s="4"/>
    </row>
    <row r="216" spans="1:5" x14ac:dyDescent="0.35">
      <c r="A216" s="61" t="s">
        <v>188</v>
      </c>
      <c r="B216" s="62">
        <v>1.3618291618320739</v>
      </c>
      <c r="C216" s="62">
        <v>-2.024027915978154</v>
      </c>
      <c r="D216" s="62">
        <v>-1.1682057331405635</v>
      </c>
      <c r="E216" s="4"/>
    </row>
    <row r="217" spans="1:5" x14ac:dyDescent="0.35">
      <c r="A217" s="61" t="s">
        <v>189</v>
      </c>
      <c r="B217" s="62">
        <v>1.2761707553739616</v>
      </c>
      <c r="C217" s="62">
        <v>-2.0119433298137537</v>
      </c>
      <c r="D217" s="62">
        <v>-1.238758406893181</v>
      </c>
      <c r="E217" s="4"/>
    </row>
    <row r="218" spans="1:5" x14ac:dyDescent="0.35">
      <c r="A218" s="61" t="s">
        <v>190</v>
      </c>
      <c r="B218" s="62">
        <v>1.0961965217565217</v>
      </c>
      <c r="C218" s="62">
        <v>-1.9568826192618065</v>
      </c>
      <c r="D218" s="62">
        <v>-1.3499067523207839</v>
      </c>
      <c r="E218" s="4"/>
    </row>
    <row r="219" spans="1:5" x14ac:dyDescent="0.35">
      <c r="A219" s="61" t="s">
        <v>191</v>
      </c>
      <c r="B219" s="62">
        <v>0.78819544273167119</v>
      </c>
      <c r="C219" s="62">
        <v>-1.843013209343795</v>
      </c>
      <c r="D219" s="62">
        <v>-1.5155710689480359</v>
      </c>
      <c r="E219" s="4"/>
    </row>
    <row r="221" spans="1:5" x14ac:dyDescent="0.35">
      <c r="A221" t="s">
        <v>33</v>
      </c>
    </row>
    <row r="222" spans="1:5" x14ac:dyDescent="0.35">
      <c r="A222" t="s">
        <v>40</v>
      </c>
    </row>
  </sheetData>
  <hyperlinks>
    <hyperlink ref="F21" location="Contents!A1" display="Back to contents"/>
  </hyperlinks>
  <pageMargins left="0.7" right="0.7" top="0.75" bottom="0.75" header="0.3" footer="0.3"/>
  <pageSetup orientation="portrait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3"/>
  <sheetViews>
    <sheetView showGridLines="0" zoomScaleNormal="100" workbookViewId="0">
      <selection activeCell="A4" sqref="A4"/>
    </sheetView>
  </sheetViews>
  <sheetFormatPr defaultRowHeight="14.5" x14ac:dyDescent="0.35"/>
  <cols>
    <col min="1" max="5" width="11.54296875" customWidth="1"/>
  </cols>
  <sheetData>
    <row r="1" spans="1:5" x14ac:dyDescent="0.35">
      <c r="A1" s="3" t="str">
        <f>CONCATENATE(Contents!B20," ",Contents!C20)</f>
        <v>Figure 4.15 Commodity prices</v>
      </c>
      <c r="B1" s="3"/>
      <c r="C1" s="3"/>
      <c r="D1" s="3"/>
      <c r="E1" s="3"/>
    </row>
    <row r="3" spans="1:5" s="3" customFormat="1" x14ac:dyDescent="0.35">
      <c r="A3" s="3" t="s">
        <v>32</v>
      </c>
      <c r="B3" s="3" t="s">
        <v>17</v>
      </c>
      <c r="C3" s="3" t="s">
        <v>53</v>
      </c>
    </row>
    <row r="4" spans="1:5" x14ac:dyDescent="0.35">
      <c r="A4" s="5">
        <v>36526</v>
      </c>
      <c r="B4" s="25">
        <v>39.1418652538202</v>
      </c>
      <c r="C4" s="4">
        <v>38.403295096180116</v>
      </c>
    </row>
    <row r="5" spans="1:5" x14ac:dyDescent="0.35">
      <c r="A5" s="5">
        <v>36557</v>
      </c>
      <c r="B5" s="4">
        <v>43.0739556317059</v>
      </c>
      <c r="C5" s="4">
        <v>39.99487795111726</v>
      </c>
    </row>
    <row r="6" spans="1:5" x14ac:dyDescent="0.35">
      <c r="A6" s="5">
        <v>36586</v>
      </c>
      <c r="B6" s="4">
        <v>42.859267391436802</v>
      </c>
      <c r="C6" s="4">
        <v>39.980218898882711</v>
      </c>
    </row>
    <row r="7" spans="1:5" x14ac:dyDescent="0.35">
      <c r="A7" s="5">
        <v>36617</v>
      </c>
      <c r="B7" s="4">
        <v>41.697176432389597</v>
      </c>
      <c r="C7" s="4">
        <v>39.27890272393816</v>
      </c>
    </row>
    <row r="8" spans="1:5" x14ac:dyDescent="0.35">
      <c r="A8" s="5">
        <v>36647</v>
      </c>
      <c r="B8" s="4">
        <v>42.533042934773803</v>
      </c>
      <c r="C8" s="4">
        <v>39.842702611995882</v>
      </c>
    </row>
    <row r="9" spans="1:5" x14ac:dyDescent="0.35">
      <c r="A9" s="5">
        <v>36678</v>
      </c>
      <c r="B9" s="4">
        <v>44.365389939543903</v>
      </c>
      <c r="C9" s="4">
        <v>40.524520901147127</v>
      </c>
    </row>
    <row r="10" spans="1:5" x14ac:dyDescent="0.35">
      <c r="A10" s="5">
        <v>36708</v>
      </c>
      <c r="B10" s="4">
        <v>45.329371862181198</v>
      </c>
      <c r="C10" s="4">
        <v>40.800453478272736</v>
      </c>
    </row>
    <row r="11" spans="1:5" x14ac:dyDescent="0.35">
      <c r="A11" s="5">
        <v>36739</v>
      </c>
      <c r="B11" s="4">
        <v>45.478992324070099</v>
      </c>
      <c r="C11" s="4">
        <v>40.242063602563931</v>
      </c>
    </row>
    <row r="12" spans="1:5" x14ac:dyDescent="0.35">
      <c r="A12" s="5">
        <v>36770</v>
      </c>
      <c r="B12" s="4">
        <v>45.653805274457902</v>
      </c>
      <c r="C12" s="4">
        <v>40.868264798116819</v>
      </c>
    </row>
    <row r="13" spans="1:5" x14ac:dyDescent="0.35">
      <c r="A13" s="5">
        <v>36800</v>
      </c>
      <c r="B13" s="4">
        <v>45.493399946009198</v>
      </c>
      <c r="C13" s="4">
        <v>40.716621022475827</v>
      </c>
    </row>
    <row r="14" spans="1:5" x14ac:dyDescent="0.35">
      <c r="A14" s="5">
        <v>36831</v>
      </c>
      <c r="B14" s="4">
        <v>45.802232036849603</v>
      </c>
      <c r="C14" s="4">
        <v>40.169411867235105</v>
      </c>
    </row>
    <row r="15" spans="1:5" x14ac:dyDescent="0.35">
      <c r="A15" s="5">
        <v>36861</v>
      </c>
      <c r="B15" s="4">
        <v>48.064552645250302</v>
      </c>
      <c r="C15" s="4">
        <v>41.299125601293056</v>
      </c>
    </row>
    <row r="16" spans="1:5" x14ac:dyDescent="0.35">
      <c r="A16" s="5">
        <v>36892</v>
      </c>
      <c r="B16" s="4">
        <v>49.421956617540701</v>
      </c>
      <c r="C16" s="4">
        <v>41.274102877611888</v>
      </c>
    </row>
    <row r="17" spans="1:7" x14ac:dyDescent="0.35">
      <c r="A17" s="5">
        <v>36923</v>
      </c>
      <c r="B17" s="4">
        <v>49.0310781692733</v>
      </c>
      <c r="C17" s="4">
        <v>41.337965722444892</v>
      </c>
    </row>
    <row r="18" spans="1:7" x14ac:dyDescent="0.35">
      <c r="A18" s="5">
        <v>36951</v>
      </c>
      <c r="B18" s="4">
        <v>47.052621763903701</v>
      </c>
      <c r="C18" s="4">
        <v>41.22582024949066</v>
      </c>
    </row>
    <row r="19" spans="1:7" x14ac:dyDescent="0.35">
      <c r="A19" s="5">
        <v>36982</v>
      </c>
      <c r="B19" s="4">
        <v>46.219504946426099</v>
      </c>
      <c r="C19" s="4">
        <v>41.206265934191144</v>
      </c>
    </row>
    <row r="20" spans="1:7" x14ac:dyDescent="0.35">
      <c r="A20" s="5">
        <v>37012</v>
      </c>
      <c r="B20" s="4">
        <v>46.418072182260701</v>
      </c>
      <c r="C20" s="4">
        <v>41.778330955309556</v>
      </c>
    </row>
    <row r="21" spans="1:7" x14ac:dyDescent="0.35">
      <c r="A21" s="5">
        <v>37043</v>
      </c>
      <c r="B21" s="4">
        <v>45.512439756291002</v>
      </c>
      <c r="C21" s="4">
        <v>41.504457950965367</v>
      </c>
    </row>
    <row r="22" spans="1:7" x14ac:dyDescent="0.35">
      <c r="A22" s="5">
        <v>37073</v>
      </c>
      <c r="B22" s="4">
        <v>43.787336600094001</v>
      </c>
      <c r="C22" s="4">
        <v>40.783052262509408</v>
      </c>
      <c r="G22" s="8" t="s">
        <v>16</v>
      </c>
    </row>
    <row r="23" spans="1:7" x14ac:dyDescent="0.35">
      <c r="A23" s="5">
        <v>37104</v>
      </c>
      <c r="B23" s="4">
        <v>42.450759905455499</v>
      </c>
      <c r="C23" s="4">
        <v>40.850038552693384</v>
      </c>
    </row>
    <row r="24" spans="1:7" x14ac:dyDescent="0.35">
      <c r="A24" s="5">
        <v>37135</v>
      </c>
      <c r="B24" s="4">
        <v>41.482571734630902</v>
      </c>
      <c r="C24" s="4">
        <v>40.06246029401774</v>
      </c>
    </row>
    <row r="25" spans="1:7" x14ac:dyDescent="0.35">
      <c r="A25" s="5">
        <v>37165</v>
      </c>
      <c r="B25" s="4">
        <v>38.795029720972302</v>
      </c>
      <c r="C25" s="4">
        <v>38.848470609521449</v>
      </c>
    </row>
    <row r="26" spans="1:7" x14ac:dyDescent="0.35">
      <c r="A26" s="5">
        <v>37196</v>
      </c>
      <c r="B26" s="4">
        <v>38.229696866955798</v>
      </c>
      <c r="C26" s="4">
        <v>38.451290502401115</v>
      </c>
    </row>
    <row r="27" spans="1:7" x14ac:dyDescent="0.35">
      <c r="A27" s="5">
        <v>37226</v>
      </c>
      <c r="B27" s="4">
        <v>39.259003642187402</v>
      </c>
      <c r="C27" s="4">
        <v>38.238390453322708</v>
      </c>
    </row>
    <row r="28" spans="1:7" x14ac:dyDescent="0.35">
      <c r="A28" s="5">
        <v>37257</v>
      </c>
      <c r="B28" s="4">
        <v>38.905623812679202</v>
      </c>
      <c r="C28" s="4">
        <v>37.634656812564849</v>
      </c>
    </row>
    <row r="29" spans="1:7" x14ac:dyDescent="0.35">
      <c r="A29" s="5">
        <v>37288</v>
      </c>
      <c r="B29" s="4">
        <v>38.594818345178602</v>
      </c>
      <c r="C29" s="4">
        <v>37.878686596193845</v>
      </c>
    </row>
    <row r="30" spans="1:7" x14ac:dyDescent="0.35">
      <c r="A30" s="5">
        <v>37316</v>
      </c>
      <c r="B30" s="4">
        <v>38.9574427161279</v>
      </c>
      <c r="C30" s="4">
        <v>38.023620066848224</v>
      </c>
    </row>
    <row r="31" spans="1:7" x14ac:dyDescent="0.35">
      <c r="A31" s="5">
        <v>37347</v>
      </c>
      <c r="B31" s="4">
        <v>39.342876603275201</v>
      </c>
      <c r="C31" s="4">
        <v>38.398976518083124</v>
      </c>
    </row>
    <row r="32" spans="1:7" x14ac:dyDescent="0.35">
      <c r="A32" s="5">
        <v>37377</v>
      </c>
      <c r="B32" s="4">
        <v>39.382186299476899</v>
      </c>
      <c r="C32" s="4">
        <v>38.864185174883957</v>
      </c>
    </row>
    <row r="33" spans="1:3" x14ac:dyDescent="0.35">
      <c r="A33" s="5">
        <v>37408</v>
      </c>
      <c r="B33" s="4">
        <v>39.117944998586196</v>
      </c>
      <c r="C33" s="4">
        <v>38.647670893887792</v>
      </c>
    </row>
    <row r="34" spans="1:3" x14ac:dyDescent="0.35">
      <c r="A34" s="5">
        <v>37438</v>
      </c>
      <c r="B34" s="4">
        <v>37.602465305888202</v>
      </c>
      <c r="C34" s="4">
        <v>37.300619302457228</v>
      </c>
    </row>
    <row r="35" spans="1:3" x14ac:dyDescent="0.35">
      <c r="A35" s="5">
        <v>37469</v>
      </c>
      <c r="B35" s="4">
        <v>37.753128408075703</v>
      </c>
      <c r="C35" s="4">
        <v>37.409266231524022</v>
      </c>
    </row>
    <row r="36" spans="1:3" x14ac:dyDescent="0.35">
      <c r="A36" s="5">
        <v>37500</v>
      </c>
      <c r="B36" s="4">
        <v>38.638297572981998</v>
      </c>
      <c r="C36" s="4">
        <v>38.390877180016425</v>
      </c>
    </row>
    <row r="37" spans="1:3" x14ac:dyDescent="0.35">
      <c r="A37" s="5">
        <v>37530</v>
      </c>
      <c r="B37" s="4">
        <v>39.469971695603199</v>
      </c>
      <c r="C37" s="4">
        <v>39.343591992235098</v>
      </c>
    </row>
    <row r="38" spans="1:3" x14ac:dyDescent="0.35">
      <c r="A38" s="5">
        <v>37561</v>
      </c>
      <c r="B38" s="4">
        <v>38.631595227045402</v>
      </c>
      <c r="C38" s="4">
        <v>38.52852664235936</v>
      </c>
    </row>
    <row r="39" spans="1:3" x14ac:dyDescent="0.35">
      <c r="A39" s="5">
        <v>37591</v>
      </c>
      <c r="B39" s="4">
        <v>38.891610273647601</v>
      </c>
      <c r="C39" s="4">
        <v>39.261759541380819</v>
      </c>
    </row>
    <row r="40" spans="1:3" x14ac:dyDescent="0.35">
      <c r="A40" s="5">
        <v>37622</v>
      </c>
      <c r="B40" s="4">
        <v>39.998300736282502</v>
      </c>
      <c r="C40" s="4">
        <v>40.24579654841007</v>
      </c>
    </row>
    <row r="41" spans="1:3" x14ac:dyDescent="0.35">
      <c r="A41" s="5">
        <v>37653</v>
      </c>
      <c r="B41" s="4">
        <v>41.488330594124101</v>
      </c>
      <c r="C41" s="4">
        <v>41.502941111235039</v>
      </c>
    </row>
    <row r="42" spans="1:3" x14ac:dyDescent="0.35">
      <c r="A42" s="5">
        <v>37681</v>
      </c>
      <c r="B42" s="4">
        <v>40.963453977479297</v>
      </c>
      <c r="C42" s="4">
        <v>41.180817831110801</v>
      </c>
    </row>
    <row r="43" spans="1:3" x14ac:dyDescent="0.35">
      <c r="A43" s="5">
        <v>37712</v>
      </c>
      <c r="B43" s="4">
        <v>38.888907897537102</v>
      </c>
      <c r="C43" s="4">
        <v>39.563036143689736</v>
      </c>
    </row>
    <row r="44" spans="1:3" x14ac:dyDescent="0.35">
      <c r="A44" s="5">
        <v>37742</v>
      </c>
      <c r="B44" s="4">
        <v>39.922695399377197</v>
      </c>
      <c r="C44" s="4">
        <v>40.496493884897461</v>
      </c>
    </row>
    <row r="45" spans="1:3" x14ac:dyDescent="0.35">
      <c r="A45" s="5">
        <v>37773</v>
      </c>
      <c r="B45" s="4">
        <v>40.218190363140202</v>
      </c>
      <c r="C45" s="4">
        <v>40.646071133611692</v>
      </c>
    </row>
    <row r="46" spans="1:3" x14ac:dyDescent="0.35">
      <c r="A46" s="5">
        <v>37803</v>
      </c>
      <c r="B46" s="4">
        <v>40.760269054822899</v>
      </c>
      <c r="C46" s="4">
        <v>41.135369352287348</v>
      </c>
    </row>
    <row r="47" spans="1:3" x14ac:dyDescent="0.35">
      <c r="A47" s="5">
        <v>37834</v>
      </c>
      <c r="B47" s="4">
        <v>42.034389588132399</v>
      </c>
      <c r="C47" s="4">
        <v>42.49099103622666</v>
      </c>
    </row>
    <row r="48" spans="1:3" x14ac:dyDescent="0.35">
      <c r="A48" s="5">
        <v>37865</v>
      </c>
      <c r="B48" s="4">
        <v>42.687228650952001</v>
      </c>
      <c r="C48" s="4">
        <v>42.95419843618118</v>
      </c>
    </row>
    <row r="49" spans="1:3" x14ac:dyDescent="0.35">
      <c r="A49" s="5">
        <v>37895</v>
      </c>
      <c r="B49" s="4">
        <v>43.729976657161302</v>
      </c>
      <c r="C49" s="4">
        <v>43.943996398160301</v>
      </c>
    </row>
    <row r="50" spans="1:3" x14ac:dyDescent="0.35">
      <c r="A50" s="5">
        <v>37926</v>
      </c>
      <c r="B50" s="4">
        <v>44.148012130135697</v>
      </c>
      <c r="C50" s="4">
        <v>44.139585935235864</v>
      </c>
    </row>
    <row r="51" spans="1:3" x14ac:dyDescent="0.35">
      <c r="A51" s="5">
        <v>37956</v>
      </c>
      <c r="B51" s="4">
        <v>46.137140423909003</v>
      </c>
      <c r="C51" s="4">
        <v>45.979484744070874</v>
      </c>
    </row>
    <row r="52" spans="1:3" x14ac:dyDescent="0.35">
      <c r="A52" s="5">
        <v>37987</v>
      </c>
      <c r="B52" s="4">
        <v>47.530034832575502</v>
      </c>
      <c r="C52" s="4">
        <v>47.139826408254415</v>
      </c>
    </row>
    <row r="53" spans="1:3" x14ac:dyDescent="0.35">
      <c r="A53" s="5">
        <v>38018</v>
      </c>
      <c r="B53" s="4">
        <v>49.504707002850502</v>
      </c>
      <c r="C53" s="4">
        <v>49.456013621390248</v>
      </c>
    </row>
    <row r="54" spans="1:3" x14ac:dyDescent="0.35">
      <c r="A54" s="5">
        <v>38047</v>
      </c>
      <c r="B54" s="4">
        <v>53.407289978562297</v>
      </c>
      <c r="C54" s="4">
        <v>53.329290119847272</v>
      </c>
    </row>
    <row r="55" spans="1:3" x14ac:dyDescent="0.35">
      <c r="A55" s="5">
        <v>38078</v>
      </c>
      <c r="B55" s="4">
        <v>56.556771623031501</v>
      </c>
      <c r="C55" s="4">
        <v>57.210669479105412</v>
      </c>
    </row>
    <row r="56" spans="1:3" x14ac:dyDescent="0.35">
      <c r="A56" s="5">
        <v>38108</v>
      </c>
      <c r="B56" s="4">
        <v>56.149582047857301</v>
      </c>
      <c r="C56" s="4">
        <v>57.69465397593504</v>
      </c>
    </row>
    <row r="57" spans="1:3" x14ac:dyDescent="0.35">
      <c r="A57" s="5">
        <v>38139</v>
      </c>
      <c r="B57" s="4">
        <v>57.155809110868297</v>
      </c>
      <c r="C57" s="4">
        <v>59.030414326137617</v>
      </c>
    </row>
    <row r="58" spans="1:3" x14ac:dyDescent="0.35">
      <c r="A58" s="5">
        <v>38169</v>
      </c>
      <c r="B58" s="4">
        <v>58.344409805678801</v>
      </c>
      <c r="C58" s="4">
        <v>60.412179810117372</v>
      </c>
    </row>
    <row r="59" spans="1:3" x14ac:dyDescent="0.35">
      <c r="A59" s="5">
        <v>38200</v>
      </c>
      <c r="B59" s="4">
        <v>59.226304175206202</v>
      </c>
      <c r="C59" s="4">
        <v>60.855190736081695</v>
      </c>
    </row>
    <row r="60" spans="1:3" x14ac:dyDescent="0.35">
      <c r="A60" s="5">
        <v>38231</v>
      </c>
      <c r="B60" s="4">
        <v>59.1679182100061</v>
      </c>
      <c r="C60" s="4">
        <v>60.925385559685303</v>
      </c>
    </row>
    <row r="61" spans="1:3" x14ac:dyDescent="0.35">
      <c r="A61" s="5">
        <v>38261</v>
      </c>
      <c r="B61" s="4">
        <v>60.7684015312092</v>
      </c>
      <c r="C61" s="4">
        <v>62.863664255751985</v>
      </c>
    </row>
    <row r="62" spans="1:3" x14ac:dyDescent="0.35">
      <c r="A62" s="5">
        <v>38292</v>
      </c>
      <c r="B62" s="4">
        <v>61.6446465255448</v>
      </c>
      <c r="C62" s="4">
        <v>63.776244897040783</v>
      </c>
    </row>
    <row r="63" spans="1:3" x14ac:dyDescent="0.35">
      <c r="A63" s="5">
        <v>38322</v>
      </c>
      <c r="B63" s="4">
        <v>61.173632190687698</v>
      </c>
      <c r="C63" s="4">
        <v>63.32747435126948</v>
      </c>
    </row>
    <row r="64" spans="1:3" x14ac:dyDescent="0.35">
      <c r="A64" s="5">
        <v>38353</v>
      </c>
      <c r="B64" s="4">
        <v>60.560672350432696</v>
      </c>
      <c r="C64" s="4">
        <v>62.420632348273038</v>
      </c>
    </row>
    <row r="65" spans="1:3" x14ac:dyDescent="0.35">
      <c r="A65" s="5">
        <v>38384</v>
      </c>
      <c r="B65" s="4">
        <v>62.140323740834198</v>
      </c>
      <c r="C65" s="4">
        <v>64.175657353109912</v>
      </c>
    </row>
    <row r="66" spans="1:3" x14ac:dyDescent="0.35">
      <c r="A66" s="5">
        <v>38412</v>
      </c>
      <c r="B66" s="4">
        <v>65.042114760730897</v>
      </c>
      <c r="C66" s="4">
        <v>67.631610360935767</v>
      </c>
    </row>
    <row r="67" spans="1:3" x14ac:dyDescent="0.35">
      <c r="A67" s="5">
        <v>38443</v>
      </c>
      <c r="B67" s="4">
        <v>66.333598496500798</v>
      </c>
      <c r="C67" s="4">
        <v>69.247114751845132</v>
      </c>
    </row>
    <row r="68" spans="1:3" x14ac:dyDescent="0.35">
      <c r="A68" s="5">
        <v>38473</v>
      </c>
      <c r="B68" s="4">
        <v>65.278946828239299</v>
      </c>
      <c r="C68" s="4">
        <v>67.976549388566241</v>
      </c>
    </row>
    <row r="69" spans="1:3" x14ac:dyDescent="0.35">
      <c r="A69" s="5">
        <v>38504</v>
      </c>
      <c r="B69" s="4">
        <v>64.908298747598593</v>
      </c>
      <c r="C69" s="4">
        <v>67.213477292661622</v>
      </c>
    </row>
    <row r="70" spans="1:3" x14ac:dyDescent="0.35">
      <c r="A70" s="5">
        <v>38534</v>
      </c>
      <c r="B70" s="4">
        <v>63.736669621019097</v>
      </c>
      <c r="C70" s="4">
        <v>65.745229277687102</v>
      </c>
    </row>
    <row r="71" spans="1:3" x14ac:dyDescent="0.35">
      <c r="A71" s="5">
        <v>38565</v>
      </c>
      <c r="B71" s="4">
        <v>63.172483124783703</v>
      </c>
      <c r="C71" s="4">
        <v>64.721058599806554</v>
      </c>
    </row>
    <row r="72" spans="1:3" x14ac:dyDescent="0.35">
      <c r="A72" s="5">
        <v>38596</v>
      </c>
      <c r="B72" s="4">
        <v>64.072503288148297</v>
      </c>
      <c r="C72" s="4">
        <v>65.234812427243483</v>
      </c>
    </row>
    <row r="73" spans="1:3" x14ac:dyDescent="0.35">
      <c r="A73" s="5">
        <v>38626</v>
      </c>
      <c r="B73" s="4">
        <v>64.590521435013301</v>
      </c>
      <c r="C73" s="4">
        <v>65.118322676360009</v>
      </c>
    </row>
    <row r="74" spans="1:3" x14ac:dyDescent="0.35">
      <c r="A74" s="5">
        <v>38657</v>
      </c>
      <c r="B74" s="4">
        <v>63.773057174215303</v>
      </c>
      <c r="C74" s="4">
        <v>63.323851304622352</v>
      </c>
    </row>
    <row r="75" spans="1:3" x14ac:dyDescent="0.35">
      <c r="A75" s="5">
        <v>38687</v>
      </c>
      <c r="B75" s="4">
        <v>65.2505946541295</v>
      </c>
      <c r="C75" s="4">
        <v>64.691159825426993</v>
      </c>
    </row>
    <row r="76" spans="1:3" x14ac:dyDescent="0.35">
      <c r="A76" s="5">
        <v>38718</v>
      </c>
      <c r="B76" s="4">
        <v>67.076923768035996</v>
      </c>
      <c r="C76" s="4">
        <v>66.100317880022772</v>
      </c>
    </row>
    <row r="77" spans="1:3" x14ac:dyDescent="0.35">
      <c r="A77" s="5">
        <v>38749</v>
      </c>
      <c r="B77" s="4">
        <v>69.716899010235295</v>
      </c>
      <c r="C77" s="4">
        <v>68.434375745044477</v>
      </c>
    </row>
    <row r="78" spans="1:3" x14ac:dyDescent="0.35">
      <c r="A78" s="5">
        <v>38777</v>
      </c>
      <c r="B78" s="4">
        <v>70.742327633760297</v>
      </c>
      <c r="C78" s="4">
        <v>68.914061653412162</v>
      </c>
    </row>
    <row r="79" spans="1:3" x14ac:dyDescent="0.35">
      <c r="A79" s="5">
        <v>38808</v>
      </c>
      <c r="B79" s="4">
        <v>74.560042857671505</v>
      </c>
      <c r="C79" s="4">
        <v>71.590902940481016</v>
      </c>
    </row>
    <row r="80" spans="1:3" x14ac:dyDescent="0.35">
      <c r="A80" s="5">
        <v>38838</v>
      </c>
      <c r="B80" s="4">
        <v>79.570280671993601</v>
      </c>
      <c r="C80" s="4">
        <v>73.739851329098627</v>
      </c>
    </row>
    <row r="81" spans="1:3" x14ac:dyDescent="0.35">
      <c r="A81" s="5">
        <v>38869</v>
      </c>
      <c r="B81" s="4">
        <v>75.4288054279737</v>
      </c>
      <c r="C81" s="4">
        <v>70.096995453668299</v>
      </c>
    </row>
    <row r="82" spans="1:3" x14ac:dyDescent="0.35">
      <c r="A82" s="5">
        <v>38899</v>
      </c>
      <c r="B82" s="4">
        <v>77.744443574496998</v>
      </c>
      <c r="C82" s="4">
        <v>72.679639345381133</v>
      </c>
    </row>
    <row r="83" spans="1:3" x14ac:dyDescent="0.35">
      <c r="A83" s="5">
        <v>38930</v>
      </c>
      <c r="B83" s="4">
        <v>78.218969433671404</v>
      </c>
      <c r="C83" s="4">
        <v>72.967862709704889</v>
      </c>
    </row>
    <row r="84" spans="1:3" x14ac:dyDescent="0.35">
      <c r="A84" s="5">
        <v>38961</v>
      </c>
      <c r="B84" s="4">
        <v>76.761243818494194</v>
      </c>
      <c r="C84" s="4">
        <v>71.194216754651748</v>
      </c>
    </row>
    <row r="85" spans="1:3" x14ac:dyDescent="0.35">
      <c r="A85" s="5">
        <v>38991</v>
      </c>
      <c r="B85" s="4">
        <v>76.652845502955799</v>
      </c>
      <c r="C85" s="4">
        <v>71.605659841854788</v>
      </c>
    </row>
    <row r="86" spans="1:3" x14ac:dyDescent="0.35">
      <c r="A86" s="5">
        <v>39022</v>
      </c>
      <c r="B86" s="4">
        <v>77.598552753006004</v>
      </c>
      <c r="C86" s="4">
        <v>71.499618671160249</v>
      </c>
    </row>
    <row r="87" spans="1:3" x14ac:dyDescent="0.35">
      <c r="A87" s="5">
        <v>39052</v>
      </c>
      <c r="B87" s="4">
        <v>78.245321961607303</v>
      </c>
      <c r="C87" s="4">
        <v>71.732403225477327</v>
      </c>
    </row>
    <row r="88" spans="1:3" x14ac:dyDescent="0.35">
      <c r="A88" s="5">
        <v>39083</v>
      </c>
      <c r="B88" s="4">
        <v>78.965188254939605</v>
      </c>
      <c r="C88" s="4">
        <v>70.829354954519133</v>
      </c>
    </row>
    <row r="89" spans="1:3" x14ac:dyDescent="0.35">
      <c r="A89" s="5">
        <v>39114</v>
      </c>
      <c r="B89" s="4">
        <v>81.769453874361005</v>
      </c>
      <c r="C89" s="4">
        <v>72.468046438852994</v>
      </c>
    </row>
    <row r="90" spans="1:3" x14ac:dyDescent="0.35">
      <c r="A90" s="5">
        <v>39142</v>
      </c>
      <c r="B90" s="4">
        <v>84.188466524047996</v>
      </c>
      <c r="C90" s="4">
        <v>74.769544125296989</v>
      </c>
    </row>
    <row r="91" spans="1:3" x14ac:dyDescent="0.35">
      <c r="A91" s="5">
        <v>39173</v>
      </c>
      <c r="B91" s="4">
        <v>87.877048451213099</v>
      </c>
      <c r="C91" s="4">
        <v>77.621082035995656</v>
      </c>
    </row>
    <row r="92" spans="1:3" x14ac:dyDescent="0.35">
      <c r="A92" s="5">
        <v>39203</v>
      </c>
      <c r="B92" s="4">
        <v>88.631950561503501</v>
      </c>
      <c r="C92" s="4">
        <v>78.009236727429453</v>
      </c>
    </row>
    <row r="93" spans="1:3" x14ac:dyDescent="0.35">
      <c r="A93" s="5">
        <v>39234</v>
      </c>
      <c r="B93" s="4">
        <v>89.664553509012094</v>
      </c>
      <c r="C93" s="4">
        <v>79.261004577895164</v>
      </c>
    </row>
    <row r="94" spans="1:3" x14ac:dyDescent="0.35">
      <c r="A94" s="5">
        <v>39264</v>
      </c>
      <c r="B94" s="4">
        <v>91.637089443856695</v>
      </c>
      <c r="C94" s="4">
        <v>81.604099890018503</v>
      </c>
    </row>
    <row r="95" spans="1:3" x14ac:dyDescent="0.35">
      <c r="A95" s="5">
        <v>39295</v>
      </c>
      <c r="B95" s="4">
        <v>90.289864832588805</v>
      </c>
      <c r="C95" s="4">
        <v>79.952716931175587</v>
      </c>
    </row>
    <row r="96" spans="1:3" x14ac:dyDescent="0.35">
      <c r="A96" s="5">
        <v>39326</v>
      </c>
      <c r="B96" s="4">
        <v>93.089070350252996</v>
      </c>
      <c r="C96" s="4">
        <v>82.487029863054786</v>
      </c>
    </row>
    <row r="97" spans="1:3" x14ac:dyDescent="0.35">
      <c r="A97" s="5">
        <v>39356</v>
      </c>
      <c r="B97" s="4">
        <v>98.144642848575799</v>
      </c>
      <c r="C97" s="4">
        <v>86.943831897329702</v>
      </c>
    </row>
    <row r="98" spans="1:3" x14ac:dyDescent="0.35">
      <c r="A98" s="5">
        <v>39387</v>
      </c>
      <c r="B98" s="4">
        <v>103.87913927229999</v>
      </c>
      <c r="C98" s="4">
        <v>92.373766492534401</v>
      </c>
    </row>
    <row r="99" spans="1:3" x14ac:dyDescent="0.35">
      <c r="A99" s="5">
        <v>39417</v>
      </c>
      <c r="B99" s="4">
        <v>106.018386053735</v>
      </c>
      <c r="C99" s="4">
        <v>93.590503433117505</v>
      </c>
    </row>
    <row r="100" spans="1:3" x14ac:dyDescent="0.35">
      <c r="A100" s="5">
        <v>39448</v>
      </c>
      <c r="B100" s="4">
        <v>112.739681025297</v>
      </c>
      <c r="C100" s="4">
        <v>100.26650698957098</v>
      </c>
    </row>
    <row r="101" spans="1:3" x14ac:dyDescent="0.35">
      <c r="A101" s="5">
        <v>39479</v>
      </c>
      <c r="B101" s="4">
        <v>131.186731161182</v>
      </c>
      <c r="C101" s="4">
        <v>113.34277885338582</v>
      </c>
    </row>
    <row r="102" spans="1:3" x14ac:dyDescent="0.35">
      <c r="A102" s="5">
        <v>39508</v>
      </c>
      <c r="B102" s="4">
        <v>138.88182708465601</v>
      </c>
      <c r="C102" s="4">
        <v>120.153439223219</v>
      </c>
    </row>
    <row r="103" spans="1:3" x14ac:dyDescent="0.35">
      <c r="A103" s="5">
        <v>39539</v>
      </c>
      <c r="B103" s="4">
        <v>138.52906253019199</v>
      </c>
      <c r="C103" s="4">
        <v>121.07248579896435</v>
      </c>
    </row>
    <row r="104" spans="1:3" x14ac:dyDescent="0.35">
      <c r="A104" s="5">
        <v>39569</v>
      </c>
      <c r="B104" s="4">
        <v>141.60740059863701</v>
      </c>
      <c r="C104" s="4">
        <v>122.81460952535421</v>
      </c>
    </row>
    <row r="105" spans="1:3" x14ac:dyDescent="0.35">
      <c r="A105" s="5">
        <v>39600</v>
      </c>
      <c r="B105" s="4">
        <v>147.92061615801799</v>
      </c>
      <c r="C105" s="4">
        <v>130.07482014102831</v>
      </c>
    </row>
    <row r="106" spans="1:3" x14ac:dyDescent="0.35">
      <c r="A106" s="5">
        <v>39630</v>
      </c>
      <c r="B106" s="4">
        <v>149.90639128562901</v>
      </c>
      <c r="C106" s="4">
        <v>135.64055186352365</v>
      </c>
    </row>
    <row r="107" spans="1:3" x14ac:dyDescent="0.35">
      <c r="A107" s="5">
        <v>39661</v>
      </c>
      <c r="B107" s="4">
        <v>133.14046194918799</v>
      </c>
      <c r="C107" s="4">
        <v>130.07750805427835</v>
      </c>
    </row>
    <row r="108" spans="1:3" x14ac:dyDescent="0.35">
      <c r="A108" s="5">
        <v>39692</v>
      </c>
      <c r="B108" s="4">
        <v>120.42324738774199</v>
      </c>
      <c r="C108" s="4">
        <v>123.86191356285381</v>
      </c>
    </row>
    <row r="109" spans="1:3" x14ac:dyDescent="0.35">
      <c r="A109" s="5">
        <v>39722</v>
      </c>
      <c r="B109" s="4">
        <v>98.813541531468303</v>
      </c>
      <c r="C109" s="4">
        <v>108.29373516149428</v>
      </c>
    </row>
    <row r="110" spans="1:3" x14ac:dyDescent="0.35">
      <c r="A110" s="5">
        <v>39753</v>
      </c>
      <c r="B110" s="4">
        <v>84.596749849710804</v>
      </c>
      <c r="C110" s="4">
        <v>94.501103965225951</v>
      </c>
    </row>
    <row r="111" spans="1:3" x14ac:dyDescent="0.35">
      <c r="A111" s="5">
        <v>39783</v>
      </c>
      <c r="B111" s="4">
        <v>75.400176818133204</v>
      </c>
      <c r="C111" s="4">
        <v>83.330355846316664</v>
      </c>
    </row>
    <row r="112" spans="1:3" x14ac:dyDescent="0.35">
      <c r="A112" s="5">
        <v>39814</v>
      </c>
      <c r="B112" s="4">
        <v>74.674758613333097</v>
      </c>
      <c r="C112" s="4">
        <v>80.970031765657154</v>
      </c>
    </row>
    <row r="113" spans="1:3" x14ac:dyDescent="0.35">
      <c r="A113" s="5">
        <v>39845</v>
      </c>
      <c r="B113" s="4">
        <v>74.591526900045295</v>
      </c>
      <c r="C113" s="4">
        <v>79.671616976338228</v>
      </c>
    </row>
    <row r="114" spans="1:3" x14ac:dyDescent="0.35">
      <c r="A114" s="5">
        <v>39873</v>
      </c>
      <c r="B114" s="4">
        <v>71.151114225412599</v>
      </c>
      <c r="C114" s="4">
        <v>74.653708906352307</v>
      </c>
    </row>
    <row r="115" spans="1:3" x14ac:dyDescent="0.35">
      <c r="A115" s="5">
        <v>39904</v>
      </c>
      <c r="B115" s="4">
        <v>69.800063017722707</v>
      </c>
      <c r="C115" s="4">
        <v>71.191831781905577</v>
      </c>
    </row>
    <row r="116" spans="1:3" x14ac:dyDescent="0.35">
      <c r="A116" s="5">
        <v>39934</v>
      </c>
      <c r="B116" s="4">
        <v>69.867692661993701</v>
      </c>
      <c r="C116" s="4">
        <v>71.3681529433306</v>
      </c>
    </row>
    <row r="117" spans="1:3" x14ac:dyDescent="0.35">
      <c r="A117" s="5">
        <v>39965</v>
      </c>
      <c r="B117" s="4">
        <v>73.248947829982697</v>
      </c>
      <c r="C117" s="4">
        <v>74.438242095314607</v>
      </c>
    </row>
    <row r="118" spans="1:3" x14ac:dyDescent="0.35">
      <c r="A118" s="5">
        <v>39995</v>
      </c>
      <c r="B118" s="4">
        <v>73.707338275420099</v>
      </c>
      <c r="C118" s="4">
        <v>75.531203647429393</v>
      </c>
    </row>
    <row r="119" spans="1:3" x14ac:dyDescent="0.35">
      <c r="A119" s="5">
        <v>40026</v>
      </c>
      <c r="B119" s="4">
        <v>78.651267158348205</v>
      </c>
      <c r="C119" s="4">
        <v>80.176899600655702</v>
      </c>
    </row>
    <row r="120" spans="1:3" x14ac:dyDescent="0.35">
      <c r="A120" s="5">
        <v>40057</v>
      </c>
      <c r="B120" s="4">
        <v>78.757780577946207</v>
      </c>
      <c r="C120" s="4">
        <v>79.756110194523487</v>
      </c>
    </row>
    <row r="121" spans="1:3" x14ac:dyDescent="0.35">
      <c r="A121" s="5">
        <v>40087</v>
      </c>
      <c r="B121" s="4">
        <v>81.635352281658598</v>
      </c>
      <c r="C121" s="4">
        <v>82.408852888822423</v>
      </c>
    </row>
    <row r="122" spans="1:3" x14ac:dyDescent="0.35">
      <c r="A122" s="5">
        <v>40118</v>
      </c>
      <c r="B122" s="4">
        <v>85.098664741305697</v>
      </c>
      <c r="C122" s="4">
        <v>84.534432296134213</v>
      </c>
    </row>
    <row r="123" spans="1:3" x14ac:dyDescent="0.35">
      <c r="A123" s="5">
        <v>40148</v>
      </c>
      <c r="B123" s="4">
        <v>86.928052196834898</v>
      </c>
      <c r="C123" s="4">
        <v>86.280347895748804</v>
      </c>
    </row>
    <row r="124" spans="1:3" x14ac:dyDescent="0.35">
      <c r="A124" s="5">
        <v>40179</v>
      </c>
      <c r="B124" s="4">
        <v>92.474366720777695</v>
      </c>
      <c r="C124" s="4">
        <v>91.146690312558178</v>
      </c>
    </row>
    <row r="125" spans="1:3" x14ac:dyDescent="0.35">
      <c r="A125" s="5">
        <v>40210</v>
      </c>
      <c r="B125" s="4">
        <v>91.450432993006402</v>
      </c>
      <c r="C125" s="4">
        <v>90.690989772946267</v>
      </c>
    </row>
    <row r="126" spans="1:3" x14ac:dyDescent="0.35">
      <c r="A126" s="5">
        <v>40238</v>
      </c>
      <c r="B126" s="4">
        <v>96.459066758091595</v>
      </c>
      <c r="C126" s="4">
        <v>95.866734421642334</v>
      </c>
    </row>
    <row r="127" spans="1:3" x14ac:dyDescent="0.35">
      <c r="A127" s="5">
        <v>40269</v>
      </c>
      <c r="B127" s="4">
        <v>103.37182953548199</v>
      </c>
      <c r="C127" s="4">
        <v>102.42925967321059</v>
      </c>
    </row>
    <row r="128" spans="1:3" x14ac:dyDescent="0.35">
      <c r="A128" s="5">
        <v>40299</v>
      </c>
      <c r="B128" s="4">
        <v>101.96435893015099</v>
      </c>
      <c r="C128" s="4">
        <v>101.94193004458177</v>
      </c>
    </row>
    <row r="129" spans="1:3" x14ac:dyDescent="0.35">
      <c r="A129" s="5">
        <v>40330</v>
      </c>
      <c r="B129" s="4">
        <v>98.916737557042097</v>
      </c>
      <c r="C129" s="4">
        <v>99.558417189633715</v>
      </c>
    </row>
    <row r="130" spans="1:3" x14ac:dyDescent="0.35">
      <c r="A130" s="5">
        <v>40360</v>
      </c>
      <c r="B130" s="4">
        <v>95.868501586926499</v>
      </c>
      <c r="C130" s="4">
        <v>96.346813859025332</v>
      </c>
    </row>
    <row r="131" spans="1:3" x14ac:dyDescent="0.35">
      <c r="A131" s="5">
        <v>40391</v>
      </c>
      <c r="B131" s="4">
        <v>97.569917109201299</v>
      </c>
      <c r="C131" s="4">
        <v>98.460844703675477</v>
      </c>
    </row>
    <row r="132" spans="1:3" x14ac:dyDescent="0.35">
      <c r="A132" s="5">
        <v>40422</v>
      </c>
      <c r="B132" s="4">
        <v>99.351474275907705</v>
      </c>
      <c r="C132" s="4">
        <v>99.82320590825303</v>
      </c>
    </row>
    <row r="133" spans="1:3" x14ac:dyDescent="0.35">
      <c r="A133" s="5">
        <v>40452</v>
      </c>
      <c r="B133" s="4">
        <v>103.970218912528</v>
      </c>
      <c r="C133" s="4">
        <v>104.08483311608128</v>
      </c>
    </row>
    <row r="134" spans="1:3" x14ac:dyDescent="0.35">
      <c r="A134" s="5">
        <v>40483</v>
      </c>
      <c r="B134" s="4">
        <v>107.308785341551</v>
      </c>
      <c r="C134" s="4">
        <v>107.72150644056318</v>
      </c>
    </row>
    <row r="135" spans="1:3" x14ac:dyDescent="0.35">
      <c r="A135" s="5">
        <v>40513</v>
      </c>
      <c r="B135" s="4">
        <v>111.294310279333</v>
      </c>
      <c r="C135" s="4">
        <v>112.11290855099206</v>
      </c>
    </row>
    <row r="136" spans="1:3" x14ac:dyDescent="0.35">
      <c r="A136" s="5">
        <v>40544</v>
      </c>
      <c r="B136" s="4">
        <v>115.152557043596</v>
      </c>
      <c r="C136" s="4">
        <v>115.73432102172346</v>
      </c>
    </row>
    <row r="137" spans="1:3" x14ac:dyDescent="0.35">
      <c r="A137" s="5">
        <v>40575</v>
      </c>
      <c r="B137" s="4">
        <v>117.515064619789</v>
      </c>
      <c r="C137" s="4">
        <v>117.9949521525255</v>
      </c>
    </row>
    <row r="138" spans="1:3" x14ac:dyDescent="0.35">
      <c r="A138" s="5">
        <v>40603</v>
      </c>
      <c r="B138" s="4">
        <v>117.865663427963</v>
      </c>
      <c r="C138" s="4">
        <v>119.44742240119038</v>
      </c>
    </row>
    <row r="139" spans="1:3" x14ac:dyDescent="0.35">
      <c r="A139" s="5">
        <v>40634</v>
      </c>
      <c r="B139" s="4">
        <v>121.446325167184</v>
      </c>
      <c r="C139" s="4">
        <v>123.57993567529485</v>
      </c>
    </row>
    <row r="140" spans="1:3" x14ac:dyDescent="0.35">
      <c r="A140" s="5">
        <v>40664</v>
      </c>
      <c r="B140" s="4">
        <v>119.284991359042</v>
      </c>
      <c r="C140" s="4">
        <v>121.49056244835637</v>
      </c>
    </row>
    <row r="141" spans="1:3" x14ac:dyDescent="0.35">
      <c r="A141" s="5">
        <v>40695</v>
      </c>
      <c r="B141" s="4">
        <v>118.577443299751</v>
      </c>
      <c r="C141" s="4">
        <v>120.6841869865921</v>
      </c>
    </row>
    <row r="142" spans="1:3" x14ac:dyDescent="0.35">
      <c r="A142" s="5">
        <v>40725</v>
      </c>
      <c r="B142" s="4">
        <v>118.71867616089401</v>
      </c>
      <c r="C142" s="4">
        <v>120.93699388497085</v>
      </c>
    </row>
    <row r="143" spans="1:3" x14ac:dyDescent="0.35">
      <c r="A143" s="5">
        <v>40756</v>
      </c>
      <c r="B143" s="4">
        <v>121.267083669039</v>
      </c>
      <c r="C143" s="4">
        <v>123.88719780172136</v>
      </c>
    </row>
    <row r="144" spans="1:3" x14ac:dyDescent="0.35">
      <c r="A144" s="5">
        <v>40787</v>
      </c>
      <c r="B144" s="4">
        <v>119.60809038636199</v>
      </c>
      <c r="C144" s="4">
        <v>122.7545501877117</v>
      </c>
    </row>
    <row r="145" spans="1:3" x14ac:dyDescent="0.35">
      <c r="A145" s="5">
        <v>40817</v>
      </c>
      <c r="B145" s="4">
        <v>110.885104891224</v>
      </c>
      <c r="C145" s="4">
        <v>115.03790364229945</v>
      </c>
    </row>
    <row r="146" spans="1:3" x14ac:dyDescent="0.35">
      <c r="A146" s="5">
        <v>40848</v>
      </c>
      <c r="B146" s="4">
        <v>109.243528842735</v>
      </c>
      <c r="C146" s="4">
        <v>112.16811964877706</v>
      </c>
    </row>
    <row r="147" spans="1:3" x14ac:dyDescent="0.35">
      <c r="A147" s="5">
        <v>40878</v>
      </c>
      <c r="B147" s="4">
        <v>106.286788414417</v>
      </c>
      <c r="C147" s="4">
        <v>109.94449173424886</v>
      </c>
    </row>
    <row r="148" spans="1:3" x14ac:dyDescent="0.35">
      <c r="A148" s="5">
        <v>40909</v>
      </c>
      <c r="B148" s="4">
        <v>108.027543322608</v>
      </c>
      <c r="C148" s="4">
        <v>111.66680698255009</v>
      </c>
    </row>
    <row r="149" spans="1:3" x14ac:dyDescent="0.35">
      <c r="A149" s="5">
        <v>40940</v>
      </c>
      <c r="B149" s="4">
        <v>112.090571487267</v>
      </c>
      <c r="C149" s="4">
        <v>114.58163641444604</v>
      </c>
    </row>
    <row r="150" spans="1:3" x14ac:dyDescent="0.35">
      <c r="A150" s="5">
        <v>40969</v>
      </c>
      <c r="B150" s="4">
        <v>111.88744195680999</v>
      </c>
      <c r="C150" s="4">
        <v>114.38357157308073</v>
      </c>
    </row>
    <row r="151" spans="1:3" x14ac:dyDescent="0.35">
      <c r="A151" s="5">
        <v>41000</v>
      </c>
      <c r="B151" s="4">
        <v>110.51261303373001</v>
      </c>
      <c r="C151" s="4">
        <v>113.6312203480142</v>
      </c>
    </row>
    <row r="152" spans="1:3" x14ac:dyDescent="0.35">
      <c r="A152" s="5">
        <v>41030</v>
      </c>
      <c r="B152" s="4">
        <v>105.91961729209299</v>
      </c>
      <c r="C152" s="4">
        <v>109.3320793401904</v>
      </c>
    </row>
    <row r="153" spans="1:3" x14ac:dyDescent="0.35">
      <c r="A153" s="5">
        <v>41061</v>
      </c>
      <c r="B153" s="4">
        <v>102.72148208546299</v>
      </c>
      <c r="C153" s="4">
        <v>105.83510540134492</v>
      </c>
    </row>
    <row r="154" spans="1:3" x14ac:dyDescent="0.35">
      <c r="A154" s="5">
        <v>41091</v>
      </c>
      <c r="B154" s="4">
        <v>102.061052397944</v>
      </c>
      <c r="C154" s="4">
        <v>105.35201759730244</v>
      </c>
    </row>
    <row r="155" spans="1:3" x14ac:dyDescent="0.35">
      <c r="A155" s="5">
        <v>41122</v>
      </c>
      <c r="B155" s="4">
        <v>99.060477852092205</v>
      </c>
      <c r="C155" s="4">
        <v>101.34182911092479</v>
      </c>
    </row>
    <row r="156" spans="1:3" x14ac:dyDescent="0.35">
      <c r="A156" s="5">
        <v>41153</v>
      </c>
      <c r="B156" s="4">
        <v>100.838838897795</v>
      </c>
      <c r="C156" s="4">
        <v>101.4107469800649</v>
      </c>
    </row>
    <row r="157" spans="1:3" x14ac:dyDescent="0.35">
      <c r="A157" s="5">
        <v>41183</v>
      </c>
      <c r="B157" s="4">
        <v>102.45304055436399</v>
      </c>
      <c r="C157" s="4">
        <v>103.35113129187664</v>
      </c>
    </row>
    <row r="158" spans="1:3" x14ac:dyDescent="0.35">
      <c r="A158" s="5">
        <v>41214</v>
      </c>
      <c r="B158" s="4">
        <v>102.37178951116201</v>
      </c>
      <c r="C158" s="4">
        <v>103.82250205142516</v>
      </c>
    </row>
    <row r="159" spans="1:3" x14ac:dyDescent="0.35">
      <c r="A159" s="5">
        <v>41244</v>
      </c>
      <c r="B159" s="4">
        <v>104.30525328279801</v>
      </c>
      <c r="C159" s="4">
        <v>105.82938334113085</v>
      </c>
    </row>
    <row r="160" spans="1:3" x14ac:dyDescent="0.35">
      <c r="A160" s="5">
        <v>41275</v>
      </c>
      <c r="B160" s="4">
        <v>108.26495388057999</v>
      </c>
      <c r="C160" s="4">
        <v>109.86323731200598</v>
      </c>
    </row>
    <row r="161" spans="1:3" x14ac:dyDescent="0.35">
      <c r="A161" s="5">
        <v>41306</v>
      </c>
      <c r="B161" s="4">
        <v>109.356973193336</v>
      </c>
      <c r="C161" s="4">
        <v>110.49296937885164</v>
      </c>
    </row>
    <row r="162" spans="1:3" x14ac:dyDescent="0.35">
      <c r="A162" s="5">
        <v>41334</v>
      </c>
      <c r="B162" s="4">
        <v>104.77967771713401</v>
      </c>
      <c r="C162" s="4">
        <v>105.78919809948054</v>
      </c>
    </row>
    <row r="163" spans="1:3" x14ac:dyDescent="0.35">
      <c r="A163" s="5">
        <v>41365</v>
      </c>
      <c r="B163" s="4">
        <v>100.944347777407</v>
      </c>
      <c r="C163" s="4">
        <v>102.31210014172551</v>
      </c>
    </row>
    <row r="164" spans="1:3" x14ac:dyDescent="0.35">
      <c r="A164" s="5">
        <v>41395</v>
      </c>
      <c r="B164" s="4">
        <v>97.256639133896996</v>
      </c>
      <c r="C164" s="4">
        <v>98.013462011661389</v>
      </c>
    </row>
    <row r="165" spans="1:3" x14ac:dyDescent="0.35">
      <c r="A165" s="5">
        <v>41426</v>
      </c>
      <c r="B165" s="4">
        <v>93.711768259940001</v>
      </c>
      <c r="C165" s="4">
        <v>94.24405821363456</v>
      </c>
    </row>
    <row r="166" spans="1:3" x14ac:dyDescent="0.35">
      <c r="A166" s="5">
        <v>41456</v>
      </c>
      <c r="B166" s="4">
        <v>93.418274346854602</v>
      </c>
      <c r="C166" s="4">
        <v>94.163795395464163</v>
      </c>
    </row>
    <row r="167" spans="1:3" x14ac:dyDescent="0.35">
      <c r="A167" s="5">
        <v>41487</v>
      </c>
      <c r="B167" s="4">
        <v>96.880084241230705</v>
      </c>
      <c r="C167" s="4">
        <v>97.241980908644166</v>
      </c>
    </row>
    <row r="168" spans="1:3" x14ac:dyDescent="0.35">
      <c r="A168" s="5">
        <v>41518</v>
      </c>
      <c r="B168" s="4">
        <v>95.621826593349596</v>
      </c>
      <c r="C168" s="4">
        <v>96.224669347904396</v>
      </c>
    </row>
    <row r="169" spans="1:3" x14ac:dyDescent="0.35">
      <c r="A169" s="5">
        <v>41548</v>
      </c>
      <c r="B169" s="4">
        <v>96.086683174824202</v>
      </c>
      <c r="C169" s="4">
        <v>97.085983488998082</v>
      </c>
    </row>
    <row r="170" spans="1:3" x14ac:dyDescent="0.35">
      <c r="A170" s="5">
        <v>41579</v>
      </c>
      <c r="B170" s="4">
        <v>96.333538316456796</v>
      </c>
      <c r="C170" s="4">
        <v>97.251127645256986</v>
      </c>
    </row>
    <row r="171" spans="1:3" x14ac:dyDescent="0.35">
      <c r="A171" s="5">
        <v>41609</v>
      </c>
      <c r="B171" s="4">
        <v>95.309552349422603</v>
      </c>
      <c r="C171" s="4">
        <v>96.712521692515708</v>
      </c>
    </row>
    <row r="172" spans="1:3" x14ac:dyDescent="0.35">
      <c r="A172" s="5">
        <v>41640</v>
      </c>
      <c r="B172" s="4">
        <v>95.0207204330178</v>
      </c>
      <c r="C172" s="4">
        <v>95.562257699468688</v>
      </c>
    </row>
    <row r="173" spans="1:3" x14ac:dyDescent="0.35">
      <c r="A173" s="5">
        <v>41671</v>
      </c>
      <c r="B173" s="4">
        <v>93.684594644423697</v>
      </c>
      <c r="C173" s="4">
        <v>94.045916827116542</v>
      </c>
    </row>
    <row r="174" spans="1:3" x14ac:dyDescent="0.35">
      <c r="A174" s="5">
        <v>41699</v>
      </c>
      <c r="B174" s="4">
        <v>93.639399518168503</v>
      </c>
      <c r="C174" s="4">
        <v>93.331119608188104</v>
      </c>
    </row>
    <row r="175" spans="1:3" x14ac:dyDescent="0.35">
      <c r="A175" s="5">
        <v>41730</v>
      </c>
      <c r="B175" s="4">
        <v>93.907585879765804</v>
      </c>
      <c r="C175" s="4">
        <v>93.683695663814731</v>
      </c>
    </row>
    <row r="176" spans="1:3" x14ac:dyDescent="0.35">
      <c r="A176" s="5">
        <v>41760</v>
      </c>
      <c r="B176" s="4">
        <v>91.975686001648796</v>
      </c>
      <c r="C176" s="4">
        <v>90.971038345863718</v>
      </c>
    </row>
    <row r="177" spans="1:3" x14ac:dyDescent="0.35">
      <c r="A177" s="5">
        <v>41791</v>
      </c>
      <c r="B177" s="4">
        <v>90.7337609877072</v>
      </c>
      <c r="C177" s="4">
        <v>89.39359572290482</v>
      </c>
    </row>
    <row r="178" spans="1:3" x14ac:dyDescent="0.35">
      <c r="A178" s="5">
        <v>41821</v>
      </c>
      <c r="B178" s="4">
        <v>91.462162328214305</v>
      </c>
      <c r="C178" s="4">
        <v>89.660834044616934</v>
      </c>
    </row>
    <row r="179" spans="1:3" x14ac:dyDescent="0.35">
      <c r="A179" s="5">
        <v>41852</v>
      </c>
      <c r="B179" s="4">
        <v>89.936556799234495</v>
      </c>
      <c r="C179" s="4">
        <v>88.103245625840827</v>
      </c>
    </row>
    <row r="180" spans="1:3" x14ac:dyDescent="0.35">
      <c r="A180" s="5">
        <v>41883</v>
      </c>
      <c r="B180" s="4">
        <v>85.767253740504202</v>
      </c>
      <c r="C180" s="4">
        <v>84.113495918560858</v>
      </c>
    </row>
    <row r="181" spans="1:3" x14ac:dyDescent="0.35">
      <c r="A181" s="5">
        <v>41913</v>
      </c>
      <c r="B181" s="4">
        <v>82.573280633733205</v>
      </c>
      <c r="C181" s="4">
        <v>81.580896926514114</v>
      </c>
    </row>
    <row r="182" spans="1:3" x14ac:dyDescent="0.35">
      <c r="A182" s="5">
        <v>41944</v>
      </c>
      <c r="B182" s="4">
        <v>80.124975915191897</v>
      </c>
      <c r="C182" s="4">
        <v>79.096206898916066</v>
      </c>
    </row>
    <row r="183" spans="1:3" x14ac:dyDescent="0.35">
      <c r="A183" s="5">
        <v>41974</v>
      </c>
      <c r="B183" s="4">
        <v>77.026093514931503</v>
      </c>
      <c r="C183" s="4">
        <v>75.229880207623779</v>
      </c>
    </row>
    <row r="184" spans="1:3" x14ac:dyDescent="0.35">
      <c r="A184" s="5">
        <v>42005</v>
      </c>
      <c r="B184" s="4">
        <v>74.677086231462596</v>
      </c>
      <c r="C184" s="4">
        <v>72.352877716479696</v>
      </c>
    </row>
    <row r="185" spans="1:3" x14ac:dyDescent="0.35">
      <c r="A185" s="5">
        <v>42036</v>
      </c>
      <c r="B185" s="4">
        <v>74.427787269625298</v>
      </c>
      <c r="C185" s="4">
        <v>72.398320019398014</v>
      </c>
    </row>
    <row r="186" spans="1:3" x14ac:dyDescent="0.35">
      <c r="A186" s="5">
        <v>42064</v>
      </c>
      <c r="B186" s="4">
        <v>72.212042702707194</v>
      </c>
      <c r="C186" s="4">
        <v>70.210574099767143</v>
      </c>
    </row>
    <row r="187" spans="1:3" x14ac:dyDescent="0.35">
      <c r="A187" s="5">
        <v>42095</v>
      </c>
      <c r="B187" s="4">
        <v>72.181787974460903</v>
      </c>
      <c r="C187" s="4">
        <v>70.110154240588884</v>
      </c>
    </row>
    <row r="188" spans="1:3" x14ac:dyDescent="0.35">
      <c r="A188" s="5">
        <v>42125</v>
      </c>
      <c r="B188" s="4">
        <v>73.909082740748104</v>
      </c>
      <c r="C188" s="4">
        <v>72.058815200248461</v>
      </c>
    </row>
    <row r="189" spans="1:3" x14ac:dyDescent="0.35">
      <c r="A189" s="5">
        <v>42156</v>
      </c>
      <c r="B189" s="4">
        <v>72.481451046586798</v>
      </c>
      <c r="C189" s="4">
        <v>71.181234734179071</v>
      </c>
    </row>
    <row r="190" spans="1:3" x14ac:dyDescent="0.35">
      <c r="A190" s="5">
        <v>42186</v>
      </c>
      <c r="B190" s="4">
        <v>68.033019287671394</v>
      </c>
      <c r="C190" s="4">
        <v>67.185865557024542</v>
      </c>
    </row>
    <row r="191" spans="1:3" x14ac:dyDescent="0.35">
      <c r="A191" s="5">
        <v>42217</v>
      </c>
      <c r="B191" s="4">
        <v>65.663302711057995</v>
      </c>
      <c r="C191" s="4">
        <v>64.922513333092411</v>
      </c>
    </row>
    <row r="192" spans="1:3" x14ac:dyDescent="0.35">
      <c r="A192" s="5">
        <v>42248</v>
      </c>
      <c r="B192" s="4">
        <v>65.075898751711193</v>
      </c>
      <c r="C192" s="4">
        <v>64.319154123699789</v>
      </c>
    </row>
    <row r="193" spans="1:3" x14ac:dyDescent="0.35">
      <c r="A193" s="5">
        <v>42278</v>
      </c>
      <c r="B193" s="4">
        <v>64.832189226052606</v>
      </c>
      <c r="C193" s="4">
        <v>63.324455422980094</v>
      </c>
    </row>
    <row r="194" spans="1:3" x14ac:dyDescent="0.35">
      <c r="A194" s="5">
        <v>42309</v>
      </c>
      <c r="B194" s="4">
        <v>61.091822895818702</v>
      </c>
      <c r="C194" s="4">
        <v>60.496001328344164</v>
      </c>
    </row>
    <row r="195" spans="1:3" x14ac:dyDescent="0.35">
      <c r="A195" s="5">
        <v>42339</v>
      </c>
      <c r="B195" s="4">
        <v>58.135681016339603</v>
      </c>
      <c r="C195" s="4">
        <v>57.382898680844008</v>
      </c>
    </row>
    <row r="196" spans="1:3" x14ac:dyDescent="0.35">
      <c r="A196" s="5">
        <v>42370</v>
      </c>
      <c r="B196" s="4">
        <v>57.055441376245597</v>
      </c>
      <c r="C196" s="4">
        <v>56.527657409211344</v>
      </c>
    </row>
    <row r="197" spans="1:3" x14ac:dyDescent="0.35">
      <c r="A197" s="5">
        <v>42401</v>
      </c>
      <c r="B197" s="4">
        <v>59.737494380101602</v>
      </c>
      <c r="C197" s="4">
        <v>59.141976475264833</v>
      </c>
    </row>
    <row r="198" spans="1:3" x14ac:dyDescent="0.35">
      <c r="A198" s="5">
        <v>42430</v>
      </c>
      <c r="B198" s="4">
        <v>64.770121403702106</v>
      </c>
      <c r="C198" s="4">
        <v>64.20081590686911</v>
      </c>
    </row>
    <row r="199" spans="1:3" x14ac:dyDescent="0.35">
      <c r="A199" s="5">
        <v>42461</v>
      </c>
      <c r="B199" s="4">
        <v>67.351852079570094</v>
      </c>
      <c r="C199" s="4">
        <v>66.961634032178765</v>
      </c>
    </row>
    <row r="200" spans="1:3" x14ac:dyDescent="0.35">
      <c r="A200" s="5">
        <v>42491</v>
      </c>
      <c r="B200" s="4">
        <v>68.939215373452399</v>
      </c>
      <c r="C200" s="4">
        <v>68.472749247453962</v>
      </c>
    </row>
    <row r="201" spans="1:3" x14ac:dyDescent="0.35">
      <c r="A201" s="5">
        <v>42522</v>
      </c>
      <c r="B201" s="4">
        <v>68.952412033140803</v>
      </c>
      <c r="C201" s="4">
        <v>69.171552092859073</v>
      </c>
    </row>
    <row r="202" spans="1:3" x14ac:dyDescent="0.35">
      <c r="A202" s="5">
        <v>42552</v>
      </c>
      <c r="B202" s="4">
        <v>71.341276374835601</v>
      </c>
      <c r="C202" s="4">
        <v>70.323846776299106</v>
      </c>
    </row>
    <row r="203" spans="1:3" x14ac:dyDescent="0.35">
      <c r="A203" s="5">
        <v>42583</v>
      </c>
      <c r="B203" s="4">
        <v>73.852073346574002</v>
      </c>
      <c r="C203" s="4">
        <v>72.579467804188369</v>
      </c>
    </row>
    <row r="204" spans="1:3" x14ac:dyDescent="0.35">
      <c r="A204" s="5">
        <v>42614</v>
      </c>
      <c r="B204" s="4">
        <v>73.898003721884194</v>
      </c>
      <c r="C204" s="4">
        <v>73.392020980095396</v>
      </c>
    </row>
    <row r="205" spans="1:3" x14ac:dyDescent="0.35">
      <c r="A205" s="5">
        <v>42644</v>
      </c>
      <c r="B205" s="4">
        <v>79.766325543440104</v>
      </c>
      <c r="C205" s="4">
        <v>81.552851599696169</v>
      </c>
    </row>
    <row r="206" spans="1:3" x14ac:dyDescent="0.35">
      <c r="A206" s="5">
        <v>42675</v>
      </c>
      <c r="B206" s="4">
        <v>85.951555357205706</v>
      </c>
      <c r="C206" s="4">
        <v>88.647671457157927</v>
      </c>
    </row>
    <row r="207" spans="1:3" x14ac:dyDescent="0.35">
      <c r="A207" s="5">
        <v>42705</v>
      </c>
      <c r="B207" s="4">
        <v>87.209424505191805</v>
      </c>
      <c r="C207" s="4">
        <v>90.445962306952282</v>
      </c>
    </row>
    <row r="208" spans="1:3" x14ac:dyDescent="0.35">
      <c r="A208" s="5">
        <v>42736</v>
      </c>
      <c r="B208" s="4">
        <v>87.713303091660293</v>
      </c>
      <c r="C208" s="4">
        <v>90.100088047807347</v>
      </c>
    </row>
    <row r="209" spans="1:3" x14ac:dyDescent="0.35">
      <c r="A209" s="5">
        <v>42767</v>
      </c>
      <c r="B209" s="4">
        <v>87.322157209459903</v>
      </c>
      <c r="C209" s="4">
        <v>89.032456661544742</v>
      </c>
    </row>
    <row r="210" spans="1:3" x14ac:dyDescent="0.35">
      <c r="A210" s="5">
        <v>42795</v>
      </c>
      <c r="B210" s="4">
        <v>84.685184462377293</v>
      </c>
      <c r="C210" s="4">
        <v>86.13522788656438</v>
      </c>
    </row>
    <row r="211" spans="1:3" x14ac:dyDescent="0.35">
      <c r="A211" s="5">
        <v>42826</v>
      </c>
      <c r="B211" s="4">
        <v>84.091805389504898</v>
      </c>
      <c r="C211" s="4">
        <v>85.225718764923201</v>
      </c>
    </row>
    <row r="212" spans="1:3" x14ac:dyDescent="0.35">
      <c r="A212" s="5">
        <v>42856</v>
      </c>
      <c r="B212" s="4">
        <v>78.384227570853994</v>
      </c>
      <c r="C212" s="4">
        <v>78.718884246740203</v>
      </c>
    </row>
    <row r="213" spans="1:3" x14ac:dyDescent="0.35">
      <c r="A213" s="5">
        <v>42887</v>
      </c>
      <c r="B213" s="4">
        <v>77.164485605656694</v>
      </c>
      <c r="C213" s="4">
        <v>76.647807550406398</v>
      </c>
    </row>
    <row r="214" spans="1:3" x14ac:dyDescent="0.35">
      <c r="A214" s="5">
        <v>42917</v>
      </c>
      <c r="B214" s="4">
        <v>79.529964395381697</v>
      </c>
      <c r="C214" s="4">
        <v>79.641519394403844</v>
      </c>
    </row>
    <row r="215" spans="1:3" x14ac:dyDescent="0.35">
      <c r="A215" s="5">
        <v>42948</v>
      </c>
      <c r="B215" s="4">
        <v>84.910811679539606</v>
      </c>
      <c r="C215" s="4">
        <v>85.078786027166714</v>
      </c>
    </row>
    <row r="216" spans="1:3" x14ac:dyDescent="0.35">
      <c r="A216" s="5">
        <v>42979</v>
      </c>
      <c r="B216" s="4">
        <v>88.862813717589702</v>
      </c>
      <c r="C216" s="4">
        <v>89.571956962418597</v>
      </c>
    </row>
    <row r="217" spans="1:3" x14ac:dyDescent="0.35">
      <c r="A217" s="5">
        <v>43009</v>
      </c>
      <c r="B217" s="4">
        <v>86.859326006773102</v>
      </c>
      <c r="C217" s="4">
        <v>87.17415415918704</v>
      </c>
    </row>
    <row r="218" spans="1:3" x14ac:dyDescent="0.35">
      <c r="A218" s="5">
        <v>43040</v>
      </c>
      <c r="B218" s="4">
        <v>86.964552631833499</v>
      </c>
      <c r="C218" s="4">
        <v>86.725577697348299</v>
      </c>
    </row>
    <row r="219" spans="1:3" x14ac:dyDescent="0.35">
      <c r="A219" s="5">
        <v>43070</v>
      </c>
      <c r="B219" s="4">
        <v>88.716282854106097</v>
      </c>
      <c r="C219" s="4">
        <v>88.696500005927973</v>
      </c>
    </row>
    <row r="220" spans="1:3" x14ac:dyDescent="0.35">
      <c r="A220" s="5">
        <v>43101</v>
      </c>
      <c r="B220" s="4">
        <v>94.558558427445007</v>
      </c>
      <c r="C220" s="4">
        <v>94.299690170047953</v>
      </c>
    </row>
    <row r="221" spans="1:3" x14ac:dyDescent="0.35">
      <c r="A221" s="5">
        <v>43132</v>
      </c>
      <c r="B221" s="4">
        <v>95.357441708469693</v>
      </c>
      <c r="C221" s="4">
        <v>95.766569412533258</v>
      </c>
    </row>
    <row r="222" spans="1:3" x14ac:dyDescent="0.35">
      <c r="A222" s="5">
        <v>43160</v>
      </c>
      <c r="B222" s="4">
        <v>95.378953575783896</v>
      </c>
      <c r="C222" s="4">
        <v>96.332841987043338</v>
      </c>
    </row>
    <row r="223" spans="1:3" x14ac:dyDescent="0.35">
      <c r="A223" s="5">
        <v>43191</v>
      </c>
      <c r="B223" s="4">
        <v>94.682249823177401</v>
      </c>
      <c r="C223" s="4">
        <v>95.765508512306909</v>
      </c>
    </row>
    <row r="224" spans="1:3" x14ac:dyDescent="0.35">
      <c r="A224" s="5">
        <v>43221</v>
      </c>
      <c r="B224" s="4">
        <v>94.077898135990196</v>
      </c>
      <c r="C224" s="4">
        <v>94.996369439767363</v>
      </c>
    </row>
    <row r="225" spans="1:3" x14ac:dyDescent="0.35">
      <c r="A225" s="5">
        <v>43252</v>
      </c>
      <c r="B225" s="4">
        <v>95.286857983500298</v>
      </c>
      <c r="C225" s="4">
        <v>96.179934451575946</v>
      </c>
    </row>
    <row r="226" spans="1:3" x14ac:dyDescent="0.35">
      <c r="A226" s="5">
        <v>43282</v>
      </c>
      <c r="B226" s="4">
        <v>94.338993150023796</v>
      </c>
      <c r="C226" s="4">
        <v>95.789453815199039</v>
      </c>
    </row>
    <row r="227" spans="1:3" x14ac:dyDescent="0.35">
      <c r="A227" s="5">
        <v>43313</v>
      </c>
      <c r="B227" s="4">
        <v>91.253600008019305</v>
      </c>
      <c r="C227" s="4">
        <v>92.355068603338552</v>
      </c>
    </row>
    <row r="228" spans="1:3" x14ac:dyDescent="0.35">
      <c r="A228" s="5">
        <v>43344</v>
      </c>
      <c r="B228" s="4">
        <v>94.330480084295203</v>
      </c>
      <c r="C228" s="4">
        <v>94.978509131765051</v>
      </c>
    </row>
    <row r="229" spans="1:3" x14ac:dyDescent="0.35">
      <c r="A229" s="5">
        <v>43374</v>
      </c>
      <c r="B229" s="4">
        <v>96.751482375869202</v>
      </c>
      <c r="C229" s="4">
        <v>96.912618380249754</v>
      </c>
    </row>
    <row r="230" spans="1:3" x14ac:dyDescent="0.35">
      <c r="A230" s="5">
        <v>43405</v>
      </c>
      <c r="B230" s="4">
        <v>94.309698618534199</v>
      </c>
      <c r="C230" s="4">
        <v>93.231160514783923</v>
      </c>
    </row>
    <row r="231" spans="1:3" x14ac:dyDescent="0.35">
      <c r="A231" s="5">
        <v>43435</v>
      </c>
      <c r="B231" s="4">
        <v>91.925591817510494</v>
      </c>
      <c r="C231" s="4">
        <v>89.62392959389139</v>
      </c>
    </row>
    <row r="232" spans="1:3" x14ac:dyDescent="0.35">
      <c r="A232" s="5">
        <v>43466</v>
      </c>
      <c r="B232" s="4">
        <v>92.155493158680798</v>
      </c>
      <c r="C232" s="4">
        <v>88.715832612914227</v>
      </c>
    </row>
    <row r="233" spans="1:3" x14ac:dyDescent="0.35">
      <c r="A233" s="5">
        <v>43497</v>
      </c>
      <c r="B233" s="4">
        <v>94.823426567241995</v>
      </c>
      <c r="C233" s="4">
        <v>90.435594786591381</v>
      </c>
    </row>
    <row r="234" spans="1:3" x14ac:dyDescent="0.35">
      <c r="A234" s="5">
        <v>43525</v>
      </c>
      <c r="B234" s="4">
        <v>95.994232401797404</v>
      </c>
      <c r="C234" s="4">
        <v>90.136595322356669</v>
      </c>
    </row>
    <row r="235" spans="1:3" x14ac:dyDescent="0.35">
      <c r="A235" s="5">
        <v>43556</v>
      </c>
      <c r="B235" s="4">
        <v>93.922505648080502</v>
      </c>
      <c r="C235" s="4">
        <v>88.663328372146012</v>
      </c>
    </row>
    <row r="236" spans="1:3" x14ac:dyDescent="0.35">
      <c r="A236" s="5">
        <v>43586</v>
      </c>
      <c r="B236" s="4">
        <v>91.238725353377703</v>
      </c>
      <c r="C236" s="4">
        <v>86.100528219227201</v>
      </c>
    </row>
    <row r="237" spans="1:3" x14ac:dyDescent="0.35">
      <c r="A237" s="5">
        <v>43617</v>
      </c>
      <c r="B237" s="4">
        <v>90.3618826153306</v>
      </c>
      <c r="C237" s="4">
        <v>83.538798001766153</v>
      </c>
    </row>
    <row r="238" spans="1:3" x14ac:dyDescent="0.35">
      <c r="A238" s="5">
        <v>43647</v>
      </c>
      <c r="B238" s="4">
        <v>93.608892655619997</v>
      </c>
      <c r="C238" s="4">
        <v>85.537960289232757</v>
      </c>
    </row>
    <row r="239" spans="1:3" x14ac:dyDescent="0.35">
      <c r="A239" s="5">
        <v>43678</v>
      </c>
      <c r="B239" s="4">
        <v>89.9136117403512</v>
      </c>
      <c r="C239" s="4">
        <v>81.237388844045114</v>
      </c>
    </row>
    <row r="240" spans="1:3" x14ac:dyDescent="0.35">
      <c r="A240" s="5">
        <v>43709</v>
      </c>
      <c r="B240" s="4">
        <v>92.609628611019104</v>
      </c>
      <c r="C240" s="4">
        <v>80.672338446905627</v>
      </c>
    </row>
    <row r="241" spans="1:3" x14ac:dyDescent="0.35">
      <c r="A241" s="5">
        <v>43739</v>
      </c>
      <c r="B241" s="4">
        <v>92.981474417112906</v>
      </c>
      <c r="C241" s="4">
        <v>79.115722427246922</v>
      </c>
    </row>
    <row r="242" spans="1:3" x14ac:dyDescent="0.35">
      <c r="A242" s="5">
        <v>43770</v>
      </c>
      <c r="B242" s="4">
        <v>93.678798806651201</v>
      </c>
      <c r="C242" s="4">
        <v>77.913097812838387</v>
      </c>
    </row>
    <row r="243" spans="1:3" x14ac:dyDescent="0.35">
      <c r="A243" s="5">
        <v>43800</v>
      </c>
      <c r="B243" s="4">
        <v>98.1503327738195</v>
      </c>
      <c r="C243" s="4">
        <v>80.39047140330257</v>
      </c>
    </row>
    <row r="244" spans="1:3" x14ac:dyDescent="0.35">
      <c r="A244" s="5">
        <v>43831</v>
      </c>
      <c r="B244" s="4">
        <v>108.825965234199</v>
      </c>
      <c r="C244" s="4">
        <v>83.473460738638906</v>
      </c>
    </row>
    <row r="245" spans="1:3" x14ac:dyDescent="0.35">
      <c r="A245" s="5">
        <v>43862</v>
      </c>
      <c r="B245" s="4">
        <v>115.449263217685</v>
      </c>
      <c r="C245" s="4">
        <v>81.690362042834792</v>
      </c>
    </row>
    <row r="246" spans="1:3" x14ac:dyDescent="0.35">
      <c r="A246" s="5">
        <v>43891</v>
      </c>
      <c r="B246" s="4">
        <v>103.630277241787</v>
      </c>
      <c r="C246" s="4">
        <v>74.628646443683408</v>
      </c>
    </row>
    <row r="247" spans="1:3" x14ac:dyDescent="0.35">
      <c r="A247" s="5">
        <v>43922</v>
      </c>
      <c r="B247" s="4">
        <v>101.200399179199</v>
      </c>
      <c r="C247" s="4">
        <v>73.991955779855743</v>
      </c>
    </row>
    <row r="248" spans="1:3" x14ac:dyDescent="0.35">
      <c r="A248" s="5">
        <v>43952</v>
      </c>
      <c r="B248" s="4">
        <v>104.073567703249</v>
      </c>
      <c r="C248" s="4">
        <v>79.872973895255086</v>
      </c>
    </row>
    <row r="249" spans="1:3" x14ac:dyDescent="0.35">
      <c r="A249" s="5">
        <v>43983</v>
      </c>
      <c r="B249" s="4">
        <v>105.61209800674899</v>
      </c>
      <c r="C249" s="4">
        <v>79.902554682062942</v>
      </c>
    </row>
    <row r="250" spans="1:3" x14ac:dyDescent="0.35">
      <c r="A250" s="5">
        <v>44013</v>
      </c>
      <c r="B250" s="4">
        <v>108.477506813733</v>
      </c>
      <c r="C250" s="4">
        <v>80.1039562691345</v>
      </c>
    </row>
    <row r="251" spans="1:3" x14ac:dyDescent="0.35">
      <c r="A251" s="5">
        <v>44044</v>
      </c>
      <c r="B251" s="4">
        <v>119.864195357586</v>
      </c>
      <c r="C251" s="4">
        <v>83.892196914043268</v>
      </c>
    </row>
    <row r="252" spans="1:3" x14ac:dyDescent="0.35">
      <c r="A252" s="5">
        <v>44075</v>
      </c>
      <c r="B252" s="4">
        <v>126.986502300967</v>
      </c>
      <c r="C252" s="4">
        <v>84.335439850838483</v>
      </c>
    </row>
    <row r="253" spans="1:3" x14ac:dyDescent="0.35">
      <c r="A253" s="5">
        <v>44105</v>
      </c>
      <c r="B253" s="4">
        <v>129.22371637080201</v>
      </c>
      <c r="C253" s="4">
        <v>84.359713269233197</v>
      </c>
    </row>
    <row r="254" spans="1:3" x14ac:dyDescent="0.35">
      <c r="A254" s="5">
        <v>44136</v>
      </c>
      <c r="B254" s="4">
        <v>134.81722583794701</v>
      </c>
      <c r="C254" s="4">
        <v>86.502185372686441</v>
      </c>
    </row>
    <row r="255" spans="1:3" x14ac:dyDescent="0.35">
      <c r="A255" s="5">
        <v>44166</v>
      </c>
      <c r="B255" s="4">
        <v>146.662671027496</v>
      </c>
      <c r="C255" s="4">
        <v>95.848659310100075</v>
      </c>
    </row>
    <row r="256" spans="1:3" x14ac:dyDescent="0.35">
      <c r="A256" s="63">
        <v>44197</v>
      </c>
      <c r="B256" s="7">
        <v>157.791694651283</v>
      </c>
      <c r="C256" s="7">
        <v>100.14362086786939</v>
      </c>
    </row>
    <row r="257" spans="1:3" x14ac:dyDescent="0.35">
      <c r="A257" s="63">
        <v>44228</v>
      </c>
      <c r="B257" s="7">
        <v>157.83714028178599</v>
      </c>
      <c r="C257" s="7">
        <v>98.577313136551666</v>
      </c>
    </row>
    <row r="258" spans="1:3" x14ac:dyDescent="0.35">
      <c r="A258" s="63">
        <v>44256</v>
      </c>
      <c r="B258" s="7">
        <v>156.34791640768057</v>
      </c>
      <c r="C258" s="7">
        <v>98.191630586987287</v>
      </c>
    </row>
    <row r="259" spans="1:3" x14ac:dyDescent="0.35">
      <c r="A259" s="63">
        <v>44287</v>
      </c>
      <c r="B259" s="7">
        <v>153.94929244041512</v>
      </c>
      <c r="C259" s="7">
        <v>96.953719901946997</v>
      </c>
    </row>
    <row r="260" spans="1:3" x14ac:dyDescent="0.35">
      <c r="A260" s="63">
        <v>44317</v>
      </c>
      <c r="B260" s="7">
        <v>150.07204989824251</v>
      </c>
      <c r="C260" s="7">
        <v>95.738802674430246</v>
      </c>
    </row>
    <row r="261" spans="1:3" x14ac:dyDescent="0.35">
      <c r="A261" s="63">
        <v>44348</v>
      </c>
      <c r="B261" s="7">
        <v>145.74842599795423</v>
      </c>
      <c r="C261" s="7">
        <v>93.781005979967091</v>
      </c>
    </row>
    <row r="262" spans="1:3" x14ac:dyDescent="0.35">
      <c r="A262" s="63">
        <v>44378</v>
      </c>
      <c r="B262" s="7">
        <v>143.00474189747661</v>
      </c>
      <c r="C262" s="7">
        <v>93.510224929284718</v>
      </c>
    </row>
    <row r="263" spans="1:3" x14ac:dyDescent="0.35">
      <c r="A263" s="63">
        <v>44409</v>
      </c>
      <c r="B263" s="7">
        <v>140.05997149629397</v>
      </c>
      <c r="C263" s="7">
        <v>93.431880111838609</v>
      </c>
    </row>
    <row r="264" spans="1:3" x14ac:dyDescent="0.35">
      <c r="A264" s="63">
        <v>44440</v>
      </c>
      <c r="B264" s="7">
        <v>137.09999458768885</v>
      </c>
      <c r="C264" s="7">
        <v>93.458860321020765</v>
      </c>
    </row>
    <row r="265" spans="1:3" x14ac:dyDescent="0.35">
      <c r="A265" s="63">
        <v>44470</v>
      </c>
      <c r="B265" s="7">
        <v>133.93624390911654</v>
      </c>
      <c r="C265" s="7">
        <v>93.302562301617542</v>
      </c>
    </row>
    <row r="266" spans="1:3" x14ac:dyDescent="0.35">
      <c r="A266" s="63">
        <v>44501</v>
      </c>
      <c r="B266" s="7">
        <v>130.22475241290002</v>
      </c>
      <c r="C266" s="7">
        <v>93.272610766246345</v>
      </c>
    </row>
    <row r="267" spans="1:3" x14ac:dyDescent="0.35">
      <c r="A267" s="63">
        <v>44531</v>
      </c>
      <c r="B267" s="7">
        <v>126.94899505604518</v>
      </c>
      <c r="C267" s="7">
        <v>93.23265731842983</v>
      </c>
    </row>
    <row r="268" spans="1:3" x14ac:dyDescent="0.35">
      <c r="A268" s="63">
        <v>44562</v>
      </c>
      <c r="B268" s="7">
        <v>126.68097056174103</v>
      </c>
      <c r="C268" s="7">
        <v>93.592004334971719</v>
      </c>
    </row>
    <row r="269" spans="1:3" x14ac:dyDescent="0.35">
      <c r="A269" s="63">
        <v>44593</v>
      </c>
      <c r="B269" s="7">
        <v>126.79180511932556</v>
      </c>
      <c r="C269" s="7">
        <v>93.568301311840756</v>
      </c>
    </row>
    <row r="270" spans="1:3" x14ac:dyDescent="0.35">
      <c r="A270" s="63">
        <v>44621</v>
      </c>
      <c r="B270" s="7">
        <v>126.854033888546</v>
      </c>
      <c r="C270" s="7">
        <v>93.489220696767021</v>
      </c>
    </row>
    <row r="271" spans="1:3" x14ac:dyDescent="0.35">
      <c r="A271" s="63">
        <v>44652</v>
      </c>
      <c r="B271" s="7">
        <v>126.40525027670196</v>
      </c>
      <c r="C271" s="7">
        <v>93.968637460812559</v>
      </c>
    </row>
    <row r="272" spans="1:3" x14ac:dyDescent="0.35">
      <c r="A272" s="63">
        <v>44682</v>
      </c>
      <c r="B272" s="7">
        <v>126.18456917178099</v>
      </c>
      <c r="C272" s="7">
        <v>93.972461629972983</v>
      </c>
    </row>
    <row r="273" spans="1:3" x14ac:dyDescent="0.35">
      <c r="A273" s="63">
        <v>44713</v>
      </c>
      <c r="B273" s="7">
        <v>126.04220198055181</v>
      </c>
      <c r="C273" s="7">
        <v>93.87836599791089</v>
      </c>
    </row>
    <row r="274" spans="1:3" x14ac:dyDescent="0.35">
      <c r="A274" s="63">
        <v>44743</v>
      </c>
      <c r="B274" s="7">
        <v>125.8302476861639</v>
      </c>
      <c r="C274" s="7">
        <v>93.822447700647047</v>
      </c>
    </row>
    <row r="275" spans="1:3" x14ac:dyDescent="0.35">
      <c r="A275" s="63">
        <v>44774</v>
      </c>
      <c r="B275" s="7">
        <v>125.0605810366086</v>
      </c>
      <c r="C275" s="7">
        <v>93.717768815902403</v>
      </c>
    </row>
    <row r="276" spans="1:3" x14ac:dyDescent="0.35">
      <c r="A276" s="63">
        <v>44805</v>
      </c>
      <c r="B276" s="7">
        <v>124.82857831257341</v>
      </c>
      <c r="C276" s="7">
        <v>93.722632039659615</v>
      </c>
    </row>
    <row r="277" spans="1:3" x14ac:dyDescent="0.35">
      <c r="A277" s="63">
        <v>44835</v>
      </c>
      <c r="B277" s="7">
        <v>124.54110455367251</v>
      </c>
      <c r="C277" s="7">
        <v>93.740522263300576</v>
      </c>
    </row>
    <row r="278" spans="1:3" x14ac:dyDescent="0.35">
      <c r="A278" s="63">
        <v>44866</v>
      </c>
      <c r="B278" s="7">
        <v>124.26553979245064</v>
      </c>
      <c r="C278" s="7">
        <v>93.716899020362078</v>
      </c>
    </row>
    <row r="279" spans="1:3" x14ac:dyDescent="0.35">
      <c r="A279" s="63">
        <v>44896</v>
      </c>
      <c r="B279" s="7">
        <v>123.96337801260226</v>
      </c>
      <c r="C279" s="7">
        <v>93.689381659531392</v>
      </c>
    </row>
    <row r="280" spans="1:3" x14ac:dyDescent="0.35">
      <c r="A280" s="63">
        <v>44927</v>
      </c>
      <c r="B280" s="7">
        <v>124.27155643452645</v>
      </c>
      <c r="C280" s="7">
        <v>93.82601881349251</v>
      </c>
    </row>
    <row r="281" spans="1:3" x14ac:dyDescent="0.35">
      <c r="A281" s="63">
        <v>44958</v>
      </c>
      <c r="B281" s="7">
        <v>124.55721157257027</v>
      </c>
      <c r="C281" s="7">
        <v>93.96795430811386</v>
      </c>
    </row>
    <row r="282" spans="1:3" x14ac:dyDescent="0.35">
      <c r="A282" s="63">
        <v>44986</v>
      </c>
      <c r="B282" s="7">
        <v>124.83441605938067</v>
      </c>
      <c r="C282" s="7">
        <v>94.112033952372713</v>
      </c>
    </row>
    <row r="283" spans="1:3" x14ac:dyDescent="0.35">
      <c r="A283" s="63">
        <v>45017</v>
      </c>
      <c r="B283" s="7">
        <v>125.09748688193162</v>
      </c>
      <c r="C283" s="7">
        <v>94.256375806592843</v>
      </c>
    </row>
    <row r="284" spans="1:3" x14ac:dyDescent="0.35">
      <c r="A284" s="63">
        <v>45047</v>
      </c>
      <c r="B284" s="7">
        <v>125.34393115163182</v>
      </c>
      <c r="C284" s="7">
        <v>94.410958482519305</v>
      </c>
    </row>
    <row r="285" spans="1:3" x14ac:dyDescent="0.35">
      <c r="A285" s="63">
        <v>45078</v>
      </c>
      <c r="B285" s="7">
        <v>125.57097560047791</v>
      </c>
      <c r="C285" s="7">
        <v>94.564431301229376</v>
      </c>
    </row>
    <row r="286" spans="1:3" x14ac:dyDescent="0.35">
      <c r="A286" s="63">
        <v>45108</v>
      </c>
      <c r="B286" s="7">
        <v>125.79511879652381</v>
      </c>
      <c r="C286" s="7">
        <v>94.716470235624215</v>
      </c>
    </row>
    <row r="287" spans="1:3" x14ac:dyDescent="0.35">
      <c r="A287" s="63">
        <v>45139</v>
      </c>
      <c r="B287" s="7">
        <v>126.00204772215785</v>
      </c>
      <c r="C287" s="7">
        <v>94.868960957399636</v>
      </c>
    </row>
    <row r="288" spans="1:3" x14ac:dyDescent="0.35">
      <c r="A288" s="63">
        <v>45170</v>
      </c>
      <c r="B288" s="7">
        <v>126.16726764307832</v>
      </c>
      <c r="C288" s="7">
        <v>95.019835687226305</v>
      </c>
    </row>
    <row r="289" spans="1:3" x14ac:dyDescent="0.35">
      <c r="A289" s="63">
        <v>45200</v>
      </c>
      <c r="B289" s="7">
        <v>126.31516713240961</v>
      </c>
      <c r="C289" s="7">
        <v>95.168730263768964</v>
      </c>
    </row>
    <row r="290" spans="1:3" x14ac:dyDescent="0.35">
      <c r="A290" s="63">
        <v>45231</v>
      </c>
      <c r="B290" s="7">
        <v>126.44300262078285</v>
      </c>
      <c r="C290" s="7">
        <v>95.320073286272347</v>
      </c>
    </row>
    <row r="291" spans="1:3" x14ac:dyDescent="0.35">
      <c r="A291" s="63">
        <v>45261</v>
      </c>
      <c r="B291" s="7">
        <v>126.54995895319504</v>
      </c>
      <c r="C291" s="7">
        <v>95.469724661102234</v>
      </c>
    </row>
    <row r="292" spans="1:3" s="9" customFormat="1" x14ac:dyDescent="0.35">
      <c r="A292" s="66"/>
      <c r="B292" s="10"/>
      <c r="C292" s="10"/>
    </row>
    <row r="293" spans="1:3" x14ac:dyDescent="0.35">
      <c r="A293" t="s">
        <v>33</v>
      </c>
    </row>
    <row r="294" spans="1:3" x14ac:dyDescent="0.35">
      <c r="A294" t="s">
        <v>40</v>
      </c>
    </row>
    <row r="341" spans="3:3" x14ac:dyDescent="0.35">
      <c r="C341">
        <v>38.403295096180116</v>
      </c>
    </row>
    <row r="342" spans="3:3" x14ac:dyDescent="0.35">
      <c r="C342">
        <v>39.99487795111726</v>
      </c>
    </row>
    <row r="343" spans="3:3" x14ac:dyDescent="0.35">
      <c r="C343">
        <v>39.980218898882711</v>
      </c>
    </row>
    <row r="344" spans="3:3" x14ac:dyDescent="0.35">
      <c r="C344">
        <v>39.27890272393816</v>
      </c>
    </row>
    <row r="345" spans="3:3" x14ac:dyDescent="0.35">
      <c r="C345">
        <v>39.842702611995882</v>
      </c>
    </row>
    <row r="346" spans="3:3" x14ac:dyDescent="0.35">
      <c r="C346">
        <v>40.524520901147127</v>
      </c>
    </row>
    <row r="347" spans="3:3" x14ac:dyDescent="0.35">
      <c r="C347">
        <v>40.800453478272736</v>
      </c>
    </row>
    <row r="348" spans="3:3" x14ac:dyDescent="0.35">
      <c r="C348">
        <v>40.242063602563931</v>
      </c>
    </row>
    <row r="349" spans="3:3" x14ac:dyDescent="0.35">
      <c r="C349">
        <v>40.868264798116819</v>
      </c>
    </row>
    <row r="350" spans="3:3" x14ac:dyDescent="0.35">
      <c r="C350">
        <v>40.716621022475827</v>
      </c>
    </row>
    <row r="351" spans="3:3" x14ac:dyDescent="0.35">
      <c r="C351">
        <v>40.169411867235105</v>
      </c>
    </row>
    <row r="352" spans="3:3" x14ac:dyDescent="0.35">
      <c r="C352">
        <v>41.299125601293056</v>
      </c>
    </row>
    <row r="353" spans="3:3" x14ac:dyDescent="0.35">
      <c r="C353">
        <v>41.274102877611888</v>
      </c>
    </row>
    <row r="354" spans="3:3" x14ac:dyDescent="0.35">
      <c r="C354">
        <v>41.337965722444892</v>
      </c>
    </row>
    <row r="355" spans="3:3" x14ac:dyDescent="0.35">
      <c r="C355">
        <v>41.22582024949066</v>
      </c>
    </row>
    <row r="356" spans="3:3" x14ac:dyDescent="0.35">
      <c r="C356">
        <v>41.206265934191144</v>
      </c>
    </row>
    <row r="357" spans="3:3" x14ac:dyDescent="0.35">
      <c r="C357">
        <v>41.778330955309556</v>
      </c>
    </row>
    <row r="358" spans="3:3" x14ac:dyDescent="0.35">
      <c r="C358">
        <v>41.504457950965367</v>
      </c>
    </row>
    <row r="359" spans="3:3" x14ac:dyDescent="0.35">
      <c r="C359">
        <v>40.783052262509408</v>
      </c>
    </row>
    <row r="360" spans="3:3" x14ac:dyDescent="0.35">
      <c r="C360">
        <v>40.850038552693384</v>
      </c>
    </row>
    <row r="361" spans="3:3" x14ac:dyDescent="0.35">
      <c r="C361">
        <v>40.06246029401774</v>
      </c>
    </row>
    <row r="362" spans="3:3" x14ac:dyDescent="0.35">
      <c r="C362">
        <v>38.848470609521449</v>
      </c>
    </row>
    <row r="363" spans="3:3" x14ac:dyDescent="0.35">
      <c r="C363">
        <v>38.451290502401115</v>
      </c>
    </row>
    <row r="364" spans="3:3" x14ac:dyDescent="0.35">
      <c r="C364">
        <v>38.238390453322708</v>
      </c>
    </row>
    <row r="365" spans="3:3" x14ac:dyDescent="0.35">
      <c r="C365">
        <v>37.634656812564849</v>
      </c>
    </row>
    <row r="366" spans="3:3" x14ac:dyDescent="0.35">
      <c r="C366">
        <v>37.878686596193845</v>
      </c>
    </row>
    <row r="367" spans="3:3" x14ac:dyDescent="0.35">
      <c r="C367">
        <v>38.023620066848224</v>
      </c>
    </row>
    <row r="368" spans="3:3" x14ac:dyDescent="0.35">
      <c r="C368">
        <v>38.398976518083124</v>
      </c>
    </row>
    <row r="369" spans="3:3" x14ac:dyDescent="0.35">
      <c r="C369">
        <v>38.864185174883957</v>
      </c>
    </row>
    <row r="370" spans="3:3" x14ac:dyDescent="0.35">
      <c r="C370">
        <v>38.647670893887792</v>
      </c>
    </row>
    <row r="371" spans="3:3" x14ac:dyDescent="0.35">
      <c r="C371">
        <v>37.300619302457228</v>
      </c>
    </row>
    <row r="372" spans="3:3" x14ac:dyDescent="0.35">
      <c r="C372">
        <v>37.409266231524022</v>
      </c>
    </row>
    <row r="373" spans="3:3" x14ac:dyDescent="0.35">
      <c r="C373">
        <v>38.390877180016425</v>
      </c>
    </row>
    <row r="374" spans="3:3" x14ac:dyDescent="0.35">
      <c r="C374">
        <v>39.343591992235098</v>
      </c>
    </row>
    <row r="375" spans="3:3" x14ac:dyDescent="0.35">
      <c r="C375">
        <v>38.52852664235936</v>
      </c>
    </row>
    <row r="376" spans="3:3" x14ac:dyDescent="0.35">
      <c r="C376">
        <v>39.261759541380819</v>
      </c>
    </row>
    <row r="377" spans="3:3" x14ac:dyDescent="0.35">
      <c r="C377">
        <v>40.24579654841007</v>
      </c>
    </row>
    <row r="378" spans="3:3" x14ac:dyDescent="0.35">
      <c r="C378">
        <v>41.502941111235039</v>
      </c>
    </row>
    <row r="379" spans="3:3" x14ac:dyDescent="0.35">
      <c r="C379">
        <v>41.180817831110801</v>
      </c>
    </row>
    <row r="380" spans="3:3" x14ac:dyDescent="0.35">
      <c r="C380">
        <v>39.563036143689736</v>
      </c>
    </row>
    <row r="381" spans="3:3" x14ac:dyDescent="0.35">
      <c r="C381">
        <v>40.496493884897461</v>
      </c>
    </row>
    <row r="382" spans="3:3" x14ac:dyDescent="0.35">
      <c r="C382">
        <v>40.646071133611692</v>
      </c>
    </row>
    <row r="383" spans="3:3" x14ac:dyDescent="0.35">
      <c r="C383">
        <v>41.135369352287348</v>
      </c>
    </row>
    <row r="384" spans="3:3" x14ac:dyDescent="0.35">
      <c r="C384">
        <v>42.49099103622666</v>
      </c>
    </row>
    <row r="385" spans="3:3" x14ac:dyDescent="0.35">
      <c r="C385">
        <v>42.95419843618118</v>
      </c>
    </row>
    <row r="386" spans="3:3" x14ac:dyDescent="0.35">
      <c r="C386">
        <v>43.943996398160301</v>
      </c>
    </row>
    <row r="387" spans="3:3" x14ac:dyDescent="0.35">
      <c r="C387">
        <v>44.139585935235864</v>
      </c>
    </row>
    <row r="388" spans="3:3" x14ac:dyDescent="0.35">
      <c r="C388">
        <v>45.979484744070874</v>
      </c>
    </row>
    <row r="389" spans="3:3" x14ac:dyDescent="0.35">
      <c r="C389">
        <v>47.139826408254415</v>
      </c>
    </row>
    <row r="390" spans="3:3" x14ac:dyDescent="0.35">
      <c r="C390">
        <v>49.456013621390248</v>
      </c>
    </row>
    <row r="391" spans="3:3" x14ac:dyDescent="0.35">
      <c r="C391">
        <v>53.329290119847272</v>
      </c>
    </row>
    <row r="392" spans="3:3" x14ac:dyDescent="0.35">
      <c r="C392">
        <v>57.210669479105412</v>
      </c>
    </row>
    <row r="393" spans="3:3" x14ac:dyDescent="0.35">
      <c r="C393">
        <v>57.69465397593504</v>
      </c>
    </row>
    <row r="394" spans="3:3" x14ac:dyDescent="0.35">
      <c r="C394">
        <v>59.030414326137617</v>
      </c>
    </row>
    <row r="395" spans="3:3" x14ac:dyDescent="0.35">
      <c r="C395">
        <v>60.412179810117372</v>
      </c>
    </row>
    <row r="396" spans="3:3" x14ac:dyDescent="0.35">
      <c r="C396">
        <v>60.855190736081695</v>
      </c>
    </row>
    <row r="397" spans="3:3" x14ac:dyDescent="0.35">
      <c r="C397">
        <v>60.925385559685303</v>
      </c>
    </row>
    <row r="398" spans="3:3" x14ac:dyDescent="0.35">
      <c r="C398">
        <v>62.863664255751985</v>
      </c>
    </row>
    <row r="399" spans="3:3" x14ac:dyDescent="0.35">
      <c r="C399">
        <v>63.776244897040783</v>
      </c>
    </row>
    <row r="400" spans="3:3" x14ac:dyDescent="0.35">
      <c r="C400">
        <v>63.32747435126948</v>
      </c>
    </row>
    <row r="401" spans="3:3" x14ac:dyDescent="0.35">
      <c r="C401">
        <v>62.420632348273038</v>
      </c>
    </row>
    <row r="402" spans="3:3" x14ac:dyDescent="0.35">
      <c r="C402">
        <v>64.175657353109912</v>
      </c>
    </row>
    <row r="403" spans="3:3" x14ac:dyDescent="0.35">
      <c r="C403">
        <v>67.631610360935767</v>
      </c>
    </row>
    <row r="404" spans="3:3" x14ac:dyDescent="0.35">
      <c r="C404">
        <v>69.247114751845132</v>
      </c>
    </row>
    <row r="405" spans="3:3" x14ac:dyDescent="0.35">
      <c r="C405">
        <v>67.976549388566241</v>
      </c>
    </row>
    <row r="406" spans="3:3" x14ac:dyDescent="0.35">
      <c r="C406">
        <v>67.213477292661622</v>
      </c>
    </row>
    <row r="407" spans="3:3" x14ac:dyDescent="0.35">
      <c r="C407">
        <v>65.745229277687102</v>
      </c>
    </row>
    <row r="408" spans="3:3" x14ac:dyDescent="0.35">
      <c r="C408">
        <v>64.721058599806554</v>
      </c>
    </row>
    <row r="409" spans="3:3" x14ac:dyDescent="0.35">
      <c r="C409">
        <v>65.234812427243483</v>
      </c>
    </row>
    <row r="410" spans="3:3" x14ac:dyDescent="0.35">
      <c r="C410">
        <v>65.118322676360009</v>
      </c>
    </row>
    <row r="411" spans="3:3" x14ac:dyDescent="0.35">
      <c r="C411">
        <v>63.323851304622352</v>
      </c>
    </row>
    <row r="412" spans="3:3" x14ac:dyDescent="0.35">
      <c r="C412">
        <v>64.691159825426993</v>
      </c>
    </row>
    <row r="413" spans="3:3" x14ac:dyDescent="0.35">
      <c r="C413">
        <v>66.100317880022772</v>
      </c>
    </row>
    <row r="414" spans="3:3" x14ac:dyDescent="0.35">
      <c r="C414">
        <v>68.434375745044477</v>
      </c>
    </row>
    <row r="415" spans="3:3" x14ac:dyDescent="0.35">
      <c r="C415">
        <v>68.914061653412162</v>
      </c>
    </row>
    <row r="416" spans="3:3" x14ac:dyDescent="0.35">
      <c r="C416">
        <v>71.590902940481016</v>
      </c>
    </row>
    <row r="417" spans="3:3" x14ac:dyDescent="0.35">
      <c r="C417">
        <v>73.739851329098627</v>
      </c>
    </row>
    <row r="418" spans="3:3" x14ac:dyDescent="0.35">
      <c r="C418">
        <v>70.096995453668299</v>
      </c>
    </row>
    <row r="419" spans="3:3" x14ac:dyDescent="0.35">
      <c r="C419">
        <v>72.679639345381133</v>
      </c>
    </row>
    <row r="420" spans="3:3" x14ac:dyDescent="0.35">
      <c r="C420">
        <v>72.967862709704889</v>
      </c>
    </row>
    <row r="421" spans="3:3" x14ac:dyDescent="0.35">
      <c r="C421">
        <v>71.194216754651748</v>
      </c>
    </row>
    <row r="422" spans="3:3" x14ac:dyDescent="0.35">
      <c r="C422">
        <v>71.605659841854788</v>
      </c>
    </row>
    <row r="423" spans="3:3" x14ac:dyDescent="0.35">
      <c r="C423">
        <v>71.499618671160249</v>
      </c>
    </row>
    <row r="424" spans="3:3" x14ac:dyDescent="0.35">
      <c r="C424">
        <v>71.732403225477327</v>
      </c>
    </row>
    <row r="425" spans="3:3" x14ac:dyDescent="0.35">
      <c r="C425">
        <v>70.829354954519133</v>
      </c>
    </row>
    <row r="426" spans="3:3" x14ac:dyDescent="0.35">
      <c r="C426">
        <v>72.468046438852994</v>
      </c>
    </row>
    <row r="427" spans="3:3" x14ac:dyDescent="0.35">
      <c r="C427">
        <v>74.769544125296989</v>
      </c>
    </row>
    <row r="428" spans="3:3" x14ac:dyDescent="0.35">
      <c r="C428">
        <v>77.621082035995656</v>
      </c>
    </row>
    <row r="429" spans="3:3" x14ac:dyDescent="0.35">
      <c r="C429">
        <v>78.009236727429453</v>
      </c>
    </row>
    <row r="430" spans="3:3" x14ac:dyDescent="0.35">
      <c r="C430">
        <v>79.261004577895164</v>
      </c>
    </row>
    <row r="431" spans="3:3" x14ac:dyDescent="0.35">
      <c r="C431">
        <v>81.604099890018503</v>
      </c>
    </row>
    <row r="432" spans="3:3" x14ac:dyDescent="0.35">
      <c r="C432">
        <v>79.952716931175587</v>
      </c>
    </row>
    <row r="433" spans="3:3" x14ac:dyDescent="0.35">
      <c r="C433">
        <v>82.487029863054786</v>
      </c>
    </row>
    <row r="434" spans="3:3" x14ac:dyDescent="0.35">
      <c r="C434">
        <v>86.943831897329702</v>
      </c>
    </row>
    <row r="435" spans="3:3" x14ac:dyDescent="0.35">
      <c r="C435">
        <v>92.373766492534401</v>
      </c>
    </row>
    <row r="436" spans="3:3" x14ac:dyDescent="0.35">
      <c r="C436">
        <v>93.590503433117505</v>
      </c>
    </row>
    <row r="437" spans="3:3" x14ac:dyDescent="0.35">
      <c r="C437">
        <v>100.26650698957098</v>
      </c>
    </row>
    <row r="438" spans="3:3" x14ac:dyDescent="0.35">
      <c r="C438">
        <v>113.34277885338582</v>
      </c>
    </row>
    <row r="439" spans="3:3" x14ac:dyDescent="0.35">
      <c r="C439">
        <v>120.153439223219</v>
      </c>
    </row>
    <row r="440" spans="3:3" x14ac:dyDescent="0.35">
      <c r="C440">
        <v>121.07248579896435</v>
      </c>
    </row>
    <row r="441" spans="3:3" x14ac:dyDescent="0.35">
      <c r="C441">
        <v>122.81460952535421</v>
      </c>
    </row>
    <row r="442" spans="3:3" x14ac:dyDescent="0.35">
      <c r="C442">
        <v>130.07482014102831</v>
      </c>
    </row>
    <row r="443" spans="3:3" x14ac:dyDescent="0.35">
      <c r="C443">
        <v>135.64055186352365</v>
      </c>
    </row>
    <row r="444" spans="3:3" x14ac:dyDescent="0.35">
      <c r="C444">
        <v>130.07750805427835</v>
      </c>
    </row>
    <row r="445" spans="3:3" x14ac:dyDescent="0.35">
      <c r="C445">
        <v>123.86191356285381</v>
      </c>
    </row>
    <row r="446" spans="3:3" x14ac:dyDescent="0.35">
      <c r="C446">
        <v>108.29373516149428</v>
      </c>
    </row>
    <row r="447" spans="3:3" x14ac:dyDescent="0.35">
      <c r="C447">
        <v>94.501103965225951</v>
      </c>
    </row>
    <row r="448" spans="3:3" x14ac:dyDescent="0.35">
      <c r="C448">
        <v>83.330355846316664</v>
      </c>
    </row>
    <row r="449" spans="3:3" x14ac:dyDescent="0.35">
      <c r="C449">
        <v>80.970031765657154</v>
      </c>
    </row>
    <row r="450" spans="3:3" x14ac:dyDescent="0.35">
      <c r="C450">
        <v>79.671616976338228</v>
      </c>
    </row>
    <row r="451" spans="3:3" x14ac:dyDescent="0.35">
      <c r="C451">
        <v>74.653708906352307</v>
      </c>
    </row>
    <row r="452" spans="3:3" x14ac:dyDescent="0.35">
      <c r="C452">
        <v>71.191831781905577</v>
      </c>
    </row>
    <row r="453" spans="3:3" x14ac:dyDescent="0.35">
      <c r="C453">
        <v>71.3681529433306</v>
      </c>
    </row>
    <row r="454" spans="3:3" x14ac:dyDescent="0.35">
      <c r="C454">
        <v>74.438242095314607</v>
      </c>
    </row>
    <row r="455" spans="3:3" x14ac:dyDescent="0.35">
      <c r="C455">
        <v>75.531203647429393</v>
      </c>
    </row>
    <row r="456" spans="3:3" x14ac:dyDescent="0.35">
      <c r="C456">
        <v>80.176899600655702</v>
      </c>
    </row>
    <row r="457" spans="3:3" x14ac:dyDescent="0.35">
      <c r="C457">
        <v>79.756110194523487</v>
      </c>
    </row>
    <row r="458" spans="3:3" x14ac:dyDescent="0.35">
      <c r="C458">
        <v>82.408852888822423</v>
      </c>
    </row>
    <row r="459" spans="3:3" x14ac:dyDescent="0.35">
      <c r="C459">
        <v>84.534432296134213</v>
      </c>
    </row>
    <row r="460" spans="3:3" x14ac:dyDescent="0.35">
      <c r="C460">
        <v>86.280347895748804</v>
      </c>
    </row>
    <row r="461" spans="3:3" x14ac:dyDescent="0.35">
      <c r="C461">
        <v>91.146690312558178</v>
      </c>
    </row>
    <row r="462" spans="3:3" x14ac:dyDescent="0.35">
      <c r="C462">
        <v>90.690989772946267</v>
      </c>
    </row>
    <row r="463" spans="3:3" x14ac:dyDescent="0.35">
      <c r="C463">
        <v>95.866734421642334</v>
      </c>
    </row>
    <row r="464" spans="3:3" x14ac:dyDescent="0.35">
      <c r="C464">
        <v>102.42925967321059</v>
      </c>
    </row>
    <row r="465" spans="3:3" x14ac:dyDescent="0.35">
      <c r="C465">
        <v>101.94193004458177</v>
      </c>
    </row>
    <row r="466" spans="3:3" x14ac:dyDescent="0.35">
      <c r="C466">
        <v>99.558417189633715</v>
      </c>
    </row>
    <row r="467" spans="3:3" x14ac:dyDescent="0.35">
      <c r="C467">
        <v>96.346813859025332</v>
      </c>
    </row>
    <row r="468" spans="3:3" x14ac:dyDescent="0.35">
      <c r="C468">
        <v>98.460844703675477</v>
      </c>
    </row>
    <row r="469" spans="3:3" x14ac:dyDescent="0.35">
      <c r="C469">
        <v>99.82320590825303</v>
      </c>
    </row>
    <row r="470" spans="3:3" x14ac:dyDescent="0.35">
      <c r="C470">
        <v>104.08483311608128</v>
      </c>
    </row>
    <row r="471" spans="3:3" x14ac:dyDescent="0.35">
      <c r="C471">
        <v>107.72150644056318</v>
      </c>
    </row>
    <row r="472" spans="3:3" x14ac:dyDescent="0.35">
      <c r="C472">
        <v>112.11290855099206</v>
      </c>
    </row>
    <row r="473" spans="3:3" x14ac:dyDescent="0.35">
      <c r="C473">
        <v>115.73432102172346</v>
      </c>
    </row>
    <row r="474" spans="3:3" x14ac:dyDescent="0.35">
      <c r="C474">
        <v>117.9949521525255</v>
      </c>
    </row>
    <row r="475" spans="3:3" x14ac:dyDescent="0.35">
      <c r="C475">
        <v>119.44742240119038</v>
      </c>
    </row>
    <row r="476" spans="3:3" x14ac:dyDescent="0.35">
      <c r="C476">
        <v>123.57993567529485</v>
      </c>
    </row>
    <row r="477" spans="3:3" x14ac:dyDescent="0.35">
      <c r="C477">
        <v>121.49056244835637</v>
      </c>
    </row>
    <row r="478" spans="3:3" x14ac:dyDescent="0.35">
      <c r="C478">
        <v>120.6841869865921</v>
      </c>
    </row>
    <row r="479" spans="3:3" x14ac:dyDescent="0.35">
      <c r="C479">
        <v>120.93699388497085</v>
      </c>
    </row>
    <row r="480" spans="3:3" x14ac:dyDescent="0.35">
      <c r="C480">
        <v>123.88719780172136</v>
      </c>
    </row>
    <row r="481" spans="3:3" x14ac:dyDescent="0.35">
      <c r="C481">
        <v>122.7545501877117</v>
      </c>
    </row>
    <row r="482" spans="3:3" x14ac:dyDescent="0.35">
      <c r="C482">
        <v>115.03790364229945</v>
      </c>
    </row>
    <row r="483" spans="3:3" x14ac:dyDescent="0.35">
      <c r="C483">
        <v>112.16811964877706</v>
      </c>
    </row>
    <row r="484" spans="3:3" x14ac:dyDescent="0.35">
      <c r="C484">
        <v>109.94449173424886</v>
      </c>
    </row>
    <row r="485" spans="3:3" x14ac:dyDescent="0.35">
      <c r="C485">
        <v>111.66680698255009</v>
      </c>
    </row>
    <row r="486" spans="3:3" x14ac:dyDescent="0.35">
      <c r="C486">
        <v>114.58163641444604</v>
      </c>
    </row>
    <row r="487" spans="3:3" x14ac:dyDescent="0.35">
      <c r="C487">
        <v>114.38357157308073</v>
      </c>
    </row>
    <row r="488" spans="3:3" x14ac:dyDescent="0.35">
      <c r="C488">
        <v>113.6312203480142</v>
      </c>
    </row>
    <row r="489" spans="3:3" x14ac:dyDescent="0.35">
      <c r="C489">
        <v>109.3320793401904</v>
      </c>
    </row>
    <row r="490" spans="3:3" x14ac:dyDescent="0.35">
      <c r="C490">
        <v>105.83510540134492</v>
      </c>
    </row>
    <row r="491" spans="3:3" x14ac:dyDescent="0.35">
      <c r="C491">
        <v>105.35201759730244</v>
      </c>
    </row>
    <row r="492" spans="3:3" x14ac:dyDescent="0.35">
      <c r="C492">
        <v>101.34182911092479</v>
      </c>
    </row>
    <row r="493" spans="3:3" x14ac:dyDescent="0.35">
      <c r="C493">
        <v>101.4107469800649</v>
      </c>
    </row>
    <row r="494" spans="3:3" x14ac:dyDescent="0.35">
      <c r="C494">
        <v>103.35113129187664</v>
      </c>
    </row>
    <row r="495" spans="3:3" x14ac:dyDescent="0.35">
      <c r="C495">
        <v>103.82250205142516</v>
      </c>
    </row>
    <row r="496" spans="3:3" x14ac:dyDescent="0.35">
      <c r="C496">
        <v>105.82938334113085</v>
      </c>
    </row>
    <row r="497" spans="3:3" x14ac:dyDescent="0.35">
      <c r="C497">
        <v>109.86323731200598</v>
      </c>
    </row>
    <row r="498" spans="3:3" x14ac:dyDescent="0.35">
      <c r="C498">
        <v>110.49296937885164</v>
      </c>
    </row>
    <row r="499" spans="3:3" x14ac:dyDescent="0.35">
      <c r="C499">
        <v>105.78919809948054</v>
      </c>
    </row>
    <row r="500" spans="3:3" x14ac:dyDescent="0.35">
      <c r="C500">
        <v>102.31210014172551</v>
      </c>
    </row>
    <row r="501" spans="3:3" x14ac:dyDescent="0.35">
      <c r="C501">
        <v>98.013462011661389</v>
      </c>
    </row>
    <row r="502" spans="3:3" x14ac:dyDescent="0.35">
      <c r="C502">
        <v>94.24405821363456</v>
      </c>
    </row>
    <row r="503" spans="3:3" x14ac:dyDescent="0.35">
      <c r="C503">
        <v>94.163795395464163</v>
      </c>
    </row>
    <row r="504" spans="3:3" x14ac:dyDescent="0.35">
      <c r="C504">
        <v>97.241980908644166</v>
      </c>
    </row>
    <row r="505" spans="3:3" x14ac:dyDescent="0.35">
      <c r="C505">
        <v>96.224669347904396</v>
      </c>
    </row>
    <row r="506" spans="3:3" x14ac:dyDescent="0.35">
      <c r="C506">
        <v>97.085983488998082</v>
      </c>
    </row>
    <row r="507" spans="3:3" x14ac:dyDescent="0.35">
      <c r="C507">
        <v>97.251127645256986</v>
      </c>
    </row>
    <row r="508" spans="3:3" x14ac:dyDescent="0.35">
      <c r="C508">
        <v>96.712521692515708</v>
      </c>
    </row>
    <row r="509" spans="3:3" x14ac:dyDescent="0.35">
      <c r="C509">
        <v>95.562257699468688</v>
      </c>
    </row>
    <row r="510" spans="3:3" x14ac:dyDescent="0.35">
      <c r="C510">
        <v>94.045916827116542</v>
      </c>
    </row>
    <row r="511" spans="3:3" x14ac:dyDescent="0.35">
      <c r="C511">
        <v>93.331119608188104</v>
      </c>
    </row>
    <row r="512" spans="3:3" x14ac:dyDescent="0.35">
      <c r="C512">
        <v>93.683695663814731</v>
      </c>
    </row>
    <row r="513" spans="3:3" x14ac:dyDescent="0.35">
      <c r="C513">
        <v>90.971038345863718</v>
      </c>
    </row>
    <row r="514" spans="3:3" x14ac:dyDescent="0.35">
      <c r="C514">
        <v>89.39359572290482</v>
      </c>
    </row>
    <row r="515" spans="3:3" x14ac:dyDescent="0.35">
      <c r="C515">
        <v>89.660834044616934</v>
      </c>
    </row>
    <row r="516" spans="3:3" x14ac:dyDescent="0.35">
      <c r="C516">
        <v>88.103245625840827</v>
      </c>
    </row>
    <row r="517" spans="3:3" x14ac:dyDescent="0.35">
      <c r="C517">
        <v>84.113495918560858</v>
      </c>
    </row>
    <row r="518" spans="3:3" x14ac:dyDescent="0.35">
      <c r="C518">
        <v>81.580896926514114</v>
      </c>
    </row>
    <row r="519" spans="3:3" x14ac:dyDescent="0.35">
      <c r="C519">
        <v>79.096206898916066</v>
      </c>
    </row>
    <row r="520" spans="3:3" x14ac:dyDescent="0.35">
      <c r="C520">
        <v>75.229880207623779</v>
      </c>
    </row>
    <row r="521" spans="3:3" x14ac:dyDescent="0.35">
      <c r="C521">
        <v>72.352877716479696</v>
      </c>
    </row>
    <row r="522" spans="3:3" x14ac:dyDescent="0.35">
      <c r="C522">
        <v>72.398320019398014</v>
      </c>
    </row>
    <row r="523" spans="3:3" x14ac:dyDescent="0.35">
      <c r="C523">
        <v>70.210574099767143</v>
      </c>
    </row>
    <row r="524" spans="3:3" x14ac:dyDescent="0.35">
      <c r="C524">
        <v>70.110154240588884</v>
      </c>
    </row>
    <row r="525" spans="3:3" x14ac:dyDescent="0.35">
      <c r="C525">
        <v>72.058815200248461</v>
      </c>
    </row>
    <row r="526" spans="3:3" x14ac:dyDescent="0.35">
      <c r="C526">
        <v>71.181234734179071</v>
      </c>
    </row>
    <row r="527" spans="3:3" x14ac:dyDescent="0.35">
      <c r="C527">
        <v>67.185865557024542</v>
      </c>
    </row>
    <row r="528" spans="3:3" x14ac:dyDescent="0.35">
      <c r="C528">
        <v>64.922513333092411</v>
      </c>
    </row>
    <row r="529" spans="3:3" x14ac:dyDescent="0.35">
      <c r="C529">
        <v>64.319154123699789</v>
      </c>
    </row>
    <row r="530" spans="3:3" x14ac:dyDescent="0.35">
      <c r="C530">
        <v>63.324455422980094</v>
      </c>
    </row>
    <row r="531" spans="3:3" x14ac:dyDescent="0.35">
      <c r="C531">
        <v>60.496001328344164</v>
      </c>
    </row>
    <row r="532" spans="3:3" x14ac:dyDescent="0.35">
      <c r="C532">
        <v>57.382898680844008</v>
      </c>
    </row>
    <row r="533" spans="3:3" x14ac:dyDescent="0.35">
      <c r="C533">
        <v>56.527657409211344</v>
      </c>
    </row>
    <row r="534" spans="3:3" x14ac:dyDescent="0.35">
      <c r="C534">
        <v>59.141976475264833</v>
      </c>
    </row>
    <row r="535" spans="3:3" x14ac:dyDescent="0.35">
      <c r="C535">
        <v>64.20081590686911</v>
      </c>
    </row>
    <row r="536" spans="3:3" x14ac:dyDescent="0.35">
      <c r="C536">
        <v>66.961634032178765</v>
      </c>
    </row>
    <row r="537" spans="3:3" x14ac:dyDescent="0.35">
      <c r="C537">
        <v>68.472749247453962</v>
      </c>
    </row>
    <row r="538" spans="3:3" x14ac:dyDescent="0.35">
      <c r="C538">
        <v>69.171552092859073</v>
      </c>
    </row>
    <row r="539" spans="3:3" x14ac:dyDescent="0.35">
      <c r="C539">
        <v>70.323846776299106</v>
      </c>
    </row>
    <row r="540" spans="3:3" x14ac:dyDescent="0.35">
      <c r="C540">
        <v>72.579467804188369</v>
      </c>
    </row>
    <row r="541" spans="3:3" x14ac:dyDescent="0.35">
      <c r="C541">
        <v>73.392020980095396</v>
      </c>
    </row>
    <row r="542" spans="3:3" x14ac:dyDescent="0.35">
      <c r="C542">
        <v>81.552851599696169</v>
      </c>
    </row>
    <row r="543" spans="3:3" x14ac:dyDescent="0.35">
      <c r="C543">
        <v>88.647671457157927</v>
      </c>
    </row>
    <row r="544" spans="3:3" x14ac:dyDescent="0.35">
      <c r="C544">
        <v>90.445962306952282</v>
      </c>
    </row>
    <row r="545" spans="3:3" x14ac:dyDescent="0.35">
      <c r="C545">
        <v>90.100088047807347</v>
      </c>
    </row>
    <row r="546" spans="3:3" x14ac:dyDescent="0.35">
      <c r="C546">
        <v>89.032456661544742</v>
      </c>
    </row>
    <row r="547" spans="3:3" x14ac:dyDescent="0.35">
      <c r="C547">
        <v>86.13522788656438</v>
      </c>
    </row>
    <row r="548" spans="3:3" x14ac:dyDescent="0.35">
      <c r="C548">
        <v>85.225718764923201</v>
      </c>
    </row>
    <row r="549" spans="3:3" x14ac:dyDescent="0.35">
      <c r="C549">
        <v>78.718884246740203</v>
      </c>
    </row>
    <row r="550" spans="3:3" x14ac:dyDescent="0.35">
      <c r="C550">
        <v>76.647807550406398</v>
      </c>
    </row>
    <row r="551" spans="3:3" x14ac:dyDescent="0.35">
      <c r="C551">
        <v>79.641519394403844</v>
      </c>
    </row>
    <row r="552" spans="3:3" x14ac:dyDescent="0.35">
      <c r="C552">
        <v>85.078786027166714</v>
      </c>
    </row>
    <row r="553" spans="3:3" x14ac:dyDescent="0.35">
      <c r="C553">
        <v>89.571956962418597</v>
      </c>
    </row>
    <row r="554" spans="3:3" x14ac:dyDescent="0.35">
      <c r="C554">
        <v>87.17415415918704</v>
      </c>
    </row>
    <row r="555" spans="3:3" x14ac:dyDescent="0.35">
      <c r="C555">
        <v>86.725577697348299</v>
      </c>
    </row>
    <row r="556" spans="3:3" x14ac:dyDescent="0.35">
      <c r="C556">
        <v>88.696500005927973</v>
      </c>
    </row>
    <row r="557" spans="3:3" x14ac:dyDescent="0.35">
      <c r="C557">
        <v>94.299690170047953</v>
      </c>
    </row>
    <row r="558" spans="3:3" x14ac:dyDescent="0.35">
      <c r="C558">
        <v>95.766569412533258</v>
      </c>
    </row>
    <row r="559" spans="3:3" x14ac:dyDescent="0.35">
      <c r="C559">
        <v>96.332841987043338</v>
      </c>
    </row>
    <row r="560" spans="3:3" x14ac:dyDescent="0.35">
      <c r="C560">
        <v>95.765508512306909</v>
      </c>
    </row>
    <row r="561" spans="3:3" x14ac:dyDescent="0.35">
      <c r="C561">
        <v>94.996369439767363</v>
      </c>
    </row>
    <row r="562" spans="3:3" x14ac:dyDescent="0.35">
      <c r="C562">
        <v>96.179934451575946</v>
      </c>
    </row>
    <row r="563" spans="3:3" x14ac:dyDescent="0.35">
      <c r="C563">
        <v>95.789453815199039</v>
      </c>
    </row>
    <row r="564" spans="3:3" x14ac:dyDescent="0.35">
      <c r="C564">
        <v>92.355068603338552</v>
      </c>
    </row>
    <row r="565" spans="3:3" x14ac:dyDescent="0.35">
      <c r="C565">
        <v>94.978509131765051</v>
      </c>
    </row>
    <row r="566" spans="3:3" x14ac:dyDescent="0.35">
      <c r="C566">
        <v>96.912618380249754</v>
      </c>
    </row>
    <row r="567" spans="3:3" x14ac:dyDescent="0.35">
      <c r="C567">
        <v>93.231160514783923</v>
      </c>
    </row>
    <row r="568" spans="3:3" x14ac:dyDescent="0.35">
      <c r="C568">
        <v>89.62392959389139</v>
      </c>
    </row>
    <row r="569" spans="3:3" x14ac:dyDescent="0.35">
      <c r="C569">
        <v>88.715832612914227</v>
      </c>
    </row>
    <row r="570" spans="3:3" x14ac:dyDescent="0.35">
      <c r="C570">
        <v>90.435594786591381</v>
      </c>
    </row>
    <row r="571" spans="3:3" x14ac:dyDescent="0.35">
      <c r="C571">
        <v>90.136595322356669</v>
      </c>
    </row>
    <row r="572" spans="3:3" x14ac:dyDescent="0.35">
      <c r="C572">
        <v>88.663328372146012</v>
      </c>
    </row>
    <row r="573" spans="3:3" x14ac:dyDescent="0.35">
      <c r="C573">
        <v>86.100528219227201</v>
      </c>
    </row>
    <row r="574" spans="3:3" x14ac:dyDescent="0.35">
      <c r="C574">
        <v>83.538798001766153</v>
      </c>
    </row>
    <row r="575" spans="3:3" x14ac:dyDescent="0.35">
      <c r="C575">
        <v>85.537960289232757</v>
      </c>
    </row>
    <row r="576" spans="3:3" x14ac:dyDescent="0.35">
      <c r="C576">
        <v>81.237388844045114</v>
      </c>
    </row>
    <row r="577" spans="3:3" x14ac:dyDescent="0.35">
      <c r="C577">
        <v>80.672338446905627</v>
      </c>
    </row>
    <row r="578" spans="3:3" x14ac:dyDescent="0.35">
      <c r="C578">
        <v>79.115722427246922</v>
      </c>
    </row>
    <row r="579" spans="3:3" x14ac:dyDescent="0.35">
      <c r="C579">
        <v>77.913097812838387</v>
      </c>
    </row>
    <row r="580" spans="3:3" x14ac:dyDescent="0.35">
      <c r="C580">
        <v>80.39047140330257</v>
      </c>
    </row>
    <row r="581" spans="3:3" x14ac:dyDescent="0.35">
      <c r="C581">
        <v>83.473460738638906</v>
      </c>
    </row>
    <row r="582" spans="3:3" x14ac:dyDescent="0.35">
      <c r="C582">
        <v>81.690362042834792</v>
      </c>
    </row>
    <row r="583" spans="3:3" x14ac:dyDescent="0.35">
      <c r="C583">
        <v>74.628646443683408</v>
      </c>
    </row>
    <row r="584" spans="3:3" x14ac:dyDescent="0.35">
      <c r="C584">
        <v>73.991955779855743</v>
      </c>
    </row>
    <row r="585" spans="3:3" x14ac:dyDescent="0.35">
      <c r="C585">
        <v>79.872973895255086</v>
      </c>
    </row>
    <row r="586" spans="3:3" x14ac:dyDescent="0.35">
      <c r="C586">
        <v>79.902554682062942</v>
      </c>
    </row>
    <row r="587" spans="3:3" x14ac:dyDescent="0.35">
      <c r="C587">
        <v>80.1039562691345</v>
      </c>
    </row>
    <row r="588" spans="3:3" x14ac:dyDescent="0.35">
      <c r="C588">
        <v>83.892196914043268</v>
      </c>
    </row>
    <row r="589" spans="3:3" x14ac:dyDescent="0.35">
      <c r="C589">
        <v>84.335439850838483</v>
      </c>
    </row>
    <row r="590" spans="3:3" x14ac:dyDescent="0.35">
      <c r="C590">
        <v>84.359713269233197</v>
      </c>
    </row>
    <row r="591" spans="3:3" x14ac:dyDescent="0.35">
      <c r="C591">
        <v>86.502185372686441</v>
      </c>
    </row>
    <row r="592" spans="3:3" x14ac:dyDescent="0.35">
      <c r="C592">
        <v>95.848659310100075</v>
      </c>
    </row>
    <row r="593" spans="3:3" x14ac:dyDescent="0.35">
      <c r="C593">
        <v>100.14362086786939</v>
      </c>
    </row>
  </sheetData>
  <hyperlinks>
    <hyperlink ref="G22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8"/>
  <sheetViews>
    <sheetView showGridLines="0" zoomScaleNormal="100" workbookViewId="0">
      <selection activeCell="A4" sqref="A4"/>
    </sheetView>
  </sheetViews>
  <sheetFormatPr defaultRowHeight="14.5" x14ac:dyDescent="0.35"/>
  <cols>
    <col min="2" max="2" width="12.7265625" customWidth="1"/>
    <col min="3" max="3" width="12.7265625" style="9" customWidth="1"/>
    <col min="4" max="4" width="12.7265625" customWidth="1"/>
  </cols>
  <sheetData>
    <row r="1" spans="1:3" x14ac:dyDescent="0.35">
      <c r="A1" s="3" t="str">
        <f>CONCATENATE(Contents!B21," ",Contents!C21)</f>
        <v>Figure 4.16 External trade</v>
      </c>
    </row>
    <row r="2" spans="1:3" x14ac:dyDescent="0.35">
      <c r="C2"/>
    </row>
    <row r="3" spans="1:3" s="3" customFormat="1" x14ac:dyDescent="0.35">
      <c r="A3" s="3" t="s">
        <v>32</v>
      </c>
      <c r="B3" s="3" t="s">
        <v>55</v>
      </c>
      <c r="C3" s="3" t="s">
        <v>56</v>
      </c>
    </row>
    <row r="4" spans="1:3" x14ac:dyDescent="0.35">
      <c r="A4" t="s">
        <v>172</v>
      </c>
      <c r="B4" s="4">
        <v>23.948347975611568</v>
      </c>
      <c r="C4" s="4">
        <v>25.119826514509739</v>
      </c>
    </row>
    <row r="5" spans="1:3" x14ac:dyDescent="0.35">
      <c r="A5" t="s">
        <v>173</v>
      </c>
      <c r="B5" s="4">
        <v>23.946579647128956</v>
      </c>
      <c r="C5" s="4">
        <v>24.746850868792468</v>
      </c>
    </row>
    <row r="6" spans="1:3" x14ac:dyDescent="0.35">
      <c r="A6" t="s">
        <v>174</v>
      </c>
      <c r="B6" s="4">
        <v>22.820386986806255</v>
      </c>
      <c r="C6" s="4">
        <v>24.650317000780504</v>
      </c>
    </row>
    <row r="7" spans="1:3" x14ac:dyDescent="0.35">
      <c r="A7" t="s">
        <v>175</v>
      </c>
      <c r="B7" s="4">
        <v>24.149582228656634</v>
      </c>
      <c r="C7" s="4">
        <v>25.906498899366344</v>
      </c>
    </row>
    <row r="8" spans="1:3" x14ac:dyDescent="0.35">
      <c r="A8" t="s">
        <v>176</v>
      </c>
      <c r="B8" s="4">
        <v>24.525969570649355</v>
      </c>
      <c r="C8" s="4">
        <v>24.316341076062983</v>
      </c>
    </row>
    <row r="9" spans="1:3" x14ac:dyDescent="0.35">
      <c r="A9" t="s">
        <v>177</v>
      </c>
      <c r="B9" s="4">
        <v>23.860150328631565</v>
      </c>
      <c r="C9" s="4">
        <v>24.373477242532193</v>
      </c>
    </row>
    <row r="10" spans="1:3" x14ac:dyDescent="0.35">
      <c r="A10" t="s">
        <v>178</v>
      </c>
      <c r="B10" s="4">
        <v>26.285271357466694</v>
      </c>
      <c r="C10" s="4">
        <v>26.492036033015172</v>
      </c>
    </row>
    <row r="11" spans="1:3" x14ac:dyDescent="0.35">
      <c r="A11" t="s">
        <v>179</v>
      </c>
      <c r="B11" s="4">
        <v>25.641473722144898</v>
      </c>
      <c r="C11" s="4">
        <v>27.076883624464472</v>
      </c>
    </row>
    <row r="12" spans="1:3" x14ac:dyDescent="0.35">
      <c r="A12" t="s">
        <v>128</v>
      </c>
      <c r="B12" s="4">
        <v>24.507188714844176</v>
      </c>
      <c r="C12" s="4">
        <v>25.366148938950424</v>
      </c>
    </row>
    <row r="13" spans="1:3" x14ac:dyDescent="0.35">
      <c r="A13" t="s">
        <v>129</v>
      </c>
      <c r="B13" s="4">
        <v>25.867827013147725</v>
      </c>
      <c r="C13" s="4">
        <v>25.248021069080533</v>
      </c>
    </row>
    <row r="14" spans="1:3" x14ac:dyDescent="0.35">
      <c r="A14" t="s">
        <v>130</v>
      </c>
      <c r="B14" s="4">
        <v>25.098827120088675</v>
      </c>
      <c r="C14" s="4">
        <v>25.958719870353157</v>
      </c>
    </row>
    <row r="15" spans="1:3" x14ac:dyDescent="0.35">
      <c r="A15" t="s">
        <v>131</v>
      </c>
      <c r="B15" s="4">
        <v>24.090030741358209</v>
      </c>
      <c r="C15" s="4">
        <v>26.065304667097109</v>
      </c>
    </row>
    <row r="16" spans="1:3" x14ac:dyDescent="0.35">
      <c r="A16" t="s">
        <v>132</v>
      </c>
      <c r="B16" s="4">
        <v>22.647862455591209</v>
      </c>
      <c r="C16" s="4">
        <v>26.460576380063593</v>
      </c>
    </row>
    <row r="17" spans="1:5" x14ac:dyDescent="0.35">
      <c r="A17" t="s">
        <v>133</v>
      </c>
      <c r="B17" s="4">
        <v>23.264135035871568</v>
      </c>
      <c r="C17" s="4">
        <v>24.752575888845531</v>
      </c>
    </row>
    <row r="18" spans="1:5" x14ac:dyDescent="0.35">
      <c r="A18" t="s">
        <v>134</v>
      </c>
      <c r="B18" s="4">
        <v>21.051592126274063</v>
      </c>
      <c r="C18" s="4">
        <v>30.058918377133391</v>
      </c>
    </row>
    <row r="19" spans="1:5" x14ac:dyDescent="0.35">
      <c r="A19" t="s">
        <v>135</v>
      </c>
      <c r="B19" s="4">
        <v>22.373159407055532</v>
      </c>
      <c r="C19" s="4">
        <v>30.304405185807298</v>
      </c>
    </row>
    <row r="21" spans="1:5" x14ac:dyDescent="0.35">
      <c r="A21" t="s">
        <v>15</v>
      </c>
    </row>
    <row r="23" spans="1:5" x14ac:dyDescent="0.35">
      <c r="E23" s="8" t="s">
        <v>16</v>
      </c>
    </row>
    <row r="28" spans="1:5" x14ac:dyDescent="0.35">
      <c r="C28"/>
    </row>
    <row r="29" spans="1:5" x14ac:dyDescent="0.35">
      <c r="C29"/>
    </row>
    <row r="30" spans="1:5" x14ac:dyDescent="0.35">
      <c r="C30"/>
    </row>
    <row r="31" spans="1:5" x14ac:dyDescent="0.35">
      <c r="C31"/>
    </row>
    <row r="32" spans="1:5" x14ac:dyDescent="0.35">
      <c r="C32"/>
    </row>
    <row r="33" spans="3:3" x14ac:dyDescent="0.35">
      <c r="C33"/>
    </row>
    <row r="34" spans="3:3" x14ac:dyDescent="0.35">
      <c r="C34"/>
    </row>
    <row r="35" spans="3:3" x14ac:dyDescent="0.35">
      <c r="C35"/>
    </row>
    <row r="36" spans="3:3" x14ac:dyDescent="0.35">
      <c r="C36"/>
    </row>
    <row r="37" spans="3:3" x14ac:dyDescent="0.35">
      <c r="C37"/>
    </row>
    <row r="38" spans="3:3" x14ac:dyDescent="0.35">
      <c r="C38"/>
    </row>
    <row r="39" spans="3:3" x14ac:dyDescent="0.35">
      <c r="C39"/>
    </row>
    <row r="40" spans="3:3" x14ac:dyDescent="0.35">
      <c r="C40"/>
    </row>
    <row r="41" spans="3:3" x14ac:dyDescent="0.35">
      <c r="C41"/>
    </row>
    <row r="42" spans="3:3" x14ac:dyDescent="0.35">
      <c r="C42"/>
    </row>
    <row r="43" spans="3:3" x14ac:dyDescent="0.35">
      <c r="C43"/>
    </row>
    <row r="44" spans="3:3" x14ac:dyDescent="0.35">
      <c r="C44"/>
    </row>
    <row r="45" spans="3:3" x14ac:dyDescent="0.35">
      <c r="C45"/>
    </row>
    <row r="46" spans="3:3" x14ac:dyDescent="0.35">
      <c r="C46"/>
    </row>
    <row r="47" spans="3:3" x14ac:dyDescent="0.35">
      <c r="C47"/>
    </row>
    <row r="48" spans="3:3" x14ac:dyDescent="0.35">
      <c r="C48"/>
    </row>
    <row r="49" spans="3:3" x14ac:dyDescent="0.35">
      <c r="C49"/>
    </row>
    <row r="50" spans="3:3" x14ac:dyDescent="0.35">
      <c r="C50"/>
    </row>
    <row r="51" spans="3:3" x14ac:dyDescent="0.35">
      <c r="C51"/>
    </row>
    <row r="52" spans="3:3" x14ac:dyDescent="0.35">
      <c r="C52"/>
    </row>
    <row r="53" spans="3:3" x14ac:dyDescent="0.35">
      <c r="C53"/>
    </row>
    <row r="54" spans="3:3" x14ac:dyDescent="0.35">
      <c r="C54"/>
    </row>
    <row r="55" spans="3:3" x14ac:dyDescent="0.35">
      <c r="C55"/>
    </row>
    <row r="56" spans="3:3" x14ac:dyDescent="0.35">
      <c r="C56"/>
    </row>
    <row r="57" spans="3:3" x14ac:dyDescent="0.35">
      <c r="C57"/>
    </row>
    <row r="58" spans="3:3" x14ac:dyDescent="0.35">
      <c r="C58"/>
    </row>
    <row r="59" spans="3:3" x14ac:dyDescent="0.35">
      <c r="C59"/>
    </row>
    <row r="60" spans="3:3" x14ac:dyDescent="0.35">
      <c r="C60"/>
    </row>
    <row r="61" spans="3:3" x14ac:dyDescent="0.35">
      <c r="C61"/>
    </row>
    <row r="62" spans="3:3" x14ac:dyDescent="0.35">
      <c r="C62"/>
    </row>
    <row r="63" spans="3:3" x14ac:dyDescent="0.35">
      <c r="C63"/>
    </row>
    <row r="64" spans="3:3" x14ac:dyDescent="0.35">
      <c r="C64"/>
    </row>
    <row r="65" spans="3:3" x14ac:dyDescent="0.35">
      <c r="C65"/>
    </row>
    <row r="66" spans="3:3" x14ac:dyDescent="0.35">
      <c r="C66"/>
    </row>
    <row r="67" spans="3:3" x14ac:dyDescent="0.35">
      <c r="C67"/>
    </row>
    <row r="68" spans="3:3" x14ac:dyDescent="0.35">
      <c r="C68"/>
    </row>
    <row r="69" spans="3:3" x14ac:dyDescent="0.35">
      <c r="C69"/>
    </row>
    <row r="70" spans="3:3" x14ac:dyDescent="0.35">
      <c r="C70"/>
    </row>
    <row r="71" spans="3:3" x14ac:dyDescent="0.35">
      <c r="C71"/>
    </row>
    <row r="72" spans="3:3" x14ac:dyDescent="0.35">
      <c r="C72"/>
    </row>
    <row r="73" spans="3:3" x14ac:dyDescent="0.35">
      <c r="C73"/>
    </row>
    <row r="74" spans="3:3" x14ac:dyDescent="0.35">
      <c r="C74"/>
    </row>
    <row r="75" spans="3:3" x14ac:dyDescent="0.35">
      <c r="C75"/>
    </row>
    <row r="76" spans="3:3" x14ac:dyDescent="0.35">
      <c r="C76"/>
    </row>
    <row r="77" spans="3:3" x14ac:dyDescent="0.35">
      <c r="C77"/>
    </row>
    <row r="78" spans="3:3" x14ac:dyDescent="0.35">
      <c r="C78"/>
    </row>
    <row r="79" spans="3:3" x14ac:dyDescent="0.35">
      <c r="C79"/>
    </row>
    <row r="80" spans="3:3" x14ac:dyDescent="0.35">
      <c r="C80"/>
    </row>
    <row r="81" spans="3:3" x14ac:dyDescent="0.35">
      <c r="C81"/>
    </row>
    <row r="82" spans="3:3" x14ac:dyDescent="0.35">
      <c r="C82"/>
    </row>
    <row r="83" spans="3:3" x14ac:dyDescent="0.35">
      <c r="C83"/>
    </row>
    <row r="84" spans="3:3" x14ac:dyDescent="0.35">
      <c r="C84"/>
    </row>
    <row r="85" spans="3:3" x14ac:dyDescent="0.35">
      <c r="C85"/>
    </row>
    <row r="86" spans="3:3" x14ac:dyDescent="0.35">
      <c r="C86"/>
    </row>
    <row r="87" spans="3:3" x14ac:dyDescent="0.35">
      <c r="C87"/>
    </row>
    <row r="88" spans="3:3" x14ac:dyDescent="0.35">
      <c r="C88"/>
    </row>
    <row r="89" spans="3:3" x14ac:dyDescent="0.35">
      <c r="C89"/>
    </row>
    <row r="90" spans="3:3" x14ac:dyDescent="0.35">
      <c r="C90"/>
    </row>
    <row r="91" spans="3:3" x14ac:dyDescent="0.35">
      <c r="C91"/>
    </row>
    <row r="92" spans="3:3" x14ac:dyDescent="0.35">
      <c r="C92"/>
    </row>
    <row r="93" spans="3:3" x14ac:dyDescent="0.35">
      <c r="C93"/>
    </row>
    <row r="94" spans="3:3" x14ac:dyDescent="0.35">
      <c r="C94"/>
    </row>
    <row r="95" spans="3:3" x14ac:dyDescent="0.35">
      <c r="C95"/>
    </row>
    <row r="96" spans="3:3" x14ac:dyDescent="0.35">
      <c r="C96"/>
    </row>
    <row r="97" spans="3:3" x14ac:dyDescent="0.35">
      <c r="C97"/>
    </row>
    <row r="98" spans="3:3" x14ac:dyDescent="0.35">
      <c r="C98"/>
    </row>
    <row r="99" spans="3:3" x14ac:dyDescent="0.35">
      <c r="C99"/>
    </row>
    <row r="100" spans="3:3" x14ac:dyDescent="0.35">
      <c r="C100"/>
    </row>
    <row r="101" spans="3:3" x14ac:dyDescent="0.35">
      <c r="C101"/>
    </row>
    <row r="102" spans="3:3" x14ac:dyDescent="0.35">
      <c r="C102"/>
    </row>
    <row r="103" spans="3:3" x14ac:dyDescent="0.35">
      <c r="C103"/>
    </row>
    <row r="104" spans="3:3" x14ac:dyDescent="0.35">
      <c r="C104"/>
    </row>
    <row r="105" spans="3:3" x14ac:dyDescent="0.35">
      <c r="C105"/>
    </row>
    <row r="106" spans="3:3" x14ac:dyDescent="0.35">
      <c r="C106"/>
    </row>
    <row r="107" spans="3:3" x14ac:dyDescent="0.35">
      <c r="C107"/>
    </row>
    <row r="108" spans="3:3" x14ac:dyDescent="0.35">
      <c r="C108"/>
    </row>
    <row r="109" spans="3:3" x14ac:dyDescent="0.35">
      <c r="C109"/>
    </row>
    <row r="110" spans="3:3" x14ac:dyDescent="0.35">
      <c r="C110"/>
    </row>
    <row r="111" spans="3:3" x14ac:dyDescent="0.35">
      <c r="C111"/>
    </row>
    <row r="112" spans="3:3" x14ac:dyDescent="0.35">
      <c r="C112"/>
    </row>
    <row r="113" spans="3:3" x14ac:dyDescent="0.35">
      <c r="C113"/>
    </row>
    <row r="114" spans="3:3" x14ac:dyDescent="0.35">
      <c r="C114"/>
    </row>
    <row r="115" spans="3:3" x14ac:dyDescent="0.35">
      <c r="C115"/>
    </row>
    <row r="116" spans="3:3" x14ac:dyDescent="0.35">
      <c r="C116"/>
    </row>
    <row r="117" spans="3:3" x14ac:dyDescent="0.35">
      <c r="C117"/>
    </row>
    <row r="118" spans="3:3" x14ac:dyDescent="0.35">
      <c r="C118"/>
    </row>
    <row r="119" spans="3:3" x14ac:dyDescent="0.35">
      <c r="C119"/>
    </row>
    <row r="120" spans="3:3" x14ac:dyDescent="0.35">
      <c r="C120"/>
    </row>
    <row r="121" spans="3:3" x14ac:dyDescent="0.35">
      <c r="C121"/>
    </row>
    <row r="122" spans="3:3" x14ac:dyDescent="0.35">
      <c r="C122"/>
    </row>
    <row r="123" spans="3:3" x14ac:dyDescent="0.35">
      <c r="C123"/>
    </row>
    <row r="124" spans="3:3" x14ac:dyDescent="0.35">
      <c r="C124"/>
    </row>
    <row r="125" spans="3:3" x14ac:dyDescent="0.35">
      <c r="C125"/>
    </row>
    <row r="126" spans="3:3" x14ac:dyDescent="0.35">
      <c r="C126"/>
    </row>
    <row r="127" spans="3:3" x14ac:dyDescent="0.35">
      <c r="C127"/>
    </row>
    <row r="128" spans="3:3" x14ac:dyDescent="0.35">
      <c r="C128"/>
    </row>
    <row r="129" spans="3:3" x14ac:dyDescent="0.35">
      <c r="C129"/>
    </row>
    <row r="130" spans="3:3" x14ac:dyDescent="0.35">
      <c r="C130"/>
    </row>
    <row r="131" spans="3:3" x14ac:dyDescent="0.35">
      <c r="C131"/>
    </row>
    <row r="132" spans="3:3" x14ac:dyDescent="0.35">
      <c r="C132"/>
    </row>
    <row r="133" spans="3:3" x14ac:dyDescent="0.35">
      <c r="C133"/>
    </row>
    <row r="134" spans="3:3" x14ac:dyDescent="0.35">
      <c r="C134"/>
    </row>
    <row r="135" spans="3:3" x14ac:dyDescent="0.35">
      <c r="C135"/>
    </row>
    <row r="136" spans="3:3" x14ac:dyDescent="0.35">
      <c r="C136"/>
    </row>
    <row r="137" spans="3:3" x14ac:dyDescent="0.35">
      <c r="C137"/>
    </row>
    <row r="138" spans="3:3" x14ac:dyDescent="0.35">
      <c r="C138"/>
    </row>
    <row r="139" spans="3:3" x14ac:dyDescent="0.35">
      <c r="C139"/>
    </row>
    <row r="140" spans="3:3" x14ac:dyDescent="0.35">
      <c r="C140"/>
    </row>
    <row r="141" spans="3:3" x14ac:dyDescent="0.35">
      <c r="C141"/>
    </row>
    <row r="142" spans="3:3" x14ac:dyDescent="0.35">
      <c r="C142"/>
    </row>
    <row r="143" spans="3:3" x14ac:dyDescent="0.35">
      <c r="C143"/>
    </row>
    <row r="144" spans="3:3" x14ac:dyDescent="0.35">
      <c r="C144"/>
    </row>
    <row r="145" spans="3:3" x14ac:dyDescent="0.35">
      <c r="C145"/>
    </row>
    <row r="146" spans="3:3" x14ac:dyDescent="0.35">
      <c r="C146"/>
    </row>
    <row r="147" spans="3:3" x14ac:dyDescent="0.35">
      <c r="C147"/>
    </row>
    <row r="148" spans="3:3" x14ac:dyDescent="0.35">
      <c r="C148"/>
    </row>
    <row r="149" spans="3:3" x14ac:dyDescent="0.35">
      <c r="C149"/>
    </row>
    <row r="150" spans="3:3" x14ac:dyDescent="0.35">
      <c r="C150"/>
    </row>
    <row r="151" spans="3:3" x14ac:dyDescent="0.35">
      <c r="C151"/>
    </row>
    <row r="152" spans="3:3" x14ac:dyDescent="0.35">
      <c r="C152"/>
    </row>
    <row r="153" spans="3:3" x14ac:dyDescent="0.35">
      <c r="C153"/>
    </row>
    <row r="154" spans="3:3" x14ac:dyDescent="0.35">
      <c r="C154"/>
    </row>
    <row r="155" spans="3:3" x14ac:dyDescent="0.35">
      <c r="C155"/>
    </row>
    <row r="156" spans="3:3" x14ac:dyDescent="0.35">
      <c r="C156"/>
    </row>
    <row r="157" spans="3:3" x14ac:dyDescent="0.35">
      <c r="C157"/>
    </row>
    <row r="158" spans="3:3" x14ac:dyDescent="0.35">
      <c r="C158"/>
    </row>
    <row r="159" spans="3:3" x14ac:dyDescent="0.35">
      <c r="C159"/>
    </row>
    <row r="160" spans="3:3" x14ac:dyDescent="0.35">
      <c r="C160"/>
    </row>
    <row r="161" spans="3:3" x14ac:dyDescent="0.35">
      <c r="C161"/>
    </row>
    <row r="162" spans="3:3" x14ac:dyDescent="0.35">
      <c r="C162"/>
    </row>
    <row r="163" spans="3:3" x14ac:dyDescent="0.35">
      <c r="C163"/>
    </row>
    <row r="164" spans="3:3" x14ac:dyDescent="0.35">
      <c r="C164"/>
    </row>
    <row r="165" spans="3:3" x14ac:dyDescent="0.35">
      <c r="C165"/>
    </row>
    <row r="166" spans="3:3" x14ac:dyDescent="0.35">
      <c r="C166"/>
    </row>
    <row r="167" spans="3:3" x14ac:dyDescent="0.35">
      <c r="C167"/>
    </row>
    <row r="168" spans="3:3" x14ac:dyDescent="0.35">
      <c r="C168"/>
    </row>
    <row r="169" spans="3:3" x14ac:dyDescent="0.35">
      <c r="C169"/>
    </row>
    <row r="170" spans="3:3" x14ac:dyDescent="0.35">
      <c r="C170"/>
    </row>
    <row r="171" spans="3:3" x14ac:dyDescent="0.35">
      <c r="C171"/>
    </row>
    <row r="172" spans="3:3" x14ac:dyDescent="0.35">
      <c r="C172"/>
    </row>
    <row r="173" spans="3:3" x14ac:dyDescent="0.35">
      <c r="C173"/>
    </row>
    <row r="174" spans="3:3" x14ac:dyDescent="0.35">
      <c r="C174"/>
    </row>
    <row r="175" spans="3:3" x14ac:dyDescent="0.35">
      <c r="C175"/>
    </row>
    <row r="176" spans="3:3" x14ac:dyDescent="0.35">
      <c r="C176"/>
    </row>
    <row r="177" spans="3:3" x14ac:dyDescent="0.35">
      <c r="C177"/>
    </row>
    <row r="178" spans="3:3" x14ac:dyDescent="0.35">
      <c r="C178"/>
    </row>
    <row r="179" spans="3:3" x14ac:dyDescent="0.35">
      <c r="C179"/>
    </row>
    <row r="180" spans="3:3" x14ac:dyDescent="0.35">
      <c r="C180"/>
    </row>
    <row r="181" spans="3:3" x14ac:dyDescent="0.35">
      <c r="C181"/>
    </row>
    <row r="182" spans="3:3" x14ac:dyDescent="0.35">
      <c r="C182"/>
    </row>
    <row r="183" spans="3:3" x14ac:dyDescent="0.35">
      <c r="C183"/>
    </row>
    <row r="184" spans="3:3" x14ac:dyDescent="0.35">
      <c r="C184"/>
    </row>
    <row r="185" spans="3:3" x14ac:dyDescent="0.35">
      <c r="C185"/>
    </row>
    <row r="186" spans="3:3" x14ac:dyDescent="0.35">
      <c r="C186"/>
    </row>
    <row r="187" spans="3:3" x14ac:dyDescent="0.35">
      <c r="C187"/>
    </row>
    <row r="188" spans="3:3" x14ac:dyDescent="0.35">
      <c r="C188"/>
    </row>
    <row r="189" spans="3:3" x14ac:dyDescent="0.35">
      <c r="C189"/>
    </row>
    <row r="190" spans="3:3" x14ac:dyDescent="0.35">
      <c r="C190"/>
    </row>
    <row r="191" spans="3:3" x14ac:dyDescent="0.35">
      <c r="C191"/>
    </row>
    <row r="192" spans="3:3" x14ac:dyDescent="0.35">
      <c r="C192"/>
    </row>
    <row r="193" spans="3:3" x14ac:dyDescent="0.35">
      <c r="C193"/>
    </row>
    <row r="194" spans="3:3" x14ac:dyDescent="0.35">
      <c r="C194"/>
    </row>
    <row r="195" spans="3:3" x14ac:dyDescent="0.35">
      <c r="C195"/>
    </row>
    <row r="196" spans="3:3" x14ac:dyDescent="0.35">
      <c r="C196"/>
    </row>
    <row r="197" spans="3:3" x14ac:dyDescent="0.35">
      <c r="C197"/>
    </row>
    <row r="198" spans="3:3" x14ac:dyDescent="0.35">
      <c r="C198"/>
    </row>
    <row r="199" spans="3:3" x14ac:dyDescent="0.35">
      <c r="C199"/>
    </row>
    <row r="200" spans="3:3" x14ac:dyDescent="0.35">
      <c r="C200"/>
    </row>
    <row r="201" spans="3:3" x14ac:dyDescent="0.35">
      <c r="C201"/>
    </row>
    <row r="202" spans="3:3" x14ac:dyDescent="0.35">
      <c r="C202"/>
    </row>
    <row r="203" spans="3:3" x14ac:dyDescent="0.35">
      <c r="C203"/>
    </row>
    <row r="204" spans="3:3" x14ac:dyDescent="0.35">
      <c r="C204"/>
    </row>
    <row r="205" spans="3:3" x14ac:dyDescent="0.35">
      <c r="C205"/>
    </row>
    <row r="206" spans="3:3" x14ac:dyDescent="0.35">
      <c r="C206"/>
    </row>
    <row r="207" spans="3:3" x14ac:dyDescent="0.35">
      <c r="C207"/>
    </row>
    <row r="208" spans="3:3" x14ac:dyDescent="0.35">
      <c r="C208"/>
    </row>
    <row r="209" spans="3:3" x14ac:dyDescent="0.35">
      <c r="C209"/>
    </row>
    <row r="210" spans="3:3" x14ac:dyDescent="0.35">
      <c r="C210"/>
    </row>
    <row r="211" spans="3:3" x14ac:dyDescent="0.35">
      <c r="C211"/>
    </row>
    <row r="212" spans="3:3" x14ac:dyDescent="0.35">
      <c r="C212"/>
    </row>
    <row r="213" spans="3:3" x14ac:dyDescent="0.35">
      <c r="C213"/>
    </row>
    <row r="214" spans="3:3" x14ac:dyDescent="0.35">
      <c r="C214"/>
    </row>
    <row r="215" spans="3:3" x14ac:dyDescent="0.35">
      <c r="C215"/>
    </row>
    <row r="216" spans="3:3" x14ac:dyDescent="0.35">
      <c r="C216"/>
    </row>
    <row r="217" spans="3:3" x14ac:dyDescent="0.35">
      <c r="C217"/>
    </row>
    <row r="218" spans="3:3" x14ac:dyDescent="0.35">
      <c r="C218"/>
    </row>
    <row r="219" spans="3:3" x14ac:dyDescent="0.35">
      <c r="C219"/>
    </row>
    <row r="220" spans="3:3" x14ac:dyDescent="0.35">
      <c r="C220"/>
    </row>
    <row r="221" spans="3:3" x14ac:dyDescent="0.35">
      <c r="C221"/>
    </row>
    <row r="222" spans="3:3" x14ac:dyDescent="0.35">
      <c r="C222"/>
    </row>
    <row r="223" spans="3:3" x14ac:dyDescent="0.35">
      <c r="C223"/>
    </row>
    <row r="224" spans="3:3" x14ac:dyDescent="0.35">
      <c r="C224"/>
    </row>
    <row r="225" spans="3:3" x14ac:dyDescent="0.35">
      <c r="C225"/>
    </row>
    <row r="226" spans="3:3" x14ac:dyDescent="0.35">
      <c r="C226"/>
    </row>
    <row r="227" spans="3:3" x14ac:dyDescent="0.35">
      <c r="C227"/>
    </row>
    <row r="228" spans="3:3" x14ac:dyDescent="0.35">
      <c r="C228"/>
    </row>
    <row r="229" spans="3:3" x14ac:dyDescent="0.35">
      <c r="C229"/>
    </row>
    <row r="230" spans="3:3" x14ac:dyDescent="0.35">
      <c r="C230"/>
    </row>
    <row r="231" spans="3:3" x14ac:dyDescent="0.35">
      <c r="C231"/>
    </row>
    <row r="232" spans="3:3" x14ac:dyDescent="0.35">
      <c r="C232"/>
    </row>
    <row r="233" spans="3:3" x14ac:dyDescent="0.35">
      <c r="C233"/>
    </row>
    <row r="234" spans="3:3" x14ac:dyDescent="0.35">
      <c r="C234"/>
    </row>
    <row r="235" spans="3:3" x14ac:dyDescent="0.35">
      <c r="C235"/>
    </row>
    <row r="236" spans="3:3" x14ac:dyDescent="0.35">
      <c r="C236"/>
    </row>
    <row r="237" spans="3:3" x14ac:dyDescent="0.35">
      <c r="C237"/>
    </row>
    <row r="238" spans="3:3" x14ac:dyDescent="0.35">
      <c r="C238"/>
    </row>
    <row r="239" spans="3:3" x14ac:dyDescent="0.35">
      <c r="C239"/>
    </row>
    <row r="240" spans="3:3" x14ac:dyDescent="0.35">
      <c r="C240"/>
    </row>
    <row r="241" spans="3:3" x14ac:dyDescent="0.35">
      <c r="C241"/>
    </row>
    <row r="242" spans="3:3" x14ac:dyDescent="0.35">
      <c r="C242"/>
    </row>
    <row r="243" spans="3:3" x14ac:dyDescent="0.35">
      <c r="C243"/>
    </row>
    <row r="244" spans="3:3" x14ac:dyDescent="0.35">
      <c r="C244"/>
    </row>
    <row r="245" spans="3:3" x14ac:dyDescent="0.35">
      <c r="C245"/>
    </row>
    <row r="246" spans="3:3" x14ac:dyDescent="0.35">
      <c r="C246"/>
    </row>
    <row r="247" spans="3:3" x14ac:dyDescent="0.35">
      <c r="C247"/>
    </row>
    <row r="248" spans="3:3" x14ac:dyDescent="0.35">
      <c r="C248"/>
    </row>
  </sheetData>
  <hyperlinks>
    <hyperlink ref="E23" location="Contents!A1" display="Back to contents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8"/>
  <sheetViews>
    <sheetView showGridLines="0" zoomScaleNormal="100" workbookViewId="0">
      <selection activeCell="E15" sqref="E15"/>
    </sheetView>
  </sheetViews>
  <sheetFormatPr defaultRowHeight="14.5" x14ac:dyDescent="0.35"/>
  <cols>
    <col min="2" max="2" width="11.54296875" bestFit="1" customWidth="1"/>
    <col min="3" max="4" width="11.7265625" bestFit="1" customWidth="1"/>
  </cols>
  <sheetData>
    <row r="1" spans="1:4" x14ac:dyDescent="0.35">
      <c r="A1" s="3" t="str">
        <f>CONCATENATE(Contents!B22," ",Contents!C22)</f>
        <v>Figure 4.17 Gross loan debt</v>
      </c>
    </row>
    <row r="3" spans="1:4" x14ac:dyDescent="0.35">
      <c r="A3" s="51" t="s">
        <v>48</v>
      </c>
      <c r="B3" s="55" t="s">
        <v>57</v>
      </c>
      <c r="C3" s="55" t="s">
        <v>58</v>
      </c>
      <c r="D3" s="55" t="s">
        <v>59</v>
      </c>
    </row>
    <row r="4" spans="1:4" x14ac:dyDescent="0.35">
      <c r="A4" s="56" t="s">
        <v>26</v>
      </c>
      <c r="B4" s="57">
        <v>53</v>
      </c>
      <c r="C4" s="57">
        <v>53</v>
      </c>
      <c r="D4" s="57">
        <v>53</v>
      </c>
    </row>
    <row r="5" spans="1:4" x14ac:dyDescent="0.35">
      <c r="A5" s="56" t="s">
        <v>27</v>
      </c>
      <c r="B5" s="57">
        <v>56.6</v>
      </c>
      <c r="C5" s="57">
        <v>56.6</v>
      </c>
      <c r="D5" s="57">
        <v>56.7</v>
      </c>
    </row>
    <row r="6" spans="1:4" x14ac:dyDescent="0.35">
      <c r="A6" s="56" t="s">
        <v>28</v>
      </c>
      <c r="B6" s="68">
        <v>63.3</v>
      </c>
      <c r="C6" s="68">
        <v>63.3</v>
      </c>
      <c r="D6" s="68">
        <v>61.6</v>
      </c>
    </row>
    <row r="7" spans="1:4" x14ac:dyDescent="0.35">
      <c r="A7" s="64" t="s">
        <v>29</v>
      </c>
      <c r="B7" s="65">
        <v>81.8</v>
      </c>
      <c r="C7" s="65">
        <v>80.3</v>
      </c>
      <c r="D7" s="65">
        <v>65.599999999999994</v>
      </c>
    </row>
    <row r="8" spans="1:4" x14ac:dyDescent="0.35">
      <c r="A8" s="64" t="s">
        <v>30</v>
      </c>
      <c r="B8" s="65">
        <v>85.6</v>
      </c>
      <c r="C8" s="65">
        <v>81.900000000000006</v>
      </c>
      <c r="D8" s="65">
        <v>69.099999999999994</v>
      </c>
    </row>
    <row r="9" spans="1:4" x14ac:dyDescent="0.35">
      <c r="A9" s="64" t="s">
        <v>31</v>
      </c>
      <c r="B9" s="65">
        <v>90.1</v>
      </c>
      <c r="C9" s="65">
        <v>85.1</v>
      </c>
      <c r="D9" s="65">
        <v>71.599999999999994</v>
      </c>
    </row>
    <row r="10" spans="1:4" x14ac:dyDescent="0.35">
      <c r="A10" s="64" t="s">
        <v>42</v>
      </c>
      <c r="B10" s="65">
        <v>92.9</v>
      </c>
      <c r="C10" s="65">
        <v>87.3</v>
      </c>
      <c r="D10" s="57"/>
    </row>
    <row r="11" spans="1:4" x14ac:dyDescent="0.35">
      <c r="A11" s="64" t="s">
        <v>43</v>
      </c>
      <c r="B11" s="65">
        <v>94.6</v>
      </c>
      <c r="C11" s="65">
        <v>88.5</v>
      </c>
      <c r="D11" s="57"/>
    </row>
    <row r="12" spans="1:4" x14ac:dyDescent="0.35">
      <c r="A12" s="64" t="s">
        <v>44</v>
      </c>
      <c r="B12" s="65">
        <v>95.3</v>
      </c>
      <c r="C12" s="65">
        <v>88.9</v>
      </c>
      <c r="D12" s="57"/>
    </row>
    <row r="13" spans="1:4" x14ac:dyDescent="0.35">
      <c r="A13" s="64" t="s">
        <v>45</v>
      </c>
      <c r="B13" s="65">
        <v>95.1</v>
      </c>
      <c r="C13" s="65">
        <v>88.3</v>
      </c>
      <c r="D13" s="57"/>
    </row>
    <row r="14" spans="1:4" x14ac:dyDescent="0.35">
      <c r="A14" s="64" t="s">
        <v>46</v>
      </c>
      <c r="B14" s="65">
        <v>94.5</v>
      </c>
      <c r="C14" s="65">
        <v>87.4</v>
      </c>
      <c r="D14" s="57"/>
    </row>
    <row r="15" spans="1:4" x14ac:dyDescent="0.35">
      <c r="A15" s="64" t="s">
        <v>47</v>
      </c>
      <c r="B15" s="65">
        <v>93.3</v>
      </c>
      <c r="C15" s="65">
        <v>86</v>
      </c>
      <c r="D15" s="57"/>
    </row>
    <row r="16" spans="1:4" s="9" customFormat="1" x14ac:dyDescent="0.35">
      <c r="A16" s="67"/>
      <c r="B16" s="68"/>
      <c r="C16" s="68"/>
      <c r="D16" s="68"/>
    </row>
    <row r="17" spans="1:6" x14ac:dyDescent="0.35">
      <c r="A17" t="s">
        <v>33</v>
      </c>
      <c r="B17" s="2"/>
      <c r="C17" s="2"/>
      <c r="D17" s="2"/>
    </row>
    <row r="18" spans="1:6" s="2" customFormat="1" x14ac:dyDescent="0.35">
      <c r="A18" s="2" t="s">
        <v>60</v>
      </c>
    </row>
    <row r="19" spans="1:6" x14ac:dyDescent="0.35">
      <c r="A19" s="3"/>
      <c r="B19" s="3"/>
      <c r="C19" s="3"/>
      <c r="D19" s="3"/>
    </row>
    <row r="20" spans="1:6" x14ac:dyDescent="0.35">
      <c r="A20" s="3"/>
      <c r="B20" s="3"/>
      <c r="C20" s="3"/>
      <c r="D20" s="3"/>
    </row>
    <row r="21" spans="1:6" x14ac:dyDescent="0.35">
      <c r="A21" s="3"/>
      <c r="B21" s="3"/>
      <c r="C21" s="3"/>
      <c r="D21" s="3"/>
    </row>
    <row r="22" spans="1:6" x14ac:dyDescent="0.35">
      <c r="A22" s="3"/>
      <c r="B22" s="3"/>
      <c r="C22" s="3"/>
      <c r="D22" s="3"/>
    </row>
    <row r="23" spans="1:6" x14ac:dyDescent="0.35">
      <c r="A23" s="3"/>
      <c r="B23" s="3"/>
      <c r="C23" s="3"/>
      <c r="D23" s="3"/>
      <c r="F23" s="8" t="s">
        <v>16</v>
      </c>
    </row>
    <row r="24" spans="1:6" x14ac:dyDescent="0.35">
      <c r="A24" s="3"/>
      <c r="B24" s="3"/>
      <c r="C24" s="3"/>
      <c r="D24" s="3"/>
    </row>
    <row r="25" spans="1:6" x14ac:dyDescent="0.35">
      <c r="A25" s="3"/>
      <c r="B25" s="3"/>
      <c r="C25" s="3"/>
      <c r="D25" s="3"/>
    </row>
    <row r="26" spans="1:6" x14ac:dyDescent="0.35">
      <c r="A26" s="3"/>
      <c r="B26" s="3"/>
      <c r="C26" s="3"/>
      <c r="D26" s="3"/>
    </row>
    <row r="27" spans="1:6" x14ac:dyDescent="0.35">
      <c r="A27" s="3"/>
      <c r="B27" s="3"/>
      <c r="C27" s="3"/>
      <c r="D27" s="3"/>
    </row>
    <row r="28" spans="1:6" x14ac:dyDescent="0.35">
      <c r="A28" s="3"/>
      <c r="B28" s="3"/>
      <c r="C28" s="3"/>
      <c r="D28" s="3"/>
    </row>
    <row r="29" spans="1:6" x14ac:dyDescent="0.35">
      <c r="A29" s="3"/>
      <c r="B29" s="3"/>
      <c r="C29" s="3"/>
      <c r="D29" s="3"/>
    </row>
    <row r="30" spans="1:6" x14ac:dyDescent="0.35">
      <c r="A30" s="3"/>
      <c r="B30" s="3"/>
      <c r="C30" s="3"/>
      <c r="D30" s="3"/>
    </row>
    <row r="31" spans="1:6" x14ac:dyDescent="0.35">
      <c r="A31" s="3"/>
      <c r="B31" s="3"/>
      <c r="C31" s="3"/>
      <c r="D31" s="3"/>
    </row>
    <row r="32" spans="1:6" x14ac:dyDescent="0.35">
      <c r="A32" s="3"/>
      <c r="B32" s="3"/>
      <c r="C32" s="3"/>
      <c r="D32" s="3"/>
    </row>
    <row r="33" spans="1:4" x14ac:dyDescent="0.35">
      <c r="A33" s="3"/>
      <c r="B33" s="3"/>
      <c r="C33" s="3"/>
      <c r="D33" s="3"/>
    </row>
    <row r="34" spans="1:4" x14ac:dyDescent="0.35">
      <c r="A34" s="3"/>
      <c r="B34" s="3"/>
      <c r="C34" s="3"/>
      <c r="D34" s="3"/>
    </row>
    <row r="35" spans="1:4" x14ac:dyDescent="0.35">
      <c r="A35" s="3"/>
      <c r="B35" s="3"/>
      <c r="C35" s="3"/>
      <c r="D35" s="3"/>
    </row>
    <row r="36" spans="1:4" x14ac:dyDescent="0.35">
      <c r="A36" s="3"/>
      <c r="B36" s="3"/>
      <c r="C36" s="3"/>
      <c r="D36" s="3"/>
    </row>
    <row r="37" spans="1:4" x14ac:dyDescent="0.35">
      <c r="A37" s="3"/>
      <c r="B37" s="3"/>
      <c r="C37" s="3"/>
      <c r="D37" s="3"/>
    </row>
    <row r="38" spans="1:4" x14ac:dyDescent="0.35">
      <c r="A38" s="3"/>
      <c r="B38" s="3"/>
      <c r="C38" s="3"/>
      <c r="D38" s="3"/>
    </row>
    <row r="39" spans="1:4" x14ac:dyDescent="0.35">
      <c r="A39" s="3"/>
      <c r="B39" s="3"/>
      <c r="C39" s="3"/>
      <c r="D39" s="3"/>
    </row>
    <row r="40" spans="1:4" x14ac:dyDescent="0.35">
      <c r="A40" s="3"/>
      <c r="B40" s="3"/>
      <c r="C40" s="3"/>
      <c r="D40" s="3"/>
    </row>
    <row r="41" spans="1:4" x14ac:dyDescent="0.35">
      <c r="A41" s="3"/>
      <c r="B41" s="3"/>
      <c r="C41" s="3"/>
      <c r="D41" s="3"/>
    </row>
    <row r="42" spans="1:4" x14ac:dyDescent="0.35">
      <c r="A42" s="3"/>
      <c r="B42" s="3"/>
      <c r="C42" s="3"/>
      <c r="D42" s="3"/>
    </row>
    <row r="43" spans="1:4" x14ac:dyDescent="0.35">
      <c r="A43" s="3"/>
      <c r="B43" s="3"/>
      <c r="C43" s="3"/>
      <c r="D43" s="3"/>
    </row>
    <row r="44" spans="1:4" x14ac:dyDescent="0.35">
      <c r="A44" s="3"/>
      <c r="B44" s="3"/>
      <c r="C44" s="3"/>
      <c r="D44" s="3"/>
    </row>
    <row r="45" spans="1:4" x14ac:dyDescent="0.35">
      <c r="A45" s="3"/>
      <c r="B45" s="3"/>
      <c r="C45" s="3"/>
      <c r="D45" s="3"/>
    </row>
    <row r="46" spans="1:4" x14ac:dyDescent="0.35">
      <c r="A46" s="3"/>
      <c r="B46" s="3"/>
      <c r="C46" s="3"/>
      <c r="D46" s="3"/>
    </row>
    <row r="47" spans="1:4" x14ac:dyDescent="0.35">
      <c r="A47" s="3"/>
      <c r="B47" s="3"/>
      <c r="C47" s="3"/>
      <c r="D47" s="3"/>
    </row>
    <row r="48" spans="1:4" x14ac:dyDescent="0.35">
      <c r="A48" s="3"/>
      <c r="B48" s="3"/>
      <c r="C48" s="3"/>
      <c r="D48" s="3"/>
    </row>
    <row r="49" spans="1:4" x14ac:dyDescent="0.35">
      <c r="A49" s="3"/>
      <c r="B49" s="3"/>
      <c r="C49" s="3"/>
      <c r="D49" s="3"/>
    </row>
    <row r="50" spans="1:4" x14ac:dyDescent="0.35">
      <c r="A50" s="3"/>
      <c r="B50" s="3"/>
      <c r="C50" s="3"/>
      <c r="D50" s="3"/>
    </row>
    <row r="51" spans="1:4" x14ac:dyDescent="0.35">
      <c r="A51" s="3"/>
      <c r="B51" s="3"/>
      <c r="C51" s="3"/>
      <c r="D51" s="3"/>
    </row>
    <row r="52" spans="1:4" x14ac:dyDescent="0.35">
      <c r="A52" s="3"/>
      <c r="B52" s="3"/>
      <c r="C52" s="3"/>
      <c r="D52" s="3"/>
    </row>
    <row r="53" spans="1:4" x14ac:dyDescent="0.35">
      <c r="A53" s="3"/>
      <c r="B53" s="3"/>
      <c r="C53" s="3"/>
      <c r="D53" s="3"/>
    </row>
    <row r="54" spans="1:4" x14ac:dyDescent="0.35">
      <c r="A54" s="3"/>
      <c r="B54" s="3"/>
      <c r="C54" s="3"/>
      <c r="D54" s="3"/>
    </row>
    <row r="55" spans="1:4" x14ac:dyDescent="0.35">
      <c r="A55" s="3"/>
      <c r="B55" s="3"/>
      <c r="C55" s="3"/>
      <c r="D55" s="3"/>
    </row>
    <row r="56" spans="1:4" x14ac:dyDescent="0.35">
      <c r="A56" s="3"/>
      <c r="B56" s="3"/>
      <c r="C56" s="3"/>
      <c r="D56" s="3"/>
    </row>
    <row r="57" spans="1:4" x14ac:dyDescent="0.35">
      <c r="A57" s="3"/>
      <c r="B57" s="3"/>
      <c r="C57" s="3"/>
      <c r="D57" s="3"/>
    </row>
    <row r="58" spans="1:4" x14ac:dyDescent="0.35">
      <c r="A58" s="3"/>
      <c r="B58" s="3"/>
      <c r="C58" s="3"/>
      <c r="D58" s="3"/>
    </row>
    <row r="59" spans="1:4" x14ac:dyDescent="0.35">
      <c r="A59" s="3"/>
      <c r="B59" s="3"/>
      <c r="C59" s="3"/>
      <c r="D59" s="3"/>
    </row>
    <row r="60" spans="1:4" x14ac:dyDescent="0.35">
      <c r="A60" s="3"/>
      <c r="B60" s="3"/>
      <c r="C60" s="3"/>
      <c r="D60" s="3"/>
    </row>
    <row r="61" spans="1:4" x14ac:dyDescent="0.35">
      <c r="A61" s="3"/>
      <c r="B61" s="3"/>
      <c r="C61" s="3"/>
      <c r="D61" s="3"/>
    </row>
    <row r="62" spans="1:4" x14ac:dyDescent="0.35">
      <c r="A62" s="3"/>
      <c r="B62" s="3"/>
      <c r="C62" s="3"/>
      <c r="D62" s="3"/>
    </row>
    <row r="63" spans="1:4" x14ac:dyDescent="0.35">
      <c r="A63" s="3"/>
      <c r="B63" s="3"/>
      <c r="C63" s="3"/>
      <c r="D63" s="3"/>
    </row>
    <row r="64" spans="1:4" x14ac:dyDescent="0.35">
      <c r="A64" s="3"/>
      <c r="B64" s="3"/>
      <c r="C64" s="3"/>
      <c r="D64" s="3"/>
    </row>
    <row r="65" spans="1:4" x14ac:dyDescent="0.35">
      <c r="A65" s="3"/>
      <c r="B65" s="3"/>
      <c r="C65" s="3"/>
      <c r="D65" s="3"/>
    </row>
    <row r="66" spans="1:4" x14ac:dyDescent="0.35">
      <c r="A66" s="3"/>
      <c r="B66" s="3"/>
      <c r="C66" s="3"/>
      <c r="D66" s="3"/>
    </row>
    <row r="67" spans="1:4" x14ac:dyDescent="0.35">
      <c r="A67" s="3"/>
      <c r="B67" s="3"/>
      <c r="C67" s="3"/>
      <c r="D67" s="3"/>
    </row>
    <row r="68" spans="1:4" x14ac:dyDescent="0.35">
      <c r="A68" s="3"/>
      <c r="B68" s="3"/>
      <c r="C68" s="3"/>
      <c r="D68" s="3"/>
    </row>
    <row r="69" spans="1:4" x14ac:dyDescent="0.35">
      <c r="A69" s="3"/>
      <c r="B69" s="3"/>
      <c r="C69" s="3"/>
      <c r="D69" s="3"/>
    </row>
    <row r="70" spans="1:4" x14ac:dyDescent="0.35">
      <c r="A70" s="3"/>
      <c r="B70" s="3"/>
      <c r="C70" s="3"/>
      <c r="D70" s="3"/>
    </row>
    <row r="71" spans="1:4" x14ac:dyDescent="0.35">
      <c r="A71" s="3"/>
      <c r="B71" s="3"/>
      <c r="C71" s="3"/>
      <c r="D71" s="3"/>
    </row>
    <row r="72" spans="1:4" x14ac:dyDescent="0.35">
      <c r="A72" s="3"/>
      <c r="B72" s="3"/>
      <c r="C72" s="3"/>
      <c r="D72" s="3"/>
    </row>
    <row r="73" spans="1:4" x14ac:dyDescent="0.35">
      <c r="A73" s="3"/>
      <c r="B73" s="3"/>
      <c r="C73" s="3"/>
      <c r="D73" s="3"/>
    </row>
    <row r="74" spans="1:4" x14ac:dyDescent="0.35">
      <c r="A74" s="3"/>
      <c r="B74" s="3"/>
      <c r="C74" s="3"/>
      <c r="D74" s="3"/>
    </row>
    <row r="75" spans="1:4" x14ac:dyDescent="0.35">
      <c r="A75" s="3"/>
      <c r="B75" s="3"/>
      <c r="C75" s="3"/>
      <c r="D75" s="3"/>
    </row>
    <row r="76" spans="1:4" x14ac:dyDescent="0.35">
      <c r="A76" s="3"/>
      <c r="B76" s="3"/>
      <c r="C76" s="3"/>
      <c r="D76" s="3"/>
    </row>
    <row r="77" spans="1:4" x14ac:dyDescent="0.35">
      <c r="A77" s="3"/>
      <c r="B77" s="3"/>
      <c r="C77" s="3"/>
      <c r="D77" s="3"/>
    </row>
    <row r="78" spans="1:4" x14ac:dyDescent="0.35">
      <c r="A78" s="3"/>
      <c r="B78" s="3"/>
      <c r="C78" s="3"/>
      <c r="D78" s="3"/>
    </row>
    <row r="79" spans="1:4" x14ac:dyDescent="0.35">
      <c r="A79" s="3"/>
      <c r="B79" s="3"/>
      <c r="C79" s="3"/>
      <c r="D79" s="3"/>
    </row>
    <row r="80" spans="1:4" x14ac:dyDescent="0.35">
      <c r="A80" s="3"/>
      <c r="B80" s="3"/>
      <c r="C80" s="3"/>
      <c r="D80" s="3"/>
    </row>
    <row r="81" spans="1:4" x14ac:dyDescent="0.35">
      <c r="A81" s="3"/>
      <c r="B81" s="3"/>
      <c r="C81" s="3"/>
      <c r="D81" s="3"/>
    </row>
    <row r="82" spans="1:4" x14ac:dyDescent="0.35">
      <c r="A82" s="3"/>
      <c r="B82" s="3"/>
      <c r="C82" s="3"/>
      <c r="D82" s="3"/>
    </row>
    <row r="83" spans="1:4" x14ac:dyDescent="0.35">
      <c r="A83" s="3"/>
      <c r="B83" s="3"/>
      <c r="C83" s="3"/>
      <c r="D83" s="3"/>
    </row>
    <row r="84" spans="1:4" x14ac:dyDescent="0.35">
      <c r="A84" s="3"/>
      <c r="B84" s="3"/>
      <c r="C84" s="3"/>
      <c r="D84" s="3"/>
    </row>
    <row r="85" spans="1:4" x14ac:dyDescent="0.35">
      <c r="A85" s="3"/>
      <c r="B85" s="3"/>
      <c r="C85" s="3"/>
      <c r="D85" s="3"/>
    </row>
    <row r="86" spans="1:4" x14ac:dyDescent="0.35">
      <c r="A86" s="3"/>
      <c r="B86" s="3"/>
      <c r="C86" s="3"/>
      <c r="D86" s="3"/>
    </row>
    <row r="87" spans="1:4" x14ac:dyDescent="0.35">
      <c r="A87" s="3"/>
      <c r="B87" s="3"/>
      <c r="C87" s="3"/>
      <c r="D87" s="3"/>
    </row>
    <row r="88" spans="1:4" x14ac:dyDescent="0.35">
      <c r="A88" s="3"/>
      <c r="B88" s="3"/>
      <c r="C88" s="3"/>
      <c r="D88" s="3"/>
    </row>
    <row r="89" spans="1:4" x14ac:dyDescent="0.35">
      <c r="A89" s="3"/>
      <c r="B89" s="3"/>
      <c r="C89" s="3"/>
      <c r="D89" s="3"/>
    </row>
    <row r="90" spans="1:4" x14ac:dyDescent="0.35">
      <c r="A90" s="3"/>
      <c r="B90" s="3"/>
      <c r="C90" s="3"/>
      <c r="D90" s="3"/>
    </row>
    <row r="91" spans="1:4" x14ac:dyDescent="0.35">
      <c r="A91" s="3"/>
      <c r="B91" s="3"/>
      <c r="C91" s="3"/>
      <c r="D91" s="3"/>
    </row>
    <row r="92" spans="1:4" x14ac:dyDescent="0.35">
      <c r="A92" s="3"/>
      <c r="B92" s="3"/>
      <c r="C92" s="3"/>
      <c r="D92" s="3"/>
    </row>
    <row r="93" spans="1:4" x14ac:dyDescent="0.35">
      <c r="A93" s="3"/>
      <c r="B93" s="3"/>
      <c r="C93" s="3"/>
      <c r="D93" s="3"/>
    </row>
    <row r="94" spans="1:4" x14ac:dyDescent="0.35">
      <c r="A94" s="3"/>
      <c r="B94" s="3"/>
      <c r="C94" s="3"/>
      <c r="D94" s="3"/>
    </row>
    <row r="95" spans="1:4" x14ac:dyDescent="0.35">
      <c r="A95" s="3"/>
      <c r="B95" s="3"/>
      <c r="C95" s="3"/>
      <c r="D95" s="3"/>
    </row>
    <row r="96" spans="1:4" x14ac:dyDescent="0.35">
      <c r="A96" s="3"/>
      <c r="B96" s="3"/>
      <c r="C96" s="3"/>
      <c r="D96" s="3"/>
    </row>
    <row r="97" spans="1:4" x14ac:dyDescent="0.35">
      <c r="A97" s="3"/>
      <c r="B97" s="3"/>
      <c r="C97" s="3"/>
      <c r="D97" s="3"/>
    </row>
    <row r="98" spans="1:4" x14ac:dyDescent="0.35">
      <c r="A98" s="3"/>
      <c r="B98" s="3"/>
      <c r="C98" s="3"/>
      <c r="D98" s="3"/>
    </row>
    <row r="99" spans="1:4" x14ac:dyDescent="0.35">
      <c r="A99" s="3"/>
      <c r="B99" s="3"/>
      <c r="C99" s="3"/>
      <c r="D99" s="3"/>
    </row>
    <row r="100" spans="1:4" x14ac:dyDescent="0.35">
      <c r="A100" s="3"/>
      <c r="B100" s="3"/>
      <c r="C100" s="3"/>
      <c r="D100" s="3"/>
    </row>
    <row r="101" spans="1:4" x14ac:dyDescent="0.35">
      <c r="A101" s="3"/>
      <c r="B101" s="3"/>
      <c r="C101" s="3"/>
      <c r="D101" s="3"/>
    </row>
    <row r="102" spans="1:4" x14ac:dyDescent="0.35">
      <c r="A102" s="3"/>
      <c r="B102" s="3"/>
      <c r="C102" s="3"/>
      <c r="D102" s="3"/>
    </row>
    <row r="103" spans="1:4" x14ac:dyDescent="0.35">
      <c r="A103" s="3"/>
      <c r="B103" s="3"/>
      <c r="C103" s="3"/>
      <c r="D103" s="3"/>
    </row>
    <row r="104" spans="1:4" x14ac:dyDescent="0.35">
      <c r="A104" s="3"/>
      <c r="B104" s="3"/>
      <c r="C104" s="3"/>
      <c r="D104" s="3"/>
    </row>
    <row r="105" spans="1:4" x14ac:dyDescent="0.35">
      <c r="A105" s="3"/>
      <c r="B105" s="3"/>
      <c r="C105" s="3"/>
      <c r="D105" s="3"/>
    </row>
    <row r="106" spans="1:4" x14ac:dyDescent="0.35">
      <c r="A106" s="3"/>
      <c r="B106" s="3"/>
      <c r="C106" s="3"/>
      <c r="D106" s="3"/>
    </row>
    <row r="107" spans="1:4" x14ac:dyDescent="0.35">
      <c r="A107" s="3"/>
      <c r="B107" s="3"/>
      <c r="C107" s="3"/>
      <c r="D107" s="3"/>
    </row>
    <row r="108" spans="1:4" x14ac:dyDescent="0.35">
      <c r="A108" s="3"/>
      <c r="B108" s="3"/>
      <c r="C108" s="3"/>
      <c r="D108" s="3"/>
    </row>
    <row r="109" spans="1:4" x14ac:dyDescent="0.35">
      <c r="A109" s="3"/>
      <c r="B109" s="3"/>
      <c r="C109" s="3"/>
      <c r="D109" s="3"/>
    </row>
    <row r="110" spans="1:4" x14ac:dyDescent="0.35">
      <c r="A110" s="3"/>
      <c r="B110" s="3"/>
      <c r="C110" s="3"/>
      <c r="D110" s="3"/>
    </row>
    <row r="111" spans="1:4" x14ac:dyDescent="0.35">
      <c r="A111" s="3"/>
      <c r="B111" s="3"/>
      <c r="C111" s="3"/>
      <c r="D111" s="3"/>
    </row>
    <row r="112" spans="1:4" x14ac:dyDescent="0.35">
      <c r="A112" s="3"/>
      <c r="B112" s="3"/>
      <c r="C112" s="3"/>
      <c r="D112" s="3"/>
    </row>
    <row r="113" spans="1:4" x14ac:dyDescent="0.35">
      <c r="A113" s="3"/>
      <c r="B113" s="3"/>
      <c r="C113" s="3"/>
      <c r="D113" s="3"/>
    </row>
    <row r="114" spans="1:4" x14ac:dyDescent="0.35">
      <c r="A114" s="3"/>
      <c r="B114" s="3"/>
      <c r="C114" s="3"/>
      <c r="D114" s="3"/>
    </row>
    <row r="115" spans="1:4" x14ac:dyDescent="0.35">
      <c r="A115" s="3"/>
      <c r="B115" s="3"/>
      <c r="C115" s="3"/>
      <c r="D115" s="3"/>
    </row>
    <row r="116" spans="1:4" x14ac:dyDescent="0.35">
      <c r="A116" s="3"/>
      <c r="B116" s="3"/>
      <c r="C116" s="3"/>
      <c r="D116" s="3"/>
    </row>
    <row r="117" spans="1:4" x14ac:dyDescent="0.35">
      <c r="A117" s="3"/>
      <c r="B117" s="3"/>
      <c r="C117" s="3"/>
      <c r="D117" s="3"/>
    </row>
    <row r="118" spans="1:4" x14ac:dyDescent="0.35">
      <c r="A118" s="3"/>
      <c r="B118" s="3"/>
      <c r="C118" s="3"/>
      <c r="D118" s="3"/>
    </row>
    <row r="119" spans="1:4" x14ac:dyDescent="0.35">
      <c r="A119" s="3"/>
      <c r="B119" s="3"/>
      <c r="C119" s="3"/>
      <c r="D119" s="3"/>
    </row>
    <row r="120" spans="1:4" x14ac:dyDescent="0.35">
      <c r="A120" s="3"/>
      <c r="B120" s="3"/>
      <c r="C120" s="3"/>
      <c r="D120" s="3"/>
    </row>
    <row r="121" spans="1:4" x14ac:dyDescent="0.35">
      <c r="A121" s="3"/>
      <c r="B121" s="3"/>
      <c r="C121" s="3"/>
      <c r="D121" s="3"/>
    </row>
    <row r="122" spans="1:4" x14ac:dyDescent="0.35">
      <c r="A122" s="3"/>
      <c r="B122" s="3"/>
      <c r="C122" s="3"/>
      <c r="D122" s="3"/>
    </row>
    <row r="123" spans="1:4" x14ac:dyDescent="0.35">
      <c r="A123" s="3"/>
      <c r="B123" s="3"/>
      <c r="C123" s="3"/>
      <c r="D123" s="3"/>
    </row>
    <row r="124" spans="1:4" x14ac:dyDescent="0.35">
      <c r="A124" s="3"/>
      <c r="B124" s="3"/>
      <c r="C124" s="3"/>
      <c r="D124" s="3"/>
    </row>
    <row r="125" spans="1:4" x14ac:dyDescent="0.35">
      <c r="A125" s="3"/>
      <c r="B125" s="3"/>
      <c r="C125" s="3"/>
      <c r="D125" s="3"/>
    </row>
    <row r="126" spans="1:4" x14ac:dyDescent="0.35">
      <c r="A126" s="3"/>
      <c r="B126" s="3"/>
      <c r="C126" s="3"/>
      <c r="D126" s="3"/>
    </row>
    <row r="127" spans="1:4" x14ac:dyDescent="0.35">
      <c r="A127" s="3"/>
      <c r="B127" s="3"/>
      <c r="C127" s="3"/>
      <c r="D127" s="3"/>
    </row>
    <row r="128" spans="1:4" x14ac:dyDescent="0.35">
      <c r="A128" s="3"/>
      <c r="B128" s="3"/>
      <c r="C128" s="3"/>
      <c r="D128" s="3"/>
    </row>
    <row r="129" spans="1:4" x14ac:dyDescent="0.35">
      <c r="A129" s="3"/>
      <c r="B129" s="3"/>
      <c r="C129" s="3"/>
      <c r="D129" s="3"/>
    </row>
    <row r="130" spans="1:4" x14ac:dyDescent="0.35">
      <c r="A130" s="3"/>
      <c r="B130" s="3"/>
      <c r="C130" s="3"/>
      <c r="D130" s="3"/>
    </row>
    <row r="131" spans="1:4" x14ac:dyDescent="0.35">
      <c r="A131" s="3"/>
      <c r="B131" s="3"/>
      <c r="C131" s="3"/>
      <c r="D131" s="3"/>
    </row>
    <row r="132" spans="1:4" x14ac:dyDescent="0.35">
      <c r="A132" s="3"/>
      <c r="B132" s="3"/>
      <c r="C132" s="3"/>
      <c r="D132" s="3"/>
    </row>
    <row r="133" spans="1:4" x14ac:dyDescent="0.35">
      <c r="A133" s="3"/>
      <c r="B133" s="3"/>
      <c r="C133" s="3"/>
      <c r="D133" s="3"/>
    </row>
    <row r="134" spans="1:4" x14ac:dyDescent="0.35">
      <c r="A134" s="3"/>
      <c r="B134" s="3"/>
      <c r="C134" s="3"/>
      <c r="D134" s="3"/>
    </row>
    <row r="135" spans="1:4" x14ac:dyDescent="0.35">
      <c r="A135" s="3"/>
      <c r="B135" s="3"/>
      <c r="C135" s="3"/>
      <c r="D135" s="3"/>
    </row>
    <row r="136" spans="1:4" x14ac:dyDescent="0.35">
      <c r="A136" s="3"/>
      <c r="B136" s="3"/>
      <c r="C136" s="3"/>
      <c r="D136" s="3"/>
    </row>
    <row r="137" spans="1:4" x14ac:dyDescent="0.35">
      <c r="A137" s="3"/>
      <c r="B137" s="3"/>
      <c r="C137" s="3"/>
      <c r="D137" s="3"/>
    </row>
    <row r="138" spans="1:4" x14ac:dyDescent="0.35">
      <c r="A138" s="3"/>
      <c r="B138" s="3"/>
      <c r="C138" s="3"/>
      <c r="D138" s="3"/>
    </row>
    <row r="139" spans="1:4" x14ac:dyDescent="0.35">
      <c r="A139" s="3"/>
      <c r="B139" s="3"/>
      <c r="C139" s="3"/>
      <c r="D139" s="3"/>
    </row>
    <row r="140" spans="1:4" x14ac:dyDescent="0.35">
      <c r="A140" s="3"/>
      <c r="B140" s="3"/>
      <c r="C140" s="3"/>
      <c r="D140" s="3"/>
    </row>
    <row r="141" spans="1:4" x14ac:dyDescent="0.35">
      <c r="A141" s="3"/>
      <c r="B141" s="3"/>
      <c r="C141" s="3"/>
      <c r="D141" s="3"/>
    </row>
    <row r="142" spans="1:4" x14ac:dyDescent="0.35">
      <c r="A142" s="3"/>
      <c r="B142" s="3"/>
      <c r="C142" s="3"/>
      <c r="D142" s="3"/>
    </row>
    <row r="143" spans="1:4" x14ac:dyDescent="0.35">
      <c r="A143" s="3"/>
      <c r="B143" s="3"/>
      <c r="C143" s="3"/>
      <c r="D143" s="3"/>
    </row>
    <row r="144" spans="1:4" x14ac:dyDescent="0.35">
      <c r="A144" s="3"/>
      <c r="B144" s="3"/>
      <c r="C144" s="3"/>
      <c r="D144" s="3"/>
    </row>
    <row r="145" spans="1:4" x14ac:dyDescent="0.35">
      <c r="A145" s="3"/>
      <c r="B145" s="3"/>
      <c r="C145" s="3"/>
      <c r="D145" s="3"/>
    </row>
    <row r="146" spans="1:4" x14ac:dyDescent="0.35">
      <c r="A146" s="3"/>
      <c r="B146" s="3"/>
      <c r="C146" s="3"/>
      <c r="D146" s="3"/>
    </row>
    <row r="147" spans="1:4" x14ac:dyDescent="0.35">
      <c r="A147" s="3"/>
      <c r="B147" s="3"/>
      <c r="C147" s="3"/>
      <c r="D147" s="3"/>
    </row>
    <row r="148" spans="1:4" x14ac:dyDescent="0.35">
      <c r="A148" s="3"/>
      <c r="B148" s="3"/>
      <c r="C148" s="3"/>
      <c r="D148" s="3"/>
    </row>
    <row r="149" spans="1:4" x14ac:dyDescent="0.35">
      <c r="A149" s="3"/>
      <c r="B149" s="3"/>
      <c r="C149" s="3"/>
      <c r="D149" s="3"/>
    </row>
    <row r="150" spans="1:4" x14ac:dyDescent="0.35">
      <c r="A150" s="3"/>
      <c r="B150" s="3"/>
      <c r="C150" s="3"/>
      <c r="D150" s="3"/>
    </row>
    <row r="151" spans="1:4" x14ac:dyDescent="0.35">
      <c r="A151" s="3"/>
      <c r="B151" s="3"/>
      <c r="C151" s="3"/>
      <c r="D151" s="3"/>
    </row>
    <row r="152" spans="1:4" x14ac:dyDescent="0.35">
      <c r="A152" s="3"/>
      <c r="B152" s="3"/>
      <c r="C152" s="3"/>
      <c r="D152" s="3"/>
    </row>
    <row r="153" spans="1:4" x14ac:dyDescent="0.35">
      <c r="A153" s="3"/>
      <c r="B153" s="3"/>
      <c r="C153" s="3"/>
      <c r="D153" s="3"/>
    </row>
    <row r="154" spans="1:4" x14ac:dyDescent="0.35">
      <c r="A154" s="3"/>
      <c r="B154" s="3"/>
      <c r="C154" s="3"/>
      <c r="D154" s="3"/>
    </row>
    <row r="155" spans="1:4" x14ac:dyDescent="0.35">
      <c r="A155" s="3"/>
      <c r="B155" s="3"/>
      <c r="C155" s="3"/>
      <c r="D155" s="3"/>
    </row>
    <row r="156" spans="1:4" x14ac:dyDescent="0.35">
      <c r="A156" s="3"/>
      <c r="B156" s="3"/>
      <c r="C156" s="3"/>
      <c r="D156" s="3"/>
    </row>
    <row r="157" spans="1:4" x14ac:dyDescent="0.35">
      <c r="A157" s="3"/>
      <c r="B157" s="3"/>
      <c r="C157" s="3"/>
      <c r="D157" s="3"/>
    </row>
    <row r="158" spans="1:4" x14ac:dyDescent="0.35">
      <c r="A158" s="3"/>
      <c r="B158" s="3"/>
      <c r="C158" s="3"/>
      <c r="D158" s="3"/>
    </row>
    <row r="159" spans="1:4" x14ac:dyDescent="0.35">
      <c r="A159" s="3"/>
      <c r="B159" s="3"/>
      <c r="C159" s="3"/>
      <c r="D159" s="3"/>
    </row>
    <row r="160" spans="1:4" x14ac:dyDescent="0.35">
      <c r="A160" s="3"/>
      <c r="B160" s="3"/>
      <c r="C160" s="3"/>
      <c r="D160" s="3"/>
    </row>
    <row r="161" spans="1:4" x14ac:dyDescent="0.35">
      <c r="A161" s="3"/>
      <c r="B161" s="3"/>
      <c r="C161" s="3"/>
      <c r="D161" s="3"/>
    </row>
    <row r="162" spans="1:4" x14ac:dyDescent="0.35">
      <c r="A162" s="3"/>
      <c r="B162" s="3"/>
      <c r="C162" s="3"/>
      <c r="D162" s="3"/>
    </row>
    <row r="163" spans="1:4" x14ac:dyDescent="0.35">
      <c r="A163" s="3"/>
      <c r="B163" s="3"/>
      <c r="C163" s="3"/>
      <c r="D163" s="3"/>
    </row>
    <row r="164" spans="1:4" x14ac:dyDescent="0.35">
      <c r="A164" s="3"/>
      <c r="B164" s="3"/>
      <c r="C164" s="3"/>
      <c r="D164" s="3"/>
    </row>
    <row r="165" spans="1:4" x14ac:dyDescent="0.35">
      <c r="A165" s="3"/>
      <c r="B165" s="3"/>
      <c r="C165" s="3"/>
      <c r="D165" s="3"/>
    </row>
    <row r="166" spans="1:4" x14ac:dyDescent="0.35">
      <c r="A166" s="3"/>
      <c r="B166" s="3"/>
      <c r="C166" s="3"/>
      <c r="D166" s="3"/>
    </row>
    <row r="167" spans="1:4" x14ac:dyDescent="0.35">
      <c r="A167" s="3"/>
      <c r="B167" s="3"/>
      <c r="C167" s="3"/>
      <c r="D167" s="3"/>
    </row>
    <row r="168" spans="1:4" x14ac:dyDescent="0.35">
      <c r="A168" s="3"/>
      <c r="B168" s="3"/>
      <c r="C168" s="3"/>
      <c r="D168" s="3"/>
    </row>
  </sheetData>
  <hyperlinks>
    <hyperlink ref="F23" location="Contents!A1" display="Back to contents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5"/>
  <sheetViews>
    <sheetView showGridLines="0" workbookViewId="0">
      <selection activeCell="F23" sqref="F23"/>
    </sheetView>
  </sheetViews>
  <sheetFormatPr defaultRowHeight="14.5" x14ac:dyDescent="0.35"/>
  <cols>
    <col min="1" max="1" width="18.54296875" customWidth="1"/>
    <col min="2" max="2" width="14.1796875" customWidth="1"/>
  </cols>
  <sheetData>
    <row r="1" spans="1:4" x14ac:dyDescent="0.35">
      <c r="A1" s="3" t="str">
        <f>CONCATENATE(Contents!B23," ",Contents!C23)</f>
        <v>Figure 4.18 Broad-based tax gains in 2020/21</v>
      </c>
    </row>
    <row r="3" spans="1:4" x14ac:dyDescent="0.35">
      <c r="A3" s="3" t="s">
        <v>126</v>
      </c>
      <c r="B3" s="3" t="s">
        <v>71</v>
      </c>
      <c r="C3" s="3" t="s">
        <v>72</v>
      </c>
      <c r="D3" s="3"/>
    </row>
    <row r="4" spans="1:4" x14ac:dyDescent="0.35">
      <c r="A4" s="2" t="s">
        <v>61</v>
      </c>
      <c r="B4" s="25">
        <v>-92.614999999999952</v>
      </c>
      <c r="C4" s="25">
        <v>-64.627999999999986</v>
      </c>
      <c r="D4" s="3"/>
    </row>
    <row r="5" spans="1:4" x14ac:dyDescent="0.35">
      <c r="A5" s="2" t="s">
        <v>62</v>
      </c>
      <c r="B5" s="25">
        <v>-70.65100000000001</v>
      </c>
      <c r="C5" s="25">
        <v>-41.425000000000011</v>
      </c>
      <c r="D5" s="3"/>
    </row>
    <row r="6" spans="1:4" x14ac:dyDescent="0.35">
      <c r="A6" s="2" t="s">
        <v>63</v>
      </c>
      <c r="B6" s="25">
        <v>-72.857000000000028</v>
      </c>
      <c r="C6" s="25">
        <v>-36.001000000000033</v>
      </c>
      <c r="D6" s="3"/>
    </row>
    <row r="7" spans="1:4" x14ac:dyDescent="0.35">
      <c r="A7" s="2" t="s">
        <v>64</v>
      </c>
      <c r="B7" s="25">
        <v>-10.518000000000001</v>
      </c>
      <c r="C7" s="25">
        <v>-8.1890000000000001</v>
      </c>
      <c r="D7" s="3"/>
    </row>
    <row r="8" spans="1:4" x14ac:dyDescent="0.35">
      <c r="A8" s="2" t="s">
        <v>65</v>
      </c>
      <c r="B8" s="25">
        <v>-15.058</v>
      </c>
      <c r="C8" s="25">
        <v>-24.141999999999999</v>
      </c>
      <c r="D8" s="3"/>
    </row>
    <row r="9" spans="1:4" x14ac:dyDescent="0.35">
      <c r="A9" s="2" t="s">
        <v>66</v>
      </c>
      <c r="B9" s="25">
        <v>-15.057000000000002</v>
      </c>
      <c r="C9" s="25">
        <v>-8.2049999999999983</v>
      </c>
      <c r="D9" s="3"/>
    </row>
    <row r="10" spans="1:4" x14ac:dyDescent="0.35">
      <c r="A10" s="2" t="s">
        <v>67</v>
      </c>
      <c r="B10" s="25">
        <v>-19.198</v>
      </c>
      <c r="C10" s="25">
        <v>-14.281999999999996</v>
      </c>
      <c r="D10" s="3"/>
    </row>
    <row r="11" spans="1:4" x14ac:dyDescent="0.35">
      <c r="A11" s="2" t="s">
        <v>68</v>
      </c>
      <c r="B11" s="25">
        <v>-1.1260000000000003</v>
      </c>
      <c r="C11" s="25">
        <v>-1.0760000000000005</v>
      </c>
      <c r="D11" s="3"/>
    </row>
    <row r="12" spans="1:4" x14ac:dyDescent="0.35">
      <c r="A12" s="2" t="s">
        <v>69</v>
      </c>
      <c r="B12" s="25">
        <v>-15.758000000000003</v>
      </c>
      <c r="C12" s="25">
        <v>-15.264000000000124</v>
      </c>
      <c r="D12" s="3"/>
    </row>
    <row r="13" spans="1:4" x14ac:dyDescent="0.35">
      <c r="A13" s="2" t="s">
        <v>70</v>
      </c>
      <c r="B13" s="25">
        <v>-312.83899999999994</v>
      </c>
      <c r="C13" s="25">
        <v>-213.21199999999999</v>
      </c>
      <c r="D13" s="3"/>
    </row>
    <row r="14" spans="1:4" x14ac:dyDescent="0.35">
      <c r="A14" s="3"/>
      <c r="B14" s="3"/>
      <c r="C14" s="3"/>
      <c r="D14" s="3"/>
    </row>
    <row r="15" spans="1:4" x14ac:dyDescent="0.35">
      <c r="A15" s="2" t="s">
        <v>60</v>
      </c>
      <c r="B15" s="3"/>
      <c r="C15" s="3"/>
      <c r="D15" s="3"/>
    </row>
    <row r="16" spans="1:4" x14ac:dyDescent="0.35">
      <c r="A16" s="3"/>
      <c r="B16" s="3"/>
      <c r="C16" s="3"/>
      <c r="D16" s="3"/>
    </row>
    <row r="17" spans="1:6" x14ac:dyDescent="0.35">
      <c r="A17" s="3"/>
      <c r="B17" s="3"/>
      <c r="C17" s="3"/>
      <c r="D17" s="3"/>
    </row>
    <row r="18" spans="1:6" x14ac:dyDescent="0.35">
      <c r="A18" s="3"/>
      <c r="B18" s="3"/>
      <c r="C18" s="3"/>
      <c r="D18" s="3"/>
    </row>
    <row r="19" spans="1:6" x14ac:dyDescent="0.35">
      <c r="A19" s="3"/>
      <c r="B19" s="3"/>
      <c r="C19" s="3"/>
      <c r="D19" s="3"/>
    </row>
    <row r="20" spans="1:6" x14ac:dyDescent="0.35">
      <c r="A20" s="3"/>
      <c r="B20" s="3"/>
      <c r="C20" s="3"/>
      <c r="D20" s="3"/>
    </row>
    <row r="21" spans="1:6" x14ac:dyDescent="0.35">
      <c r="A21" s="3"/>
      <c r="B21" s="3"/>
      <c r="C21" s="3"/>
      <c r="D21" s="3"/>
    </row>
    <row r="22" spans="1:6" x14ac:dyDescent="0.35">
      <c r="A22" s="3"/>
      <c r="B22" s="3"/>
      <c r="C22" s="3"/>
      <c r="D22" s="3"/>
    </row>
    <row r="23" spans="1:6" x14ac:dyDescent="0.35">
      <c r="A23" s="3"/>
      <c r="B23" s="3"/>
      <c r="C23" s="3"/>
      <c r="D23" s="3"/>
      <c r="F23" s="8" t="s">
        <v>16</v>
      </c>
    </row>
    <row r="24" spans="1:6" x14ac:dyDescent="0.35">
      <c r="A24" s="3"/>
      <c r="B24" s="3"/>
      <c r="C24" s="3"/>
      <c r="D24" s="3"/>
    </row>
    <row r="25" spans="1:6" x14ac:dyDescent="0.35">
      <c r="A25" s="3"/>
      <c r="B25" s="3"/>
      <c r="C25" s="3"/>
      <c r="D25" s="3"/>
    </row>
    <row r="26" spans="1:6" x14ac:dyDescent="0.35">
      <c r="A26" s="3"/>
      <c r="B26" s="3"/>
      <c r="C26" s="3"/>
      <c r="D26" s="3"/>
    </row>
    <row r="27" spans="1:6" x14ac:dyDescent="0.35">
      <c r="A27" s="3"/>
      <c r="B27" s="3"/>
      <c r="C27" s="3"/>
      <c r="D27" s="3"/>
    </row>
    <row r="28" spans="1:6" x14ac:dyDescent="0.35">
      <c r="A28" s="3"/>
      <c r="B28" s="3"/>
      <c r="C28" s="3"/>
      <c r="D28" s="3"/>
    </row>
    <row r="29" spans="1:6" x14ac:dyDescent="0.35">
      <c r="A29" s="3"/>
      <c r="B29" s="3"/>
      <c r="C29" s="3"/>
      <c r="D29" s="3"/>
    </row>
    <row r="30" spans="1:6" x14ac:dyDescent="0.35">
      <c r="A30" s="3"/>
      <c r="B30" s="3"/>
      <c r="C30" s="3"/>
      <c r="D30" s="3"/>
    </row>
    <row r="31" spans="1:6" x14ac:dyDescent="0.35">
      <c r="A31" s="3"/>
      <c r="B31" s="3"/>
      <c r="C31" s="3"/>
      <c r="D31" s="3"/>
    </row>
    <row r="32" spans="1:6" x14ac:dyDescent="0.35">
      <c r="A32" s="3"/>
      <c r="B32" s="3"/>
      <c r="C32" s="3"/>
      <c r="D32" s="3"/>
    </row>
    <row r="33" spans="1:4" x14ac:dyDescent="0.35">
      <c r="A33" s="3"/>
      <c r="B33" s="3"/>
      <c r="C33" s="3"/>
      <c r="D33" s="3"/>
    </row>
    <row r="34" spans="1:4" x14ac:dyDescent="0.35">
      <c r="A34" s="3"/>
      <c r="B34" s="3"/>
      <c r="C34" s="3"/>
      <c r="D34" s="3"/>
    </row>
    <row r="35" spans="1:4" x14ac:dyDescent="0.35">
      <c r="A35" s="3"/>
      <c r="B35" s="3"/>
      <c r="C35" s="3"/>
      <c r="D35" s="3"/>
    </row>
    <row r="36" spans="1:4" x14ac:dyDescent="0.35">
      <c r="A36" s="3"/>
      <c r="B36" s="3"/>
      <c r="C36" s="3"/>
      <c r="D36" s="3"/>
    </row>
    <row r="37" spans="1:4" x14ac:dyDescent="0.35">
      <c r="A37" s="3"/>
      <c r="B37" s="3"/>
      <c r="C37" s="3"/>
      <c r="D37" s="3"/>
    </row>
    <row r="38" spans="1:4" x14ac:dyDescent="0.35">
      <c r="A38" s="3"/>
      <c r="B38" s="3"/>
      <c r="C38" s="3"/>
      <c r="D38" s="3"/>
    </row>
    <row r="39" spans="1:4" x14ac:dyDescent="0.35">
      <c r="A39" s="3"/>
      <c r="B39" s="3"/>
      <c r="C39" s="3"/>
      <c r="D39" s="3"/>
    </row>
    <row r="40" spans="1:4" x14ac:dyDescent="0.35">
      <c r="A40" s="3"/>
      <c r="B40" s="3"/>
      <c r="C40" s="3"/>
      <c r="D40" s="3"/>
    </row>
    <row r="41" spans="1:4" x14ac:dyDescent="0.35">
      <c r="A41" s="3"/>
      <c r="B41" s="3"/>
      <c r="C41" s="3"/>
      <c r="D41" s="3"/>
    </row>
    <row r="42" spans="1:4" x14ac:dyDescent="0.35">
      <c r="A42" s="3"/>
      <c r="B42" s="3"/>
      <c r="C42" s="3"/>
      <c r="D42" s="3"/>
    </row>
    <row r="43" spans="1:4" x14ac:dyDescent="0.35">
      <c r="A43" s="3"/>
      <c r="B43" s="3"/>
      <c r="C43" s="3"/>
      <c r="D43" s="3"/>
    </row>
    <row r="44" spans="1:4" x14ac:dyDescent="0.35">
      <c r="A44" s="3"/>
      <c r="B44" s="3"/>
      <c r="C44" s="3"/>
      <c r="D44" s="3"/>
    </row>
    <row r="45" spans="1:4" x14ac:dyDescent="0.35">
      <c r="A45" s="3"/>
      <c r="B45" s="3"/>
      <c r="C45" s="3"/>
      <c r="D45" s="3"/>
    </row>
    <row r="46" spans="1:4" x14ac:dyDescent="0.35">
      <c r="A46" s="3"/>
      <c r="B46" s="3"/>
      <c r="C46" s="3"/>
      <c r="D46" s="3"/>
    </row>
    <row r="47" spans="1:4" x14ac:dyDescent="0.35">
      <c r="A47" s="3"/>
      <c r="B47" s="3"/>
      <c r="C47" s="3"/>
      <c r="D47" s="3"/>
    </row>
    <row r="48" spans="1:4" x14ac:dyDescent="0.35">
      <c r="A48" s="3"/>
      <c r="B48" s="3"/>
      <c r="C48" s="3"/>
      <c r="D48" s="3"/>
    </row>
    <row r="49" spans="1:4" x14ac:dyDescent="0.35">
      <c r="A49" s="3"/>
      <c r="B49" s="3"/>
      <c r="C49" s="3"/>
      <c r="D49" s="3"/>
    </row>
    <row r="50" spans="1:4" x14ac:dyDescent="0.35">
      <c r="A50" s="3"/>
      <c r="B50" s="3"/>
      <c r="C50" s="3"/>
      <c r="D50" s="3"/>
    </row>
    <row r="51" spans="1:4" x14ac:dyDescent="0.35">
      <c r="A51" s="3"/>
      <c r="B51" s="3"/>
      <c r="C51" s="3"/>
      <c r="D51" s="3"/>
    </row>
    <row r="52" spans="1:4" x14ac:dyDescent="0.35">
      <c r="A52" s="3"/>
      <c r="B52" s="3"/>
      <c r="C52" s="3"/>
      <c r="D52" s="3"/>
    </row>
    <row r="53" spans="1:4" x14ac:dyDescent="0.35">
      <c r="A53" s="3"/>
      <c r="B53" s="3"/>
      <c r="C53" s="3"/>
      <c r="D53" s="3"/>
    </row>
    <row r="54" spans="1:4" x14ac:dyDescent="0.35">
      <c r="A54" s="3"/>
      <c r="B54" s="3"/>
      <c r="C54" s="3"/>
      <c r="D54" s="3"/>
    </row>
    <row r="55" spans="1:4" x14ac:dyDescent="0.35">
      <c r="A55" s="3"/>
      <c r="B55" s="3"/>
      <c r="C55" s="3"/>
      <c r="D55" s="3"/>
    </row>
    <row r="56" spans="1:4" x14ac:dyDescent="0.35">
      <c r="A56" s="3"/>
      <c r="B56" s="3"/>
      <c r="C56" s="3"/>
      <c r="D56" s="3"/>
    </row>
    <row r="57" spans="1:4" x14ac:dyDescent="0.35">
      <c r="A57" s="3"/>
      <c r="B57" s="3"/>
      <c r="C57" s="3"/>
      <c r="D57" s="3"/>
    </row>
    <row r="58" spans="1:4" x14ac:dyDescent="0.35">
      <c r="A58" s="3"/>
      <c r="B58" s="3"/>
      <c r="C58" s="3"/>
      <c r="D58" s="3"/>
    </row>
    <row r="59" spans="1:4" x14ac:dyDescent="0.35">
      <c r="A59" s="3"/>
      <c r="B59" s="3"/>
      <c r="C59" s="3"/>
      <c r="D59" s="3"/>
    </row>
    <row r="60" spans="1:4" x14ac:dyDescent="0.35">
      <c r="A60" s="3"/>
      <c r="B60" s="3"/>
      <c r="C60" s="3"/>
      <c r="D60" s="3"/>
    </row>
    <row r="61" spans="1:4" x14ac:dyDescent="0.35">
      <c r="A61" s="3"/>
      <c r="B61" s="3"/>
      <c r="C61" s="3"/>
      <c r="D61" s="3"/>
    </row>
    <row r="62" spans="1:4" x14ac:dyDescent="0.35">
      <c r="A62" s="3"/>
      <c r="B62" s="3"/>
      <c r="C62" s="3"/>
      <c r="D62" s="3"/>
    </row>
    <row r="63" spans="1:4" x14ac:dyDescent="0.35">
      <c r="A63" s="3"/>
      <c r="B63" s="3"/>
      <c r="C63" s="3"/>
      <c r="D63" s="3"/>
    </row>
    <row r="64" spans="1:4" x14ac:dyDescent="0.35">
      <c r="A64" s="3"/>
      <c r="B64" s="3"/>
      <c r="C64" s="3"/>
      <c r="D64" s="3"/>
    </row>
    <row r="65" spans="1:4" x14ac:dyDescent="0.35">
      <c r="A65" s="3"/>
      <c r="B65" s="3"/>
      <c r="C65" s="3"/>
      <c r="D65" s="3"/>
    </row>
    <row r="66" spans="1:4" x14ac:dyDescent="0.35">
      <c r="A66" s="3"/>
      <c r="B66" s="3"/>
      <c r="C66" s="3"/>
      <c r="D66" s="3"/>
    </row>
    <row r="67" spans="1:4" x14ac:dyDescent="0.35">
      <c r="A67" s="3"/>
      <c r="B67" s="3"/>
      <c r="C67" s="3"/>
      <c r="D67" s="3"/>
    </row>
    <row r="68" spans="1:4" x14ac:dyDescent="0.35">
      <c r="A68" s="3"/>
      <c r="B68" s="3"/>
      <c r="C68" s="3"/>
      <c r="D68" s="3"/>
    </row>
    <row r="69" spans="1:4" x14ac:dyDescent="0.35">
      <c r="A69" s="3"/>
      <c r="B69" s="3"/>
      <c r="C69" s="3"/>
      <c r="D69" s="3"/>
    </row>
    <row r="70" spans="1:4" x14ac:dyDescent="0.35">
      <c r="A70" s="3"/>
      <c r="B70" s="3"/>
      <c r="C70" s="3"/>
      <c r="D70" s="3"/>
    </row>
    <row r="71" spans="1:4" x14ac:dyDescent="0.35">
      <c r="A71" s="3"/>
      <c r="B71" s="3"/>
      <c r="C71" s="3"/>
      <c r="D71" s="3"/>
    </row>
    <row r="72" spans="1:4" x14ac:dyDescent="0.35">
      <c r="A72" s="3"/>
      <c r="B72" s="3"/>
      <c r="C72" s="3"/>
      <c r="D72" s="3"/>
    </row>
    <row r="73" spans="1:4" x14ac:dyDescent="0.35">
      <c r="A73" s="3"/>
      <c r="B73" s="3"/>
      <c r="C73" s="3"/>
      <c r="D73" s="3"/>
    </row>
    <row r="74" spans="1:4" x14ac:dyDescent="0.35">
      <c r="A74" s="3"/>
      <c r="B74" s="3"/>
      <c r="C74" s="3"/>
      <c r="D74" s="3"/>
    </row>
    <row r="75" spans="1:4" x14ac:dyDescent="0.35">
      <c r="A75" s="3"/>
      <c r="B75" s="3"/>
      <c r="C75" s="3"/>
      <c r="D75" s="3"/>
    </row>
    <row r="76" spans="1:4" x14ac:dyDescent="0.35">
      <c r="A76" s="3"/>
      <c r="B76" s="3"/>
      <c r="C76" s="3"/>
      <c r="D76" s="3"/>
    </row>
    <row r="77" spans="1:4" x14ac:dyDescent="0.35">
      <c r="A77" s="3"/>
      <c r="B77" s="3"/>
      <c r="C77" s="3"/>
      <c r="D77" s="3"/>
    </row>
    <row r="78" spans="1:4" x14ac:dyDescent="0.35">
      <c r="A78" s="3"/>
      <c r="B78" s="3"/>
      <c r="C78" s="3"/>
      <c r="D78" s="3"/>
    </row>
    <row r="79" spans="1:4" x14ac:dyDescent="0.35">
      <c r="A79" s="3"/>
      <c r="B79" s="3"/>
      <c r="C79" s="3"/>
      <c r="D79" s="3"/>
    </row>
    <row r="80" spans="1:4" x14ac:dyDescent="0.35">
      <c r="A80" s="3"/>
      <c r="B80" s="3"/>
      <c r="C80" s="3"/>
      <c r="D80" s="3"/>
    </row>
    <row r="81" spans="1:4" x14ac:dyDescent="0.35">
      <c r="A81" s="3"/>
      <c r="B81" s="3"/>
      <c r="C81" s="3"/>
      <c r="D81" s="3"/>
    </row>
    <row r="82" spans="1:4" x14ac:dyDescent="0.35">
      <c r="A82" s="3"/>
      <c r="B82" s="3"/>
      <c r="C82" s="3"/>
      <c r="D82" s="3"/>
    </row>
    <row r="83" spans="1:4" x14ac:dyDescent="0.35">
      <c r="A83" s="3"/>
      <c r="B83" s="3"/>
      <c r="C83" s="3"/>
      <c r="D83" s="3"/>
    </row>
    <row r="84" spans="1:4" x14ac:dyDescent="0.35">
      <c r="A84" s="3"/>
      <c r="B84" s="3"/>
      <c r="C84" s="3"/>
      <c r="D84" s="3"/>
    </row>
    <row r="85" spans="1:4" x14ac:dyDescent="0.35">
      <c r="A85" s="3"/>
      <c r="B85" s="3"/>
      <c r="C85" s="3"/>
      <c r="D85" s="3"/>
    </row>
    <row r="86" spans="1:4" x14ac:dyDescent="0.35">
      <c r="A86" s="3"/>
      <c r="B86" s="3"/>
      <c r="C86" s="3"/>
      <c r="D86" s="3"/>
    </row>
    <row r="87" spans="1:4" x14ac:dyDescent="0.35">
      <c r="A87" s="3"/>
      <c r="B87" s="3"/>
      <c r="C87" s="3"/>
      <c r="D87" s="3"/>
    </row>
    <row r="88" spans="1:4" x14ac:dyDescent="0.35">
      <c r="A88" s="3"/>
      <c r="B88" s="3"/>
      <c r="C88" s="3"/>
      <c r="D88" s="3"/>
    </row>
    <row r="89" spans="1:4" x14ac:dyDescent="0.35">
      <c r="A89" s="3"/>
      <c r="B89" s="3"/>
      <c r="C89" s="3"/>
      <c r="D89" s="3"/>
    </row>
    <row r="90" spans="1:4" x14ac:dyDescent="0.35">
      <c r="A90" s="3"/>
      <c r="B90" s="3"/>
      <c r="C90" s="3"/>
      <c r="D90" s="3"/>
    </row>
    <row r="91" spans="1:4" x14ac:dyDescent="0.35">
      <c r="A91" s="3"/>
      <c r="B91" s="3"/>
      <c r="C91" s="3"/>
      <c r="D91" s="3"/>
    </row>
    <row r="92" spans="1:4" x14ac:dyDescent="0.35">
      <c r="A92" s="3"/>
      <c r="B92" s="3"/>
      <c r="C92" s="3"/>
      <c r="D92" s="3"/>
    </row>
    <row r="93" spans="1:4" x14ac:dyDescent="0.35">
      <c r="A93" s="3"/>
      <c r="B93" s="3"/>
      <c r="C93" s="3"/>
      <c r="D93" s="3"/>
    </row>
    <row r="94" spans="1:4" x14ac:dyDescent="0.35">
      <c r="A94" s="3"/>
      <c r="B94" s="3"/>
      <c r="C94" s="3"/>
      <c r="D94" s="3"/>
    </row>
    <row r="95" spans="1:4" x14ac:dyDescent="0.35">
      <c r="A95" s="3"/>
      <c r="B95" s="3"/>
      <c r="C95" s="3"/>
      <c r="D95" s="3"/>
    </row>
    <row r="96" spans="1:4" x14ac:dyDescent="0.35">
      <c r="A96" s="3"/>
      <c r="B96" s="3"/>
      <c r="C96" s="3"/>
      <c r="D96" s="3"/>
    </row>
    <row r="97" spans="1:4" x14ac:dyDescent="0.35">
      <c r="A97" s="3"/>
      <c r="B97" s="3"/>
      <c r="C97" s="3"/>
      <c r="D97" s="3"/>
    </row>
    <row r="98" spans="1:4" x14ac:dyDescent="0.35">
      <c r="A98" s="3"/>
      <c r="B98" s="3"/>
      <c r="C98" s="3"/>
      <c r="D98" s="3"/>
    </row>
    <row r="99" spans="1:4" x14ac:dyDescent="0.35">
      <c r="A99" s="3"/>
      <c r="B99" s="3"/>
      <c r="C99" s="3"/>
      <c r="D99" s="3"/>
    </row>
    <row r="100" spans="1:4" x14ac:dyDescent="0.35">
      <c r="A100" s="3"/>
      <c r="B100" s="3"/>
      <c r="C100" s="3"/>
      <c r="D100" s="3"/>
    </row>
    <row r="101" spans="1:4" x14ac:dyDescent="0.35">
      <c r="A101" s="3"/>
      <c r="B101" s="3"/>
      <c r="C101" s="3"/>
      <c r="D101" s="3"/>
    </row>
    <row r="102" spans="1:4" x14ac:dyDescent="0.35">
      <c r="A102" s="3"/>
      <c r="B102" s="3"/>
      <c r="C102" s="3"/>
      <c r="D102" s="3"/>
    </row>
    <row r="103" spans="1:4" x14ac:dyDescent="0.35">
      <c r="A103" s="3"/>
      <c r="B103" s="3"/>
      <c r="C103" s="3"/>
      <c r="D103" s="3"/>
    </row>
    <row r="104" spans="1:4" x14ac:dyDescent="0.35">
      <c r="A104" s="3"/>
      <c r="B104" s="3"/>
      <c r="C104" s="3"/>
      <c r="D104" s="3"/>
    </row>
    <row r="105" spans="1:4" x14ac:dyDescent="0.35">
      <c r="A105" s="3"/>
      <c r="B105" s="3"/>
      <c r="C105" s="3"/>
      <c r="D105" s="3"/>
    </row>
    <row r="106" spans="1:4" x14ac:dyDescent="0.35">
      <c r="A106" s="3"/>
      <c r="B106" s="3"/>
      <c r="C106" s="3"/>
      <c r="D106" s="3"/>
    </row>
    <row r="107" spans="1:4" x14ac:dyDescent="0.35">
      <c r="A107" s="3"/>
      <c r="B107" s="3"/>
      <c r="C107" s="3"/>
      <c r="D107" s="3"/>
    </row>
    <row r="108" spans="1:4" x14ac:dyDescent="0.35">
      <c r="A108" s="3"/>
      <c r="B108" s="3"/>
      <c r="C108" s="3"/>
      <c r="D108" s="3"/>
    </row>
    <row r="109" spans="1:4" x14ac:dyDescent="0.35">
      <c r="A109" s="3"/>
      <c r="B109" s="3"/>
      <c r="C109" s="3"/>
      <c r="D109" s="3"/>
    </row>
    <row r="110" spans="1:4" x14ac:dyDescent="0.35">
      <c r="A110" s="3"/>
      <c r="B110" s="3"/>
      <c r="C110" s="3"/>
      <c r="D110" s="3"/>
    </row>
    <row r="111" spans="1:4" x14ac:dyDescent="0.35">
      <c r="A111" s="3"/>
      <c r="B111" s="3"/>
      <c r="C111" s="3"/>
      <c r="D111" s="3"/>
    </row>
    <row r="112" spans="1:4" x14ac:dyDescent="0.35">
      <c r="A112" s="3"/>
      <c r="B112" s="3"/>
      <c r="C112" s="3"/>
      <c r="D112" s="3"/>
    </row>
    <row r="113" spans="1:4" x14ac:dyDescent="0.35">
      <c r="A113" s="3"/>
      <c r="B113" s="3"/>
      <c r="C113" s="3"/>
      <c r="D113" s="3"/>
    </row>
    <row r="114" spans="1:4" x14ac:dyDescent="0.35">
      <c r="A114" s="3"/>
      <c r="B114" s="3"/>
      <c r="C114" s="3"/>
      <c r="D114" s="3"/>
    </row>
    <row r="115" spans="1:4" x14ac:dyDescent="0.35">
      <c r="A115" s="3"/>
      <c r="B115" s="3"/>
      <c r="C115" s="3"/>
      <c r="D115" s="3"/>
    </row>
  </sheetData>
  <hyperlinks>
    <hyperlink ref="F23" location="Contents!A1" display="Back to contents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Contents</vt:lpstr>
      <vt:lpstr>Figure 4.1</vt:lpstr>
      <vt:lpstr>Figure 4.2</vt:lpstr>
      <vt:lpstr>Figure 4.3</vt:lpstr>
      <vt:lpstr>Figure 4.4</vt:lpstr>
      <vt:lpstr>Figure 4.5</vt:lpstr>
      <vt:lpstr>Figure 4.6</vt:lpstr>
      <vt:lpstr>Figure 4.7</vt:lpstr>
      <vt:lpstr>Figure 4.8</vt:lpstr>
      <vt:lpstr>Figure 4.9</vt:lpstr>
      <vt:lpstr>Figure 4.10</vt:lpstr>
      <vt:lpstr>Figure 4.11</vt:lpstr>
      <vt:lpstr>Figure 4.12</vt:lpstr>
      <vt:lpstr>Figure 4.13</vt:lpstr>
      <vt:lpstr>Figure 4.14</vt:lpstr>
      <vt:lpstr>Figure 4.15</vt:lpstr>
      <vt:lpstr>Figure 4.16</vt:lpstr>
      <vt:lpstr>Figure 4.17</vt:lpstr>
      <vt:lpstr>Figure 4.18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Thulisile Radebe</dc:creator>
  <cp:lastModifiedBy>Erik Visser</cp:lastModifiedBy>
  <dcterms:created xsi:type="dcterms:W3CDTF">2020-04-06T07:01:15Z</dcterms:created>
  <dcterms:modified xsi:type="dcterms:W3CDTF">2021-04-14T11:43:55Z</dcterms:modified>
</cp:coreProperties>
</file>